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9660" yWindow="-15" windowWidth="6915" windowHeight="6735" tabRatio="718" activeTab="2"/>
  </bookViews>
  <sheets>
    <sheet name="ارشادات " sheetId="1" r:id="rId1"/>
    <sheet name="9-2013 (2)" sheetId="47" r:id="rId2"/>
    <sheet name="10-2013" sheetId="36" r:id="rId3"/>
    <sheet name="تقرير التوافق" sheetId="45" state="hidden" r:id="rId4"/>
    <sheet name="ورقة1" sheetId="46" r:id="rId5"/>
  </sheets>
  <definedNames>
    <definedName name="_xlnm._FilterDatabase" localSheetId="2" hidden="1">'10-2013'!$A$1:$IP$1474</definedName>
    <definedName name="_xlnm._FilterDatabase" localSheetId="1" hidden="1">'9-2013 (2)'!$A$1:$IP$1474</definedName>
    <definedName name="list2">'ارشادات '!$G$3:$G$22</definedName>
    <definedName name="_xlnm.Print_Area" localSheetId="2">'10-2013'!$BC$1:$BF$134</definedName>
    <definedName name="_xlnm.Print_Area" localSheetId="1">'9-2013 (2)'!$BC$1:$BF$134</definedName>
    <definedName name="_xlnm.Print_Titles" localSheetId="2">'10-2013'!$A:$D</definedName>
    <definedName name="_xlnm.Print_Titles" localSheetId="1">'9-2013 (2)'!$A:$D</definedName>
    <definedName name="الماس1" localSheetId="1">#REF!</definedName>
    <definedName name="الماس1">#REF!</definedName>
    <definedName name="الماس2" localSheetId="1">#REF!</definedName>
    <definedName name="الماس2">#REF!</definedName>
    <definedName name="المزمل1" localSheetId="1">#REF!</definedName>
    <definedName name="المزمل1">#REF!</definedName>
    <definedName name="المزمل2" localSheetId="1">#REF!</definedName>
    <definedName name="المزمل2">#REF!</definedName>
    <definedName name="المماس1" localSheetId="1">#REF!</definedName>
    <definedName name="المماس1">#REF!</definedName>
    <definedName name="النذير1" localSheetId="1">#REF!</definedName>
    <definedName name="النذير1">#REF!</definedName>
    <definedName name="النذير2" localSheetId="1">#REF!</definedName>
    <definedName name="النذير2">#REF!</definedName>
    <definedName name="امتياز1" localSheetId="1">#REF!</definedName>
    <definedName name="امتياز1">#REF!</definedName>
    <definedName name="امتياز2" localSheetId="1">#REF!</definedName>
    <definedName name="امتياز2">#REF!</definedName>
    <definedName name="امتيياز1" localSheetId="1">#REF!</definedName>
    <definedName name="امتيياز1">#REF!</definedName>
    <definedName name="اواان1" localSheetId="1">#REF!</definedName>
    <definedName name="اواان1">#REF!</definedName>
    <definedName name="اوان1" localSheetId="1">#REF!</definedName>
    <definedName name="اوان1">#REF!</definedName>
    <definedName name="اوان2" localSheetId="1">#REF!</definedName>
    <definedName name="اوان2">#REF!</definedName>
    <definedName name="حنان1" localSheetId="1">#REF!</definedName>
    <definedName name="حنان1">#REF!</definedName>
    <definedName name="حنان2" localSheetId="1">#REF!</definedName>
    <definedName name="حنان2">#REF!</definedName>
    <definedName name="راام1" localSheetId="1">#REF!</definedName>
    <definedName name="راام1">#REF!</definedName>
    <definedName name="راززي1" localSheetId="1">#REF!</definedName>
    <definedName name="راززي1">#REF!</definedName>
    <definedName name="رازي1" localSheetId="1">#REF!</definedName>
    <definedName name="رازي1">#REF!</definedName>
    <definedName name="رازي2" localSheetId="1">#REF!</definedName>
    <definedName name="رازي2">#REF!</definedName>
    <definedName name="رام1" localSheetId="1">#REF!</definedName>
    <definedName name="رام1">#REF!</definedName>
    <definedName name="رام2" localSheetId="1">#REF!</definedName>
    <definedName name="رام2">#REF!</definedName>
    <definedName name="رحيم1" localSheetId="1">#REF!</definedName>
    <definedName name="رحيم1">#REF!</definedName>
    <definedName name="رحيم2" localSheetId="1">#REF!</definedName>
    <definedName name="رحيم2">#REF!</definedName>
    <definedName name="رحيمالله1" localSheetId="1">#REF!</definedName>
    <definedName name="رحيمالله1">#REF!</definedName>
    <definedName name="زادة1" localSheetId="1">#REF!</definedName>
    <definedName name="زادة1">#REF!</definedName>
    <definedName name="عببدالله1" localSheetId="1">#REF!</definedName>
    <definedName name="عببدالله1">#REF!</definedName>
    <definedName name="عبدالحنان1" localSheetId="1">#REF!</definedName>
    <definedName name="عبدالحنان1">#REF!</definedName>
    <definedName name="عبدالله1" localSheetId="1">#REF!</definedName>
    <definedName name="عبدالله1">#REF!</definedName>
    <definedName name="عبدالله2" localSheetId="1">#REF!</definedName>
    <definedName name="عبدالله2">#REF!</definedName>
    <definedName name="لال1" localSheetId="1">#REF!</definedName>
    <definedName name="لال1">#REF!</definedName>
    <definedName name="لال2" localSheetId="1">#REF!</definedName>
    <definedName name="لال2">#REF!</definedName>
    <definedName name="مزمل1" localSheetId="1">#REF!</definedName>
    <definedName name="مزمل1">#REF!</definedName>
    <definedName name="منير1" localSheetId="1">#REF!</definedName>
    <definedName name="منير1">#REF!</definedName>
    <definedName name="منير2" localSheetId="1">#REF!</definedName>
    <definedName name="منير2">#REF!</definedName>
    <definedName name="منيير1" localSheetId="1">#REF!</definedName>
    <definedName name="منيير1">#REF!</definedName>
    <definedName name="نذير1" localSheetId="1">#REF!</definedName>
    <definedName name="نذير1">#REF!</definedName>
    <definedName name="وصففي1" localSheetId="1">#REF!</definedName>
    <definedName name="وصففي1">#REF!</definedName>
    <definedName name="وصفي1" localSheetId="1">#REF!</definedName>
    <definedName name="وصفي1">#REF!</definedName>
    <definedName name="وصفي2" localSheetId="1">#REF!</definedName>
    <definedName name="وصفي2">#REF!</definedName>
  </definedNames>
  <calcPr calcId="144525"/>
</workbook>
</file>

<file path=xl/calcChain.xml><?xml version="1.0" encoding="utf-8"?>
<calcChain xmlns="http://schemas.openxmlformats.org/spreadsheetml/2006/main">
  <c r="IR141" i="47" l="1"/>
  <c r="IM141" i="47"/>
  <c r="IH141" i="47"/>
  <c r="IC141" i="47"/>
  <c r="HX141" i="47"/>
  <c r="HS141" i="47"/>
  <c r="HN141" i="47"/>
  <c r="HI141" i="47"/>
  <c r="HD141" i="47"/>
  <c r="GZ141" i="47"/>
  <c r="GU141" i="47"/>
  <c r="GO141" i="47"/>
  <c r="GK141" i="47"/>
  <c r="GE141" i="47"/>
  <c r="FZ141" i="47"/>
  <c r="FU141" i="47"/>
  <c r="FP141" i="47"/>
  <c r="FK141" i="47"/>
  <c r="FF141" i="47"/>
  <c r="FA141" i="47"/>
  <c r="EV141" i="47"/>
  <c r="EQ141" i="47"/>
  <c r="EL141" i="47"/>
  <c r="EG141" i="47"/>
  <c r="EB141" i="47"/>
  <c r="DX141" i="47"/>
  <c r="DR141" i="47"/>
  <c r="DM141" i="47"/>
  <c r="DI141" i="47"/>
  <c r="DD141" i="47"/>
  <c r="CY141" i="47"/>
  <c r="CT141" i="47"/>
  <c r="CO141" i="47"/>
  <c r="CJ141" i="47"/>
  <c r="CE141" i="47"/>
  <c r="BZ141" i="47"/>
  <c r="BU141" i="47"/>
  <c r="BP141" i="47"/>
  <c r="BK141" i="47"/>
  <c r="BF141" i="47"/>
  <c r="BA141" i="47"/>
  <c r="AV141" i="47"/>
  <c r="AQ141" i="47"/>
  <c r="AL141" i="47"/>
  <c r="AG141" i="47"/>
  <c r="AB141" i="47"/>
  <c r="W141" i="47"/>
  <c r="R141" i="47"/>
  <c r="M141" i="47"/>
  <c r="H141" i="47"/>
  <c r="C17" i="47"/>
  <c r="C18" i="47" s="1"/>
  <c r="C20" i="47" s="1"/>
  <c r="C21" i="47" s="1"/>
  <c r="C22" i="47" s="1"/>
  <c r="C24" i="47" s="1"/>
  <c r="C25" i="47" s="1"/>
  <c r="C26" i="47" s="1"/>
  <c r="C28" i="47" s="1"/>
  <c r="C29" i="47" s="1"/>
  <c r="C30" i="47" s="1"/>
  <c r="C32" i="47" s="1"/>
  <c r="C33" i="47" s="1"/>
  <c r="C34" i="47" s="1"/>
  <c r="C36" i="47" s="1"/>
  <c r="C37" i="47" s="1"/>
  <c r="C38" i="47" s="1"/>
  <c r="C40" i="47" s="1"/>
  <c r="C41" i="47" s="1"/>
  <c r="C42" i="47" s="1"/>
  <c r="C44" i="47" s="1"/>
  <c r="C45" i="47" s="1"/>
  <c r="C46" i="47" s="1"/>
  <c r="C48" i="47" s="1"/>
  <c r="C49" i="47" s="1"/>
  <c r="C50" i="47" s="1"/>
  <c r="C52" i="47" s="1"/>
  <c r="C53" i="47" s="1"/>
  <c r="C54" i="47" s="1"/>
  <c r="C56" i="47" s="1"/>
  <c r="C57" i="47" s="1"/>
  <c r="C58" i="47" s="1"/>
  <c r="C60" i="47" s="1"/>
  <c r="C61" i="47" s="1"/>
  <c r="C62" i="47" s="1"/>
  <c r="C64" i="47" s="1"/>
  <c r="C65" i="47" s="1"/>
  <c r="C66" i="47" s="1"/>
  <c r="C68" i="47" s="1"/>
  <c r="C69" i="47" s="1"/>
  <c r="C70" i="47" s="1"/>
  <c r="C72" i="47" s="1"/>
  <c r="C73" i="47" s="1"/>
  <c r="C74" i="47" s="1"/>
  <c r="C76" i="47" s="1"/>
  <c r="C77" i="47" s="1"/>
  <c r="C78" i="47" s="1"/>
  <c r="C80" i="47" s="1"/>
  <c r="C81" i="47" s="1"/>
  <c r="C82" i="47" s="1"/>
  <c r="C84" i="47" s="1"/>
  <c r="C85" i="47" s="1"/>
  <c r="C86" i="47" s="1"/>
  <c r="C88" i="47" s="1"/>
  <c r="C89" i="47" s="1"/>
  <c r="C90" i="47" s="1"/>
  <c r="C92" i="47" s="1"/>
  <c r="C93" i="47" s="1"/>
  <c r="C94" i="47" s="1"/>
  <c r="C96" i="47" s="1"/>
  <c r="C97" i="47" s="1"/>
  <c r="C98" i="47" s="1"/>
  <c r="C100" i="47" s="1"/>
  <c r="C101" i="47" s="1"/>
  <c r="C102" i="47" s="1"/>
  <c r="C104" i="47" s="1"/>
  <c r="C105" i="47" s="1"/>
  <c r="C106" i="47" s="1"/>
  <c r="C108" i="47" s="1"/>
  <c r="C109" i="47" s="1"/>
  <c r="C110" i="47" s="1"/>
  <c r="C112" i="47" s="1"/>
  <c r="C113" i="47" s="1"/>
  <c r="C114" i="47" s="1"/>
  <c r="C116" i="47" s="1"/>
  <c r="C117" i="47" s="1"/>
  <c r="C118" i="47" s="1"/>
  <c r="C120" i="47" s="1"/>
  <c r="C121" i="47" s="1"/>
  <c r="C122" i="47" s="1"/>
  <c r="C124" i="47" s="1"/>
  <c r="C125" i="47" s="1"/>
  <c r="C126" i="47" s="1"/>
  <c r="C128" i="47" s="1"/>
  <c r="C129" i="47" s="1"/>
  <c r="C130" i="47" s="1"/>
  <c r="C132" i="47" s="1"/>
  <c r="C133" i="47" s="1"/>
  <c r="C134" i="47" s="1"/>
  <c r="A17" i="47"/>
  <c r="A18" i="47" s="1"/>
  <c r="B16" i="47"/>
  <c r="IP13" i="47"/>
  <c r="IK13" i="47"/>
  <c r="IF13" i="47"/>
  <c r="IA13" i="47"/>
  <c r="HV13" i="47"/>
  <c r="HQ13" i="47"/>
  <c r="HL13" i="47"/>
  <c r="HG13" i="47"/>
  <c r="HB13" i="47"/>
  <c r="GW13" i="47"/>
  <c r="GR13" i="47"/>
  <c r="GM13" i="47"/>
  <c r="GH13" i="47"/>
  <c r="GC13" i="47"/>
  <c r="FX13" i="47"/>
  <c r="FS13" i="47"/>
  <c r="FN13" i="47"/>
  <c r="FI13" i="47"/>
  <c r="FD13" i="47"/>
  <c r="EY13" i="47"/>
  <c r="ET13" i="47"/>
  <c r="EO13" i="47"/>
  <c r="EJ13" i="47"/>
  <c r="EE13" i="47"/>
  <c r="DZ13" i="47"/>
  <c r="DV13" i="47"/>
  <c r="DP13" i="47"/>
  <c r="DK13" i="47"/>
  <c r="DG13" i="47"/>
  <c r="DB13" i="47"/>
  <c r="CW13" i="47"/>
  <c r="CR13" i="47"/>
  <c r="CM13" i="47"/>
  <c r="CH13" i="47"/>
  <c r="CC13" i="47"/>
  <c r="BV13" i="47"/>
  <c r="BQ13" i="47"/>
  <c r="BL13" i="47"/>
  <c r="BG13" i="47"/>
  <c r="BB13" i="47"/>
  <c r="AT13" i="47"/>
  <c r="AR13" i="47"/>
  <c r="AM13" i="47"/>
  <c r="AE13" i="47"/>
  <c r="AC13" i="47"/>
  <c r="X13" i="47"/>
  <c r="S13" i="47"/>
  <c r="N13" i="47"/>
  <c r="I13" i="47"/>
  <c r="IQ12" i="47"/>
  <c r="IL12" i="47"/>
  <c r="IG12" i="47"/>
  <c r="IB12" i="47"/>
  <c r="HW12" i="47"/>
  <c r="HR12" i="47"/>
  <c r="HM12" i="47"/>
  <c r="HH12" i="47"/>
  <c r="HC12" i="47"/>
  <c r="GX12" i="47"/>
  <c r="GS12" i="47"/>
  <c r="GN12" i="47"/>
  <c r="GI12" i="47"/>
  <c r="GD12" i="47"/>
  <c r="FY12" i="47"/>
  <c r="FT12" i="47"/>
  <c r="FO12" i="47"/>
  <c r="FJ12" i="47"/>
  <c r="FE12" i="47"/>
  <c r="EZ12" i="47"/>
  <c r="EU12" i="47"/>
  <c r="EP12" i="47"/>
  <c r="EK12" i="47"/>
  <c r="EF12" i="47"/>
  <c r="EA12" i="47"/>
  <c r="DW12" i="47"/>
  <c r="DQ12" i="47"/>
  <c r="DL12" i="47"/>
  <c r="DH12" i="47"/>
  <c r="DC12" i="47"/>
  <c r="CX12" i="47"/>
  <c r="CS12" i="47"/>
  <c r="CN12" i="47"/>
  <c r="CI12" i="47"/>
  <c r="CD12" i="47"/>
  <c r="BY12" i="47"/>
  <c r="BT12" i="47"/>
  <c r="BO12" i="47"/>
  <c r="BJ12" i="47"/>
  <c r="BE12" i="47"/>
  <c r="AZ12" i="47"/>
  <c r="AU12" i="47"/>
  <c r="AP12" i="47"/>
  <c r="AK12" i="47"/>
  <c r="AF12" i="47"/>
  <c r="AA12" i="47"/>
  <c r="V12" i="47"/>
  <c r="Q12" i="47"/>
  <c r="L12" i="47"/>
  <c r="G12" i="47"/>
  <c r="IS9" i="47"/>
  <c r="IN9" i="47"/>
  <c r="II9" i="47"/>
  <c r="ID9" i="47"/>
  <c r="HY9" i="47"/>
  <c r="HT9" i="47"/>
  <c r="HO9" i="47"/>
  <c r="HJ9" i="47"/>
  <c r="HE9" i="47"/>
  <c r="GZ9" i="47"/>
  <c r="GU9" i="47"/>
  <c r="GP9" i="47"/>
  <c r="GK9" i="47"/>
  <c r="GF9" i="47"/>
  <c r="GA9" i="47"/>
  <c r="FV9" i="47"/>
  <c r="FQ9" i="47"/>
  <c r="FL9" i="47"/>
  <c r="FG9" i="47"/>
  <c r="FB9" i="47"/>
  <c r="EW9" i="47"/>
  <c r="ER9" i="47"/>
  <c r="EN9" i="47"/>
  <c r="EM9" i="47"/>
  <c r="EI9" i="47"/>
  <c r="EH9" i="47"/>
  <c r="ED9" i="47"/>
  <c r="EC9" i="47"/>
  <c r="DY9" i="47"/>
  <c r="DT9" i="47"/>
  <c r="DS9" i="47"/>
  <c r="DO9" i="47"/>
  <c r="DN9" i="47"/>
  <c r="DJ9" i="47"/>
  <c r="DE9" i="47"/>
  <c r="CZ9" i="47"/>
  <c r="CU9" i="47"/>
  <c r="CP9" i="47"/>
  <c r="CK9" i="47"/>
  <c r="CF9" i="47"/>
  <c r="CA9" i="47"/>
  <c r="BV9" i="47"/>
  <c r="BQ9" i="47"/>
  <c r="BL9" i="47"/>
  <c r="BG9" i="47"/>
  <c r="BB9" i="47"/>
  <c r="AW9" i="47"/>
  <c r="AR9" i="47"/>
  <c r="AM9" i="47"/>
  <c r="AH9" i="47"/>
  <c r="AC9" i="47"/>
  <c r="X9" i="47"/>
  <c r="S9" i="47"/>
  <c r="N9" i="47"/>
  <c r="I9" i="47"/>
  <c r="IS8" i="47"/>
  <c r="IN8" i="47"/>
  <c r="II8" i="47"/>
  <c r="ID8" i="47"/>
  <c r="HY8" i="47"/>
  <c r="HT8" i="47"/>
  <c r="HO8" i="47"/>
  <c r="HJ8" i="47"/>
  <c r="HE8" i="47"/>
  <c r="GZ8" i="47"/>
  <c r="GP8" i="47"/>
  <c r="GF8" i="47"/>
  <c r="GB8" i="47"/>
  <c r="GA8" i="47"/>
  <c r="FV8" i="47"/>
  <c r="FQ8" i="47"/>
  <c r="FL8" i="47"/>
  <c r="FG8" i="47"/>
  <c r="FB8" i="47"/>
  <c r="EW8" i="47"/>
  <c r="ER8" i="47"/>
  <c r="EN8" i="47"/>
  <c r="EM8" i="47"/>
  <c r="EI8" i="47"/>
  <c r="EH8" i="47"/>
  <c r="ED8" i="47"/>
  <c r="EC8" i="47"/>
  <c r="DY8" i="47"/>
  <c r="DT8" i="47"/>
  <c r="DS8" i="47"/>
  <c r="DO8" i="47"/>
  <c r="DN8" i="47"/>
  <c r="DJ8" i="47"/>
  <c r="DE8" i="47"/>
  <c r="CZ8" i="47"/>
  <c r="CU8" i="47"/>
  <c r="CP8" i="47"/>
  <c r="CK8" i="47"/>
  <c r="CF8" i="47"/>
  <c r="CA8" i="47"/>
  <c r="BV8" i="47"/>
  <c r="BQ8" i="47"/>
  <c r="BL8" i="47"/>
  <c r="BG8" i="47"/>
  <c r="BB8" i="47"/>
  <c r="AW8" i="47"/>
  <c r="AR8" i="47"/>
  <c r="AM8" i="47"/>
  <c r="AH8" i="47"/>
  <c r="AC8" i="47"/>
  <c r="X8" i="47"/>
  <c r="S8" i="47"/>
  <c r="N8" i="47"/>
  <c r="I8" i="47"/>
  <c r="IQ7" i="47"/>
  <c r="IS7" i="47" s="1"/>
  <c r="IL7" i="47"/>
  <c r="IN7" i="47" s="1"/>
  <c r="IG7" i="47"/>
  <c r="II7" i="47" s="1"/>
  <c r="IB7" i="47"/>
  <c r="ID7" i="47" s="1"/>
  <c r="HW7" i="47"/>
  <c r="HY7" i="47" s="1"/>
  <c r="HR7" i="47"/>
  <c r="HT7" i="47" s="1"/>
  <c r="HM7" i="47"/>
  <c r="HO7" i="47" s="1"/>
  <c r="HH7" i="47"/>
  <c r="HJ7" i="47" s="1"/>
  <c r="HC7" i="47"/>
  <c r="HE7" i="47" s="1"/>
  <c r="GX7" i="47"/>
  <c r="GZ7" i="47" s="1"/>
  <c r="GS7" i="47"/>
  <c r="GU7" i="47" s="1"/>
  <c r="GN7" i="47"/>
  <c r="GP7" i="47" s="1"/>
  <c r="GI7" i="47"/>
  <c r="GK7" i="47" s="1"/>
  <c r="GD7" i="47"/>
  <c r="GF7" i="47" s="1"/>
  <c r="FY7" i="47"/>
  <c r="GA7" i="47" s="1"/>
  <c r="FT7" i="47"/>
  <c r="FV7" i="47" s="1"/>
  <c r="FO7" i="47"/>
  <c r="FQ7" i="47" s="1"/>
  <c r="FJ7" i="47"/>
  <c r="FL7" i="47" s="1"/>
  <c r="FE7" i="47"/>
  <c r="FG7" i="47" s="1"/>
  <c r="EZ7" i="47"/>
  <c r="FB7" i="47" s="1"/>
  <c r="EU7" i="47"/>
  <c r="EW7" i="47" s="1"/>
  <c r="EP7" i="47"/>
  <c r="ER7" i="47" s="1"/>
  <c r="EN7" i="47"/>
  <c r="EM7" i="47"/>
  <c r="EK7" i="47"/>
  <c r="EI7" i="47"/>
  <c r="EF7" i="47"/>
  <c r="EH7" i="47" s="1"/>
  <c r="ED7" i="47"/>
  <c r="EC7" i="47"/>
  <c r="EA7" i="47"/>
  <c r="DY7" i="47"/>
  <c r="DW7" i="47"/>
  <c r="DT7" i="47"/>
  <c r="DQ7" i="47"/>
  <c r="DS7" i="47" s="1"/>
  <c r="DN7" i="47"/>
  <c r="DL7" i="47"/>
  <c r="DJ7" i="47"/>
  <c r="DH7" i="47"/>
  <c r="DO7" i="47" s="1"/>
  <c r="DE7" i="47"/>
  <c r="DC7" i="47"/>
  <c r="CZ7" i="47"/>
  <c r="CX7" i="47"/>
  <c r="CU7" i="47"/>
  <c r="CS7" i="47"/>
  <c r="CP7" i="47"/>
  <c r="CN7" i="47"/>
  <c r="CK7" i="47"/>
  <c r="CI7" i="47"/>
  <c r="CF7" i="47"/>
  <c r="CD7" i="47"/>
  <c r="CA7" i="47"/>
  <c r="BY7" i="47"/>
  <c r="BV7" i="47"/>
  <c r="BT7" i="47"/>
  <c r="BQ7" i="47"/>
  <c r="BO7" i="47"/>
  <c r="BL7" i="47"/>
  <c r="BJ7" i="47"/>
  <c r="BG7" i="47"/>
  <c r="BE7" i="47"/>
  <c r="BB7" i="47"/>
  <c r="AZ7" i="47"/>
  <c r="AW7" i="47"/>
  <c r="AU7" i="47"/>
  <c r="AR7" i="47"/>
  <c r="AP7" i="47"/>
  <c r="AM7" i="47"/>
  <c r="AK7" i="47"/>
  <c r="AH7" i="47"/>
  <c r="AF7" i="47"/>
  <c r="AC7" i="47"/>
  <c r="AA7" i="47"/>
  <c r="X7" i="47"/>
  <c r="V7" i="47"/>
  <c r="Q7" i="47"/>
  <c r="S7" i="47" s="1"/>
  <c r="L7" i="47"/>
  <c r="N7" i="47" s="1"/>
  <c r="G7" i="47"/>
  <c r="I7" i="47" s="1"/>
  <c r="IP6" i="47"/>
  <c r="IK6" i="47"/>
  <c r="IF6" i="47"/>
  <c r="IA6" i="47"/>
  <c r="HV6" i="47"/>
  <c r="HQ6" i="47"/>
  <c r="HL6" i="47"/>
  <c r="HG6" i="47"/>
  <c r="HB6" i="47"/>
  <c r="GW6" i="47"/>
  <c r="GR6" i="47"/>
  <c r="GM6" i="47"/>
  <c r="GH6" i="47"/>
  <c r="GC6" i="47"/>
  <c r="FX6" i="47"/>
  <c r="FS6" i="47"/>
  <c r="FN6" i="47"/>
  <c r="FI6" i="47"/>
  <c r="FD6" i="47"/>
  <c r="EY6" i="47"/>
  <c r="ET6" i="47"/>
  <c r="EO6" i="47"/>
  <c r="EN6" i="47"/>
  <c r="EJ6" i="47"/>
  <c r="EI6" i="47"/>
  <c r="EE6" i="47"/>
  <c r="ED6" i="47"/>
  <c r="DZ6" i="47"/>
  <c r="DV6" i="47"/>
  <c r="DT6" i="47"/>
  <c r="DP6" i="47"/>
  <c r="DK6" i="47"/>
  <c r="DG6" i="47"/>
  <c r="DB6" i="47"/>
  <c r="CW6" i="47"/>
  <c r="CR6" i="47"/>
  <c r="CM6" i="47"/>
  <c r="CH6" i="47"/>
  <c r="CC6" i="47"/>
  <c r="BX6" i="47"/>
  <c r="BS6" i="47"/>
  <c r="BN6" i="47"/>
  <c r="BI6" i="47"/>
  <c r="BD6" i="47"/>
  <c r="AY6" i="47"/>
  <c r="AT6" i="47"/>
  <c r="AO6" i="47"/>
  <c r="AJ6" i="47"/>
  <c r="AE6" i="47"/>
  <c r="Z6" i="47"/>
  <c r="U6" i="47"/>
  <c r="P6" i="47"/>
  <c r="K6" i="47"/>
  <c r="F6" i="47"/>
  <c r="IP5" i="47"/>
  <c r="IQ5" i="47" s="1"/>
  <c r="IS5" i="47" s="1"/>
  <c r="IK5" i="47"/>
  <c r="IL5" i="47" s="1"/>
  <c r="IN5" i="47" s="1"/>
  <c r="IF5" i="47"/>
  <c r="IG5" i="47" s="1"/>
  <c r="II5" i="47" s="1"/>
  <c r="IA5" i="47"/>
  <c r="IB5" i="47" s="1"/>
  <c r="ID5" i="47" s="1"/>
  <c r="HV5" i="47"/>
  <c r="HW5" i="47" s="1"/>
  <c r="HY5" i="47" s="1"/>
  <c r="HQ5" i="47"/>
  <c r="HR5" i="47" s="1"/>
  <c r="HT5" i="47" s="1"/>
  <c r="HL5" i="47"/>
  <c r="HM5" i="47" s="1"/>
  <c r="HO5" i="47" s="1"/>
  <c r="HG5" i="47"/>
  <c r="HH5" i="47" s="1"/>
  <c r="HJ5" i="47" s="1"/>
  <c r="HB5" i="47"/>
  <c r="HC5" i="47" s="1"/>
  <c r="HE5" i="47" s="1"/>
  <c r="GX5" i="47"/>
  <c r="GZ5" i="47" s="1"/>
  <c r="GW5" i="47"/>
  <c r="GR5" i="47"/>
  <c r="GS5" i="47" s="1"/>
  <c r="GU5" i="47" s="1"/>
  <c r="GM5" i="47"/>
  <c r="GN5" i="47" s="1"/>
  <c r="GP5" i="47" s="1"/>
  <c r="GH5" i="47"/>
  <c r="GI5" i="47" s="1"/>
  <c r="GK5" i="47" s="1"/>
  <c r="GC5" i="47"/>
  <c r="GD5" i="47" s="1"/>
  <c r="GF5" i="47" s="1"/>
  <c r="FX5" i="47"/>
  <c r="FY5" i="47" s="1"/>
  <c r="GA5" i="47" s="1"/>
  <c r="FS5" i="47"/>
  <c r="FT5" i="47" s="1"/>
  <c r="FV5" i="47" s="1"/>
  <c r="FN5" i="47"/>
  <c r="FO5" i="47" s="1"/>
  <c r="FQ5" i="47" s="1"/>
  <c r="FI5" i="47"/>
  <c r="FJ5" i="47" s="1"/>
  <c r="FL5" i="47" s="1"/>
  <c r="FD5" i="47"/>
  <c r="FE5" i="47" s="1"/>
  <c r="FG5" i="47" s="1"/>
  <c r="EY5" i="47"/>
  <c r="EZ5" i="47" s="1"/>
  <c r="FB5" i="47" s="1"/>
  <c r="ET5" i="47"/>
  <c r="EU5" i="47" s="1"/>
  <c r="EW5" i="47" s="1"/>
  <c r="EO5" i="47"/>
  <c r="EP5" i="47" s="1"/>
  <c r="ER5" i="47" s="1"/>
  <c r="EN5" i="47"/>
  <c r="EJ5" i="47"/>
  <c r="EK5" i="47" s="1"/>
  <c r="EM5" i="47" s="1"/>
  <c r="EI5" i="47"/>
  <c r="EE5" i="47"/>
  <c r="EF5" i="47" s="1"/>
  <c r="EH5" i="47" s="1"/>
  <c r="ED5" i="47"/>
  <c r="DZ5" i="47"/>
  <c r="EA5" i="47" s="1"/>
  <c r="EC5" i="47" s="1"/>
  <c r="DW5" i="47"/>
  <c r="DY5" i="47" s="1"/>
  <c r="DV5" i="47"/>
  <c r="DT5" i="47"/>
  <c r="DP5" i="47"/>
  <c r="DK5" i="47"/>
  <c r="DG5" i="47"/>
  <c r="DH5" i="47" s="1"/>
  <c r="DB5" i="47"/>
  <c r="CW5" i="47"/>
  <c r="CX5" i="47" s="1"/>
  <c r="CZ5" i="47" s="1"/>
  <c r="CR5" i="47"/>
  <c r="CM5" i="47"/>
  <c r="CN5" i="47" s="1"/>
  <c r="CP5" i="47" s="1"/>
  <c r="CH5" i="47"/>
  <c r="CC5" i="47"/>
  <c r="CD5" i="47" s="1"/>
  <c r="CF5" i="47" s="1"/>
  <c r="BX5" i="47"/>
  <c r="BS5" i="47"/>
  <c r="BT5" i="47" s="1"/>
  <c r="BV5" i="47" s="1"/>
  <c r="BN5" i="47"/>
  <c r="BI5" i="47"/>
  <c r="BJ5" i="47" s="1"/>
  <c r="BL5" i="47" s="1"/>
  <c r="BD5" i="47"/>
  <c r="AY5" i="47"/>
  <c r="AZ5" i="47" s="1"/>
  <c r="BB5" i="47" s="1"/>
  <c r="AT5" i="47"/>
  <c r="AO5" i="47"/>
  <c r="AP5" i="47" s="1"/>
  <c r="AR5" i="47" s="1"/>
  <c r="AJ5" i="47"/>
  <c r="AE5" i="47"/>
  <c r="AF5" i="47" s="1"/>
  <c r="AH5" i="47" s="1"/>
  <c r="Z5" i="47"/>
  <c r="U5" i="47"/>
  <c r="V5" i="47" s="1"/>
  <c r="X5" i="47" s="1"/>
  <c r="P5" i="47"/>
  <c r="K5" i="47"/>
  <c r="L5" i="47" s="1"/>
  <c r="N5" i="47" s="1"/>
  <c r="F5" i="47"/>
  <c r="IP4" i="47"/>
  <c r="IQ4" i="47" s="1"/>
  <c r="IK4" i="47"/>
  <c r="IF4" i="47"/>
  <c r="IG4" i="47" s="1"/>
  <c r="IA4" i="47"/>
  <c r="HV4" i="47"/>
  <c r="HW4" i="47" s="1"/>
  <c r="HQ4" i="47"/>
  <c r="HL4" i="47"/>
  <c r="HM4" i="47" s="1"/>
  <c r="HG4" i="47"/>
  <c r="HB4" i="47"/>
  <c r="HC4" i="47" s="1"/>
  <c r="GX4" i="47"/>
  <c r="GZ4" i="47" s="1"/>
  <c r="GW4" i="47"/>
  <c r="GR4" i="47"/>
  <c r="GS4" i="47" s="1"/>
  <c r="GM4" i="47"/>
  <c r="GH4" i="47"/>
  <c r="GI4" i="47" s="1"/>
  <c r="GC4" i="47"/>
  <c r="FX4" i="47"/>
  <c r="FY4" i="47" s="1"/>
  <c r="FS4" i="47"/>
  <c r="FN4" i="47"/>
  <c r="FO4" i="47" s="1"/>
  <c r="FI4" i="47"/>
  <c r="FD4" i="47"/>
  <c r="FE4" i="47" s="1"/>
  <c r="EY4" i="47"/>
  <c r="ET4" i="47"/>
  <c r="EU4" i="47" s="1"/>
  <c r="EO4" i="47"/>
  <c r="EN4" i="47"/>
  <c r="EN11" i="47" s="1"/>
  <c r="EJ4" i="47"/>
  <c r="EI4" i="47"/>
  <c r="EI11" i="47" s="1"/>
  <c r="EE4" i="47"/>
  <c r="ED4" i="47"/>
  <c r="ED11" i="47" s="1"/>
  <c r="DZ4" i="47"/>
  <c r="DV4" i="47"/>
  <c r="DW4" i="47" s="1"/>
  <c r="DT4" i="47"/>
  <c r="DT11" i="47" s="1"/>
  <c r="DP4" i="47"/>
  <c r="DQ4" i="47" s="1"/>
  <c r="DK4" i="47"/>
  <c r="DL4" i="47" s="1"/>
  <c r="DG4" i="47"/>
  <c r="DB4" i="47"/>
  <c r="DC4" i="47" s="1"/>
  <c r="CW4" i="47"/>
  <c r="CR4" i="47"/>
  <c r="CS4" i="47" s="1"/>
  <c r="CM4" i="47"/>
  <c r="CH4" i="47"/>
  <c r="CI4" i="47" s="1"/>
  <c r="CC4" i="47"/>
  <c r="BX4" i="47"/>
  <c r="BY4" i="47" s="1"/>
  <c r="BS4" i="47"/>
  <c r="BN4" i="47"/>
  <c r="BO4" i="47" s="1"/>
  <c r="BI4" i="47"/>
  <c r="BD4" i="47"/>
  <c r="BE4" i="47" s="1"/>
  <c r="AY4" i="47"/>
  <c r="AT4" i="47"/>
  <c r="AU4" i="47" s="1"/>
  <c r="AO4" i="47"/>
  <c r="AJ4" i="47"/>
  <c r="AK4" i="47" s="1"/>
  <c r="AE4" i="47"/>
  <c r="Z4" i="47"/>
  <c r="AA4" i="47" s="1"/>
  <c r="U4" i="47"/>
  <c r="P4" i="47"/>
  <c r="Q4" i="47" s="1"/>
  <c r="K4" i="47"/>
  <c r="F4" i="47"/>
  <c r="G4" i="47" s="1"/>
  <c r="IP3" i="47"/>
  <c r="IQ3" i="47" s="1"/>
  <c r="IK3" i="47"/>
  <c r="IL3" i="47" s="1"/>
  <c r="IF3" i="47"/>
  <c r="IG3" i="47" s="1"/>
  <c r="IA3" i="47"/>
  <c r="IB3" i="47" s="1"/>
  <c r="HV3" i="47"/>
  <c r="HW3" i="47" s="1"/>
  <c r="HQ3" i="47"/>
  <c r="HR3" i="47" s="1"/>
  <c r="HL3" i="47"/>
  <c r="HM3" i="47" s="1"/>
  <c r="HG3" i="47"/>
  <c r="HH3" i="47" s="1"/>
  <c r="HB3" i="47"/>
  <c r="HC3" i="47" s="1"/>
  <c r="GW3" i="47"/>
  <c r="GX3" i="47" s="1"/>
  <c r="GR3" i="47"/>
  <c r="GS3" i="47" s="1"/>
  <c r="GM3" i="47"/>
  <c r="GN3" i="47" s="1"/>
  <c r="GH3" i="47"/>
  <c r="GI3" i="47" s="1"/>
  <c r="GC3" i="47"/>
  <c r="GD3" i="47" s="1"/>
  <c r="FX3" i="47"/>
  <c r="FY3" i="47" s="1"/>
  <c r="FS3" i="47"/>
  <c r="FT3" i="47" s="1"/>
  <c r="FN3" i="47"/>
  <c r="FO3" i="47" s="1"/>
  <c r="FI3" i="47"/>
  <c r="FJ3" i="47" s="1"/>
  <c r="FD3" i="47"/>
  <c r="FE3" i="47" s="1"/>
  <c r="EY3" i="47"/>
  <c r="EZ3" i="47" s="1"/>
  <c r="ET3" i="47"/>
  <c r="EU3" i="47" s="1"/>
  <c r="EO3" i="47"/>
  <c r="EP3" i="47" s="1"/>
  <c r="EJ3" i="47"/>
  <c r="EK3" i="47" s="1"/>
  <c r="EE3" i="47"/>
  <c r="EF3" i="47" s="1"/>
  <c r="DZ3" i="47"/>
  <c r="EA3" i="47" s="1"/>
  <c r="DV3" i="47"/>
  <c r="DW3" i="47" s="1"/>
  <c r="DP3" i="47"/>
  <c r="DQ3" i="47" s="1"/>
  <c r="DK3" i="47"/>
  <c r="DL3" i="47" s="1"/>
  <c r="DG3" i="47"/>
  <c r="DH3" i="47" s="1"/>
  <c r="DB3" i="47"/>
  <c r="DC3" i="47" s="1"/>
  <c r="CW3" i="47"/>
  <c r="CX3" i="47" s="1"/>
  <c r="CR3" i="47"/>
  <c r="CS3" i="47" s="1"/>
  <c r="CM3" i="47"/>
  <c r="CN3" i="47" s="1"/>
  <c r="CH3" i="47"/>
  <c r="CI3" i="47" s="1"/>
  <c r="CC3" i="47"/>
  <c r="CD3" i="47" s="1"/>
  <c r="BX3" i="47"/>
  <c r="BY3" i="47" s="1"/>
  <c r="BS3" i="47"/>
  <c r="BT3" i="47" s="1"/>
  <c r="BN3" i="47"/>
  <c r="BO3" i="47" s="1"/>
  <c r="BI3" i="47"/>
  <c r="BJ3" i="47" s="1"/>
  <c r="BD3" i="47"/>
  <c r="BE3" i="47" s="1"/>
  <c r="AY3" i="47"/>
  <c r="AZ3" i="47" s="1"/>
  <c r="AT3" i="47"/>
  <c r="AU3" i="47" s="1"/>
  <c r="AO3" i="47"/>
  <c r="AP3" i="47" s="1"/>
  <c r="AJ3" i="47"/>
  <c r="AK3" i="47" s="1"/>
  <c r="AE3" i="47"/>
  <c r="AF3" i="47" s="1"/>
  <c r="Z3" i="47"/>
  <c r="AA3" i="47" s="1"/>
  <c r="U3" i="47"/>
  <c r="V3" i="47" s="1"/>
  <c r="P3" i="47"/>
  <c r="Q3" i="47" s="1"/>
  <c r="K3" i="47"/>
  <c r="L3" i="47" s="1"/>
  <c r="F3" i="47"/>
  <c r="G3" i="47" s="1"/>
  <c r="IR2" i="47"/>
  <c r="IM2" i="47"/>
  <c r="IH2" i="47"/>
  <c r="IC2" i="47"/>
  <c r="HX2" i="47"/>
  <c r="HS2" i="47"/>
  <c r="HN2" i="47"/>
  <c r="HI2" i="47"/>
  <c r="HD2" i="47"/>
  <c r="GO2" i="47"/>
  <c r="GE2" i="47"/>
  <c r="FZ2" i="47"/>
  <c r="FU2" i="47"/>
  <c r="FP2" i="47"/>
  <c r="FF2" i="47"/>
  <c r="FA2" i="47"/>
  <c r="IV1" i="47"/>
  <c r="IU1" i="47"/>
  <c r="IR1" i="47"/>
  <c r="IQ1" i="47"/>
  <c r="IQ6" i="47" s="1"/>
  <c r="IS6" i="47" s="1"/>
  <c r="IM1" i="47"/>
  <c r="IL4" i="47" s="1"/>
  <c r="IL1" i="47"/>
  <c r="IH1" i="47"/>
  <c r="IG1" i="47"/>
  <c r="IG6" i="47" s="1"/>
  <c r="II6" i="47" s="1"/>
  <c r="IC1" i="47"/>
  <c r="IB4" i="47" s="1"/>
  <c r="IB1" i="47"/>
  <c r="HX1" i="47"/>
  <c r="HW1" i="47"/>
  <c r="HW6" i="47" s="1"/>
  <c r="HY6" i="47" s="1"/>
  <c r="HS1" i="47"/>
  <c r="HR4" i="47" s="1"/>
  <c r="HR1" i="47"/>
  <c r="HN1" i="47"/>
  <c r="HM1" i="47"/>
  <c r="HM6" i="47" s="1"/>
  <c r="HO6" i="47" s="1"/>
  <c r="HI1" i="47"/>
  <c r="HH4" i="47" s="1"/>
  <c r="HH1" i="47"/>
  <c r="HD1" i="47"/>
  <c r="HC1" i="47"/>
  <c r="HC6" i="47" s="1"/>
  <c r="HE6" i="47" s="1"/>
  <c r="GX1" i="47"/>
  <c r="GW1" i="47"/>
  <c r="GS1" i="47"/>
  <c r="GS6" i="47" s="1"/>
  <c r="GU6" i="47" s="1"/>
  <c r="GR1" i="47"/>
  <c r="GO1" i="47"/>
  <c r="GN4" i="47" s="1"/>
  <c r="GN1" i="47"/>
  <c r="GI1" i="47"/>
  <c r="GI6" i="47" s="1"/>
  <c r="GK6" i="47" s="1"/>
  <c r="GH1" i="47"/>
  <c r="GE1" i="47"/>
  <c r="GD4" i="47" s="1"/>
  <c r="GD1" i="47"/>
  <c r="FZ1" i="47"/>
  <c r="FY1" i="47"/>
  <c r="FY6" i="47" s="1"/>
  <c r="GA6" i="47" s="1"/>
  <c r="FU1" i="47"/>
  <c r="FT4" i="47" s="1"/>
  <c r="FT1" i="47"/>
  <c r="FP1" i="47"/>
  <c r="FO1" i="47"/>
  <c r="FO6" i="47" s="1"/>
  <c r="FQ6" i="47" s="1"/>
  <c r="FK1" i="47"/>
  <c r="FJ4" i="47" s="1"/>
  <c r="FJ1" i="47"/>
  <c r="FF1" i="47"/>
  <c r="FE1" i="47"/>
  <c r="FE6" i="47" s="1"/>
  <c r="FG6" i="47" s="1"/>
  <c r="FA1" i="47"/>
  <c r="EZ4" i="47" s="1"/>
  <c r="EZ1" i="47"/>
  <c r="EV1" i="47"/>
  <c r="EU1" i="47"/>
  <c r="EU6" i="47" s="1"/>
  <c r="EW6" i="47" s="1"/>
  <c r="EQ1" i="47"/>
  <c r="EP4" i="47" s="1"/>
  <c r="EP1" i="47"/>
  <c r="EO1" i="47" s="1"/>
  <c r="EL1" i="47"/>
  <c r="EK4" i="47" s="1"/>
  <c r="EG1" i="47"/>
  <c r="EF4" i="47" s="1"/>
  <c r="EB1" i="47"/>
  <c r="EA4" i="47" s="1"/>
  <c r="DW1" i="47"/>
  <c r="DW6" i="47" s="1"/>
  <c r="DY6" i="47" s="1"/>
  <c r="DR1" i="47"/>
  <c r="DQ5" i="47" s="1"/>
  <c r="DS5" i="47" s="1"/>
  <c r="DM1" i="47"/>
  <c r="DL5" i="47" s="1"/>
  <c r="DN5" i="47" s="1"/>
  <c r="DI1" i="47"/>
  <c r="DH4" i="47" s="1"/>
  <c r="DD1" i="47"/>
  <c r="DC5" i="47" s="1"/>
  <c r="DE5" i="47" s="1"/>
  <c r="CY1" i="47"/>
  <c r="CX4" i="47" s="1"/>
  <c r="CT1" i="47"/>
  <c r="CS5" i="47" s="1"/>
  <c r="CU5" i="47" s="1"/>
  <c r="CO1" i="47"/>
  <c r="CN4" i="47" s="1"/>
  <c r="CJ1" i="47"/>
  <c r="CI5" i="47" s="1"/>
  <c r="CK5" i="47" s="1"/>
  <c r="CE1" i="47"/>
  <c r="CD4" i="47" s="1"/>
  <c r="BZ1" i="47"/>
  <c r="BY5" i="47" s="1"/>
  <c r="CA5" i="47" s="1"/>
  <c r="BU1" i="47"/>
  <c r="BT4" i="47" s="1"/>
  <c r="BP1" i="47"/>
  <c r="BO5" i="47" s="1"/>
  <c r="BQ5" i="47" s="1"/>
  <c r="BK1" i="47"/>
  <c r="BJ4" i="47" s="1"/>
  <c r="BF1" i="47"/>
  <c r="BE5" i="47" s="1"/>
  <c r="BG5" i="47" s="1"/>
  <c r="BA1" i="47"/>
  <c r="AZ4" i="47" s="1"/>
  <c r="AV1" i="47"/>
  <c r="AU5" i="47" s="1"/>
  <c r="AW5" i="47" s="1"/>
  <c r="AQ1" i="47"/>
  <c r="AP4" i="47" s="1"/>
  <c r="AL1" i="47"/>
  <c r="AK5" i="47" s="1"/>
  <c r="AM5" i="47" s="1"/>
  <c r="AG1" i="47"/>
  <c r="AF4" i="47" s="1"/>
  <c r="AB1" i="47"/>
  <c r="AA5" i="47" s="1"/>
  <c r="AC5" i="47" s="1"/>
  <c r="W1" i="47"/>
  <c r="V4" i="47" s="1"/>
  <c r="R1" i="47"/>
  <c r="Q5" i="47" s="1"/>
  <c r="S5" i="47" s="1"/>
  <c r="M1" i="47"/>
  <c r="L1" i="47" s="1"/>
  <c r="L6" i="47" s="1"/>
  <c r="N6" i="47" s="1"/>
  <c r="H1" i="47"/>
  <c r="G5" i="47" s="1"/>
  <c r="I5" i="47" s="1"/>
  <c r="EH4" i="47" l="1"/>
  <c r="I4" i="47"/>
  <c r="S4" i="47"/>
  <c r="AC4" i="47"/>
  <c r="AM4" i="47"/>
  <c r="AW4" i="47"/>
  <c r="BG4" i="47"/>
  <c r="BQ4" i="47"/>
  <c r="CA4" i="47"/>
  <c r="CK4" i="47"/>
  <c r="CU4" i="47"/>
  <c r="DE4" i="47"/>
  <c r="DN4" i="47"/>
  <c r="HB12" i="47"/>
  <c r="HE4" i="47"/>
  <c r="HE11" i="47" s="1"/>
  <c r="HL12" i="47"/>
  <c r="HO4" i="47"/>
  <c r="HO11" i="47" s="1"/>
  <c r="HV12" i="47"/>
  <c r="HY4" i="47"/>
  <c r="HY11" i="47" s="1"/>
  <c r="IF12" i="47"/>
  <c r="II4" i="47"/>
  <c r="II11" i="47" s="1"/>
  <c r="IP12" i="47"/>
  <c r="IS4" i="47"/>
  <c r="IS11" i="47" s="1"/>
  <c r="DO5" i="47"/>
  <c r="DJ5" i="47"/>
  <c r="X4" i="47"/>
  <c r="AH4" i="47"/>
  <c r="AR4" i="47"/>
  <c r="BB4" i="47"/>
  <c r="BL4" i="47"/>
  <c r="BV4" i="47"/>
  <c r="CF4" i="47"/>
  <c r="CP4" i="47"/>
  <c r="CZ4" i="47"/>
  <c r="DO4" i="47"/>
  <c r="DJ4" i="47"/>
  <c r="EC4" i="47"/>
  <c r="EM4" i="47"/>
  <c r="ER4" i="47"/>
  <c r="FB4" i="47"/>
  <c r="FL4" i="47"/>
  <c r="FV4" i="47"/>
  <c r="GF4" i="47"/>
  <c r="GP4" i="47"/>
  <c r="HJ4" i="47"/>
  <c r="HT4" i="47"/>
  <c r="ID4" i="47"/>
  <c r="IN4" i="47"/>
  <c r="DS4" i="47"/>
  <c r="DV12" i="47"/>
  <c r="DY4" i="47"/>
  <c r="DY11" i="47" s="1"/>
  <c r="ET12" i="47"/>
  <c r="EW4" i="47"/>
  <c r="EW11" i="47" s="1"/>
  <c r="FD12" i="47"/>
  <c r="FG4" i="47"/>
  <c r="FG11" i="47" s="1"/>
  <c r="FN12" i="47"/>
  <c r="FQ4" i="47"/>
  <c r="FQ11" i="47" s="1"/>
  <c r="FX12" i="47"/>
  <c r="GA4" i="47"/>
  <c r="GA11" i="47" s="1"/>
  <c r="GH12" i="47"/>
  <c r="GK4" i="47"/>
  <c r="GK11" i="47" s="1"/>
  <c r="GR12" i="47"/>
  <c r="GU4" i="47"/>
  <c r="GU11" i="47" s="1"/>
  <c r="AA6" i="47"/>
  <c r="AC6" i="47" s="1"/>
  <c r="L4" i="47"/>
  <c r="G1" i="47"/>
  <c r="G6" i="47" s="1"/>
  <c r="Q1" i="47"/>
  <c r="Q6" i="47" s="1"/>
  <c r="V1" i="47"/>
  <c r="V6" i="47" s="1"/>
  <c r="X6" i="47" s="1"/>
  <c r="AA1" i="47"/>
  <c r="AF1" i="47"/>
  <c r="AK1" i="47"/>
  <c r="AK6" i="47" s="1"/>
  <c r="AM6" i="47" s="1"/>
  <c r="AP1" i="47"/>
  <c r="AU1" i="47"/>
  <c r="AU6" i="47" s="1"/>
  <c r="AW6" i="47" s="1"/>
  <c r="AZ1" i="47"/>
  <c r="BE1" i="47"/>
  <c r="BE6" i="47" s="1"/>
  <c r="BG6" i="47" s="1"/>
  <c r="BJ1" i="47"/>
  <c r="BO1" i="47"/>
  <c r="BO6" i="47" s="1"/>
  <c r="BQ6" i="47" s="1"/>
  <c r="BT1" i="47"/>
  <c r="BY1" i="47"/>
  <c r="BY6" i="47" s="1"/>
  <c r="CA6" i="47" s="1"/>
  <c r="CD1" i="47"/>
  <c r="CI1" i="47"/>
  <c r="CI6" i="47" s="1"/>
  <c r="CK6" i="47" s="1"/>
  <c r="CN1" i="47"/>
  <c r="CS1" i="47"/>
  <c r="CS6" i="47" s="1"/>
  <c r="CU6" i="47" s="1"/>
  <c r="CX1" i="47"/>
  <c r="DC1" i="47"/>
  <c r="DC6" i="47" s="1"/>
  <c r="DE6" i="47" s="1"/>
  <c r="DH1" i="47"/>
  <c r="DL1" i="47"/>
  <c r="DL6" i="47" s="1"/>
  <c r="DN6" i="47" s="1"/>
  <c r="DQ1" i="47"/>
  <c r="DQ6" i="47" s="1"/>
  <c r="DS6" i="47" s="1"/>
  <c r="DV1" i="47"/>
  <c r="EA1" i="47"/>
  <c r="EF1" i="47"/>
  <c r="EK1" i="47"/>
  <c r="EA6" i="47"/>
  <c r="EC6" i="47" s="1"/>
  <c r="EF6" i="47"/>
  <c r="EH6" i="47" s="1"/>
  <c r="EK6" i="47"/>
  <c r="EM6" i="47" s="1"/>
  <c r="EP6" i="47"/>
  <c r="ER6" i="47" s="1"/>
  <c r="EZ6" i="47"/>
  <c r="FB6" i="47" s="1"/>
  <c r="FJ6" i="47"/>
  <c r="FL6" i="47" s="1"/>
  <c r="FT6" i="47"/>
  <c r="FV6" i="47" s="1"/>
  <c r="GD6" i="47"/>
  <c r="GF6" i="47" s="1"/>
  <c r="GN6" i="47"/>
  <c r="GP6" i="47" s="1"/>
  <c r="GX6" i="47"/>
  <c r="GZ6" i="47" s="1"/>
  <c r="GZ11" i="47" s="1"/>
  <c r="HH6" i="47"/>
  <c r="HJ6" i="47" s="1"/>
  <c r="HR6" i="47"/>
  <c r="HT6" i="47" s="1"/>
  <c r="IB6" i="47"/>
  <c r="ID6" i="47" s="1"/>
  <c r="IL6" i="47"/>
  <c r="IN6" i="47" s="1"/>
  <c r="A20" i="47"/>
  <c r="B18" i="47"/>
  <c r="GW12" i="47"/>
  <c r="AF6" i="47"/>
  <c r="AH6" i="47" s="1"/>
  <c r="AP6" i="47"/>
  <c r="AR6" i="47" s="1"/>
  <c r="AZ6" i="47"/>
  <c r="BB6" i="47" s="1"/>
  <c r="BJ6" i="47"/>
  <c r="BL6" i="47" s="1"/>
  <c r="BT6" i="47"/>
  <c r="BV6" i="47" s="1"/>
  <c r="CD6" i="47"/>
  <c r="CF6" i="47" s="1"/>
  <c r="CN6" i="47"/>
  <c r="CP6" i="47" s="1"/>
  <c r="CX6" i="47"/>
  <c r="CZ6" i="47" s="1"/>
  <c r="DH6" i="47"/>
  <c r="B17" i="47"/>
  <c r="M1" i="36"/>
  <c r="L1" i="36" s="1"/>
  <c r="K3" i="36"/>
  <c r="L3" i="36" s="1"/>
  <c r="K4" i="36"/>
  <c r="L4" i="36" s="1"/>
  <c r="N4" i="36" s="1"/>
  <c r="K5" i="36"/>
  <c r="L5" i="36" s="1"/>
  <c r="N5" i="36" s="1"/>
  <c r="K6" i="36"/>
  <c r="L7" i="36"/>
  <c r="N7" i="36" s="1"/>
  <c r="N9" i="36"/>
  <c r="L12" i="36"/>
  <c r="N13" i="36"/>
  <c r="IR141" i="36"/>
  <c r="IM141" i="36"/>
  <c r="IH141" i="36"/>
  <c r="IC141" i="36"/>
  <c r="HX141" i="36"/>
  <c r="HS141" i="36"/>
  <c r="HN141" i="36"/>
  <c r="HI141" i="36"/>
  <c r="HD141" i="36"/>
  <c r="GZ141" i="36"/>
  <c r="GU141" i="36"/>
  <c r="GO141" i="36"/>
  <c r="GK141" i="36"/>
  <c r="GE141" i="36"/>
  <c r="FZ141" i="36"/>
  <c r="FU141" i="36"/>
  <c r="FP141" i="36"/>
  <c r="FK141" i="36"/>
  <c r="FF141" i="36"/>
  <c r="FA141" i="36"/>
  <c r="EV141" i="36"/>
  <c r="EQ141" i="36"/>
  <c r="EL141" i="36"/>
  <c r="EG141" i="36"/>
  <c r="EB141" i="36"/>
  <c r="DX141" i="36"/>
  <c r="DR141" i="36"/>
  <c r="DM141" i="36"/>
  <c r="DI141" i="36"/>
  <c r="DD141" i="36"/>
  <c r="CY141" i="36"/>
  <c r="CT141" i="36"/>
  <c r="CO141" i="36"/>
  <c r="CJ141" i="36"/>
  <c r="CE141" i="36"/>
  <c r="BZ141" i="36"/>
  <c r="BU141" i="36"/>
  <c r="BP141" i="36"/>
  <c r="BK141" i="36"/>
  <c r="BF141" i="36"/>
  <c r="BA141" i="36"/>
  <c r="AV141" i="36"/>
  <c r="AQ141" i="36"/>
  <c r="AL141" i="36"/>
  <c r="AG141" i="36"/>
  <c r="AB141" i="36"/>
  <c r="W141" i="36"/>
  <c r="R141" i="36"/>
  <c r="M141" i="36"/>
  <c r="H141" i="36"/>
  <c r="C17" i="36"/>
  <c r="C18" i="36" s="1"/>
  <c r="C20" i="36" s="1"/>
  <c r="C21" i="36" s="1"/>
  <c r="C22" i="36" s="1"/>
  <c r="C24" i="36" s="1"/>
  <c r="C25" i="36" s="1"/>
  <c r="C26" i="36" s="1"/>
  <c r="C28" i="36" s="1"/>
  <c r="C29" i="36" s="1"/>
  <c r="C30" i="36" s="1"/>
  <c r="C32" i="36" s="1"/>
  <c r="C33" i="36" s="1"/>
  <c r="C34" i="36" s="1"/>
  <c r="C36" i="36" s="1"/>
  <c r="C37" i="36" s="1"/>
  <c r="C38" i="36" s="1"/>
  <c r="C40" i="36" s="1"/>
  <c r="C41" i="36" s="1"/>
  <c r="C42" i="36" s="1"/>
  <c r="C44" i="36" s="1"/>
  <c r="C45" i="36" s="1"/>
  <c r="C46" i="36" s="1"/>
  <c r="C48" i="36" s="1"/>
  <c r="C49" i="36" s="1"/>
  <c r="C50" i="36" s="1"/>
  <c r="C52" i="36" s="1"/>
  <c r="C53" i="36" s="1"/>
  <c r="C54" i="36" s="1"/>
  <c r="C56" i="36" s="1"/>
  <c r="C57" i="36" s="1"/>
  <c r="C58" i="36" s="1"/>
  <c r="C60" i="36" s="1"/>
  <c r="C61" i="36" s="1"/>
  <c r="C62" i="36" s="1"/>
  <c r="C64" i="36" s="1"/>
  <c r="C65" i="36" s="1"/>
  <c r="C66" i="36" s="1"/>
  <c r="C68" i="36" s="1"/>
  <c r="C69" i="36" s="1"/>
  <c r="C70" i="36" s="1"/>
  <c r="C72" i="36" s="1"/>
  <c r="C73" i="36" s="1"/>
  <c r="C74" i="36" s="1"/>
  <c r="C76" i="36" s="1"/>
  <c r="C77" i="36" s="1"/>
  <c r="C78" i="36" s="1"/>
  <c r="C80" i="36" s="1"/>
  <c r="C81" i="36" s="1"/>
  <c r="C82" i="36" s="1"/>
  <c r="C84" i="36" s="1"/>
  <c r="C85" i="36" s="1"/>
  <c r="C86" i="36" s="1"/>
  <c r="C88" i="36" s="1"/>
  <c r="C89" i="36" s="1"/>
  <c r="C90" i="36" s="1"/>
  <c r="C92" i="36" s="1"/>
  <c r="C93" i="36" s="1"/>
  <c r="C94" i="36" s="1"/>
  <c r="C96" i="36" s="1"/>
  <c r="C97" i="36" s="1"/>
  <c r="C98" i="36" s="1"/>
  <c r="C100" i="36" s="1"/>
  <c r="C101" i="36" s="1"/>
  <c r="C102" i="36" s="1"/>
  <c r="C104" i="36" s="1"/>
  <c r="C105" i="36" s="1"/>
  <c r="C106" i="36" s="1"/>
  <c r="C108" i="36" s="1"/>
  <c r="C109" i="36" s="1"/>
  <c r="C110" i="36" s="1"/>
  <c r="C112" i="36" s="1"/>
  <c r="C113" i="36" s="1"/>
  <c r="C114" i="36" s="1"/>
  <c r="C116" i="36" s="1"/>
  <c r="C117" i="36" s="1"/>
  <c r="C118" i="36" s="1"/>
  <c r="C120" i="36" s="1"/>
  <c r="C121" i="36" s="1"/>
  <c r="C122" i="36" s="1"/>
  <c r="C124" i="36" s="1"/>
  <c r="C125" i="36" s="1"/>
  <c r="C126" i="36" s="1"/>
  <c r="C128" i="36" s="1"/>
  <c r="C129" i="36" s="1"/>
  <c r="C130" i="36" s="1"/>
  <c r="C132" i="36" s="1"/>
  <c r="C133" i="36" s="1"/>
  <c r="C134" i="36" s="1"/>
  <c r="A17" i="36"/>
  <c r="B17" i="36" s="1"/>
  <c r="B16" i="36"/>
  <c r="IP13" i="36"/>
  <c r="IK13" i="36"/>
  <c r="IF13" i="36"/>
  <c r="IA13" i="36"/>
  <c r="HV13" i="36"/>
  <c r="HQ13" i="36"/>
  <c r="HL13" i="36"/>
  <c r="HG13" i="36"/>
  <c r="HB13" i="36"/>
  <c r="GW13" i="36"/>
  <c r="GR13" i="36"/>
  <c r="GM13" i="36"/>
  <c r="GH13" i="36"/>
  <c r="GC13" i="36"/>
  <c r="FX13" i="36"/>
  <c r="FS13" i="36"/>
  <c r="FN13" i="36"/>
  <c r="FI13" i="36"/>
  <c r="FD13" i="36"/>
  <c r="EY13" i="36"/>
  <c r="ET13" i="36"/>
  <c r="EO13" i="36"/>
  <c r="EJ13" i="36"/>
  <c r="EE13" i="36"/>
  <c r="DZ13" i="36"/>
  <c r="DV13" i="36"/>
  <c r="DP13" i="36"/>
  <c r="DK13" i="36"/>
  <c r="DG13" i="36"/>
  <c r="DB13" i="36"/>
  <c r="CW13" i="36"/>
  <c r="CR13" i="36"/>
  <c r="CM13" i="36"/>
  <c r="CH13" i="36"/>
  <c r="CC13" i="36"/>
  <c r="BV13" i="36"/>
  <c r="BQ13" i="36"/>
  <c r="BL13" i="36"/>
  <c r="BG13" i="36"/>
  <c r="BB13" i="36"/>
  <c r="AT13" i="36"/>
  <c r="AR13" i="36"/>
  <c r="AM13" i="36"/>
  <c r="AE13" i="36"/>
  <c r="AC13" i="36"/>
  <c r="X13" i="36"/>
  <c r="S13" i="36"/>
  <c r="I13" i="36"/>
  <c r="IQ12" i="36"/>
  <c r="IL12" i="36"/>
  <c r="IG12" i="36"/>
  <c r="IB12" i="36"/>
  <c r="HW12" i="36"/>
  <c r="HR12" i="36"/>
  <c r="HM12" i="36"/>
  <c r="HH12" i="36"/>
  <c r="HC12" i="36"/>
  <c r="GX12" i="36"/>
  <c r="GS12" i="36"/>
  <c r="GN12" i="36"/>
  <c r="GI12" i="36"/>
  <c r="GD12" i="36"/>
  <c r="FY12" i="36"/>
  <c r="FT12" i="36"/>
  <c r="FO12" i="36"/>
  <c r="FJ12" i="36"/>
  <c r="FE12" i="36"/>
  <c r="EZ12" i="36"/>
  <c r="EU12" i="36"/>
  <c r="EP12" i="36"/>
  <c r="EK12" i="36"/>
  <c r="EF12" i="36"/>
  <c r="EA12" i="36"/>
  <c r="DW12" i="36"/>
  <c r="DQ12" i="36"/>
  <c r="DL12" i="36"/>
  <c r="DH12" i="36"/>
  <c r="DC12" i="36"/>
  <c r="CX12" i="36"/>
  <c r="CS12" i="36"/>
  <c r="CN12" i="36"/>
  <c r="CI12" i="36"/>
  <c r="CD12" i="36"/>
  <c r="BY12" i="36"/>
  <c r="BT12" i="36"/>
  <c r="BO12" i="36"/>
  <c r="BJ12" i="36"/>
  <c r="BE12" i="36"/>
  <c r="AZ12" i="36"/>
  <c r="AU12" i="36"/>
  <c r="AP12" i="36"/>
  <c r="AK12" i="36"/>
  <c r="AF12" i="36"/>
  <c r="AA12" i="36"/>
  <c r="V12" i="36"/>
  <c r="Q12" i="36"/>
  <c r="G12" i="36"/>
  <c r="IS9" i="36"/>
  <c r="IN9" i="36"/>
  <c r="II9" i="36"/>
  <c r="ID9" i="36"/>
  <c r="HY9" i="36"/>
  <c r="HT9" i="36"/>
  <c r="HO9" i="36"/>
  <c r="HJ9" i="36"/>
  <c r="HE9" i="36"/>
  <c r="GZ9" i="36"/>
  <c r="GU9" i="36"/>
  <c r="GP9" i="36"/>
  <c r="GK9" i="36"/>
  <c r="GF9" i="36"/>
  <c r="GA9" i="36"/>
  <c r="FV9" i="36"/>
  <c r="FQ9" i="36"/>
  <c r="FL9" i="36"/>
  <c r="FG9" i="36"/>
  <c r="FB9" i="36"/>
  <c r="EW9" i="36"/>
  <c r="ER9" i="36"/>
  <c r="EN9" i="36"/>
  <c r="EM9" i="36"/>
  <c r="EI9" i="36"/>
  <c r="EH9" i="36"/>
  <c r="ED9" i="36"/>
  <c r="EC9" i="36"/>
  <c r="DY9" i="36"/>
  <c r="DT9" i="36"/>
  <c r="DS9" i="36"/>
  <c r="DO9" i="36"/>
  <c r="DN9" i="36"/>
  <c r="DJ9" i="36"/>
  <c r="DE9" i="36"/>
  <c r="CZ9" i="36"/>
  <c r="CU9" i="36"/>
  <c r="CP9" i="36"/>
  <c r="CK9" i="36"/>
  <c r="CF9" i="36"/>
  <c r="CA9" i="36"/>
  <c r="BV9" i="36"/>
  <c r="BQ9" i="36"/>
  <c r="BL9" i="36"/>
  <c r="BG9" i="36"/>
  <c r="BB9" i="36"/>
  <c r="AW9" i="36"/>
  <c r="AR9" i="36"/>
  <c r="AM9" i="36"/>
  <c r="AH9" i="36"/>
  <c r="AC9" i="36"/>
  <c r="X9" i="36"/>
  <c r="S9" i="36"/>
  <c r="I9" i="36"/>
  <c r="GZ8" i="36"/>
  <c r="GB8" i="36"/>
  <c r="ED8" i="36"/>
  <c r="DY8" i="36"/>
  <c r="IQ7" i="36"/>
  <c r="IS7" i="36" s="1"/>
  <c r="IL7" i="36"/>
  <c r="IN7" i="36" s="1"/>
  <c r="IG7" i="36"/>
  <c r="II7" i="36" s="1"/>
  <c r="ID7" i="36"/>
  <c r="IB7" i="36"/>
  <c r="HW7" i="36"/>
  <c r="HY7" i="36" s="1"/>
  <c r="HR7" i="36"/>
  <c r="HT7" i="36" s="1"/>
  <c r="HM7" i="36"/>
  <c r="HO7" i="36" s="1"/>
  <c r="HH7" i="36"/>
  <c r="HJ7" i="36" s="1"/>
  <c r="HC7" i="36"/>
  <c r="HE7" i="36" s="1"/>
  <c r="GX7" i="36"/>
  <c r="GZ7" i="36" s="1"/>
  <c r="GS7" i="36"/>
  <c r="GU7" i="36" s="1"/>
  <c r="GN7" i="36"/>
  <c r="GP7" i="36" s="1"/>
  <c r="GI7" i="36"/>
  <c r="GK7" i="36" s="1"/>
  <c r="GD7" i="36"/>
  <c r="GF7" i="36" s="1"/>
  <c r="FY7" i="36"/>
  <c r="GA7" i="36" s="1"/>
  <c r="FT7" i="36"/>
  <c r="FV7" i="36" s="1"/>
  <c r="FO7" i="36"/>
  <c r="FQ7" i="36" s="1"/>
  <c r="FJ7" i="36"/>
  <c r="FL7" i="36" s="1"/>
  <c r="FE7" i="36"/>
  <c r="FG7" i="36" s="1"/>
  <c r="EZ7" i="36"/>
  <c r="FB7" i="36" s="1"/>
  <c r="EU7" i="36"/>
  <c r="EW7" i="36" s="1"/>
  <c r="EP7" i="36"/>
  <c r="ER7" i="36" s="1"/>
  <c r="EN7" i="36"/>
  <c r="EK7" i="36"/>
  <c r="EM7" i="36" s="1"/>
  <c r="EI7" i="36"/>
  <c r="EF7" i="36"/>
  <c r="EH7" i="36" s="1"/>
  <c r="ED7" i="36"/>
  <c r="EC7" i="36"/>
  <c r="EA7" i="36"/>
  <c r="DW7" i="36"/>
  <c r="DY7" i="36" s="1"/>
  <c r="DT7" i="36"/>
  <c r="DQ7" i="36"/>
  <c r="DS7" i="36" s="1"/>
  <c r="DL7" i="36"/>
  <c r="DN7" i="36" s="1"/>
  <c r="DH7" i="36"/>
  <c r="DJ7" i="36" s="1"/>
  <c r="DE7" i="36"/>
  <c r="DC7" i="36"/>
  <c r="CX7" i="36"/>
  <c r="CZ7" i="36" s="1"/>
  <c r="CS7" i="36"/>
  <c r="CU7" i="36" s="1"/>
  <c r="CN7" i="36"/>
  <c r="CP7" i="36" s="1"/>
  <c r="CI7" i="36"/>
  <c r="CK7" i="36" s="1"/>
  <c r="CD7" i="36"/>
  <c r="CF7" i="36" s="1"/>
  <c r="CA7" i="36"/>
  <c r="BY7" i="36"/>
  <c r="BT7" i="36"/>
  <c r="BV7" i="36" s="1"/>
  <c r="BO7" i="36"/>
  <c r="BQ7" i="36" s="1"/>
  <c r="BJ7" i="36"/>
  <c r="BL7" i="36" s="1"/>
  <c r="BE7" i="36"/>
  <c r="BG7" i="36" s="1"/>
  <c r="AZ7" i="36"/>
  <c r="BB7" i="36" s="1"/>
  <c r="AU7" i="36"/>
  <c r="AW7" i="36" s="1"/>
  <c r="AP7" i="36"/>
  <c r="AR7" i="36" s="1"/>
  <c r="AK7" i="36"/>
  <c r="AM7" i="36" s="1"/>
  <c r="AF7" i="36"/>
  <c r="AH7" i="36" s="1"/>
  <c r="AC7" i="36"/>
  <c r="AA7" i="36"/>
  <c r="V7" i="36"/>
  <c r="X7" i="36" s="1"/>
  <c r="Q7" i="36"/>
  <c r="S7" i="36" s="1"/>
  <c r="G7" i="36"/>
  <c r="I7" i="36" s="1"/>
  <c r="IP6" i="36"/>
  <c r="IK6" i="36"/>
  <c r="IF6" i="36"/>
  <c r="IA6" i="36"/>
  <c r="HV6" i="36"/>
  <c r="HQ6" i="36"/>
  <c r="HL6" i="36"/>
  <c r="HG6" i="36"/>
  <c r="HB6" i="36"/>
  <c r="GW6" i="36"/>
  <c r="GR6" i="36"/>
  <c r="GM6" i="36"/>
  <c r="GH6" i="36"/>
  <c r="GC6" i="36"/>
  <c r="FX6" i="36"/>
  <c r="FS6" i="36"/>
  <c r="FN6" i="36"/>
  <c r="FI6" i="36"/>
  <c r="FD6" i="36"/>
  <c r="EY6" i="36"/>
  <c r="ET6" i="36"/>
  <c r="EO6" i="36"/>
  <c r="EN6" i="36"/>
  <c r="EJ6" i="36"/>
  <c r="EI6" i="36"/>
  <c r="EE6" i="36"/>
  <c r="ED6" i="36"/>
  <c r="DZ6" i="36"/>
  <c r="DV6" i="36"/>
  <c r="DT6" i="36"/>
  <c r="DP6" i="36"/>
  <c r="DK6" i="36"/>
  <c r="DG6" i="36"/>
  <c r="DB6" i="36"/>
  <c r="CW6" i="36"/>
  <c r="CR6" i="36"/>
  <c r="CM6" i="36"/>
  <c r="CH6" i="36"/>
  <c r="CC6" i="36"/>
  <c r="BX6" i="36"/>
  <c r="BS6" i="36"/>
  <c r="BN6" i="36"/>
  <c r="BI6" i="36"/>
  <c r="BD6" i="36"/>
  <c r="AY6" i="36"/>
  <c r="AT6" i="36"/>
  <c r="AO6" i="36"/>
  <c r="AJ6" i="36"/>
  <c r="AE6" i="36"/>
  <c r="Z6" i="36"/>
  <c r="U6" i="36"/>
  <c r="P6" i="36"/>
  <c r="F6" i="36"/>
  <c r="IP5" i="36"/>
  <c r="IK5" i="36"/>
  <c r="IF5" i="36"/>
  <c r="IG5" i="36" s="1"/>
  <c r="II5" i="36" s="1"/>
  <c r="IA5" i="36"/>
  <c r="IB5" i="36" s="1"/>
  <c r="ID5" i="36" s="1"/>
  <c r="HV5" i="36"/>
  <c r="HW5" i="36" s="1"/>
  <c r="HY5" i="36" s="1"/>
  <c r="HQ5" i="36"/>
  <c r="HL5" i="36"/>
  <c r="HG5" i="36"/>
  <c r="HB5" i="36"/>
  <c r="HC5" i="36" s="1"/>
  <c r="HE5" i="36" s="1"/>
  <c r="GW5" i="36"/>
  <c r="GX5" i="36" s="1"/>
  <c r="GZ5" i="36" s="1"/>
  <c r="GR5" i="36"/>
  <c r="GS5" i="36" s="1"/>
  <c r="GU5" i="36" s="1"/>
  <c r="GM5" i="36"/>
  <c r="GH5" i="36"/>
  <c r="GI5" i="36" s="1"/>
  <c r="GK5" i="36" s="1"/>
  <c r="GC5" i="36"/>
  <c r="FX5" i="36"/>
  <c r="FY5" i="36" s="1"/>
  <c r="GA5" i="36" s="1"/>
  <c r="FS5" i="36"/>
  <c r="FN5" i="36"/>
  <c r="FI5" i="36"/>
  <c r="FD5" i="36"/>
  <c r="EY5" i="36"/>
  <c r="ET5" i="36"/>
  <c r="EO5" i="36"/>
  <c r="EN5" i="36"/>
  <c r="EJ5" i="36"/>
  <c r="EI5" i="36"/>
  <c r="EE5" i="36"/>
  <c r="ED5" i="36"/>
  <c r="DZ5" i="36"/>
  <c r="DV5" i="36"/>
  <c r="DW5" i="36" s="1"/>
  <c r="DY5" i="36" s="1"/>
  <c r="DT5" i="36"/>
  <c r="DP5" i="36"/>
  <c r="DK5" i="36"/>
  <c r="DG5" i="36"/>
  <c r="DB5" i="36"/>
  <c r="CW5" i="36"/>
  <c r="CR5" i="36"/>
  <c r="CM5" i="36"/>
  <c r="CN5" i="36" s="1"/>
  <c r="CP5" i="36" s="1"/>
  <c r="CH5" i="36"/>
  <c r="CC5" i="36"/>
  <c r="BX5" i="36"/>
  <c r="BS5" i="36"/>
  <c r="BT5" i="36" s="1"/>
  <c r="BV5" i="36" s="1"/>
  <c r="BN5" i="36"/>
  <c r="BI5" i="36"/>
  <c r="BD5" i="36"/>
  <c r="AY5" i="36"/>
  <c r="AZ5" i="36" s="1"/>
  <c r="BB5" i="36" s="1"/>
  <c r="AT5" i="36"/>
  <c r="AO5" i="36"/>
  <c r="AJ5" i="36"/>
  <c r="AK5" i="36" s="1"/>
  <c r="AM5" i="36" s="1"/>
  <c r="AE5" i="36"/>
  <c r="AF5" i="36" s="1"/>
  <c r="AH5" i="36" s="1"/>
  <c r="Z5" i="36"/>
  <c r="U5" i="36"/>
  <c r="P5" i="36"/>
  <c r="F5" i="36"/>
  <c r="G5" i="36" s="1"/>
  <c r="I5" i="36" s="1"/>
  <c r="IP4" i="36"/>
  <c r="IK4" i="36"/>
  <c r="IF4" i="36"/>
  <c r="IA4" i="36"/>
  <c r="HV4" i="36"/>
  <c r="HQ4" i="36"/>
  <c r="HL4" i="36"/>
  <c r="HM4" i="36" s="1"/>
  <c r="HG4" i="36"/>
  <c r="HB4" i="36"/>
  <c r="GW4" i="36"/>
  <c r="GX4" i="36" s="1"/>
  <c r="GZ4" i="36" s="1"/>
  <c r="GR4" i="36"/>
  <c r="GS4" i="36" s="1"/>
  <c r="GM4" i="36"/>
  <c r="GH4" i="36"/>
  <c r="GI4" i="36" s="1"/>
  <c r="GK4" i="36" s="1"/>
  <c r="GC4" i="36"/>
  <c r="FX4" i="36"/>
  <c r="FS4" i="36"/>
  <c r="FN4" i="36"/>
  <c r="FI4" i="36"/>
  <c r="FD4" i="36"/>
  <c r="EY4" i="36"/>
  <c r="ET4" i="36"/>
  <c r="EO4" i="36"/>
  <c r="EN4" i="36"/>
  <c r="EJ4" i="36"/>
  <c r="EI4" i="36"/>
  <c r="EE4" i="36"/>
  <c r="ED4" i="36"/>
  <c r="DZ4" i="36"/>
  <c r="DV4" i="36"/>
  <c r="DW4" i="36" s="1"/>
  <c r="DT4" i="36"/>
  <c r="DP4" i="36"/>
  <c r="DK4" i="36"/>
  <c r="DL4" i="36" s="1"/>
  <c r="DN4" i="36" s="1"/>
  <c r="DG4" i="36"/>
  <c r="DB4" i="36"/>
  <c r="DC4" i="36" s="1"/>
  <c r="CW4" i="36"/>
  <c r="CR4" i="36"/>
  <c r="CM4" i="36"/>
  <c r="CH4" i="36"/>
  <c r="CI4" i="36" s="1"/>
  <c r="CC4" i="36"/>
  <c r="BX4" i="36"/>
  <c r="BY4" i="36" s="1"/>
  <c r="CA4" i="36" s="1"/>
  <c r="BS4" i="36"/>
  <c r="BN4" i="36"/>
  <c r="BI4" i="36"/>
  <c r="BD4" i="36"/>
  <c r="AY4" i="36"/>
  <c r="AT4" i="36"/>
  <c r="AO4" i="36"/>
  <c r="AJ4" i="36"/>
  <c r="AK4" i="36" s="1"/>
  <c r="AM4" i="36" s="1"/>
  <c r="AE4" i="36"/>
  <c r="Z4" i="36"/>
  <c r="U4" i="36"/>
  <c r="P4" i="36"/>
  <c r="F4" i="36"/>
  <c r="G4" i="36" s="1"/>
  <c r="I4" i="36" s="1"/>
  <c r="IP3" i="36"/>
  <c r="IQ3" i="36" s="1"/>
  <c r="IK3" i="36"/>
  <c r="IF3" i="36"/>
  <c r="IA3" i="36"/>
  <c r="HV3" i="36"/>
  <c r="HQ3" i="36"/>
  <c r="HL3" i="36"/>
  <c r="HM3" i="36" s="1"/>
  <c r="HG3" i="36"/>
  <c r="HC3" i="36"/>
  <c r="HB3" i="36"/>
  <c r="GW3" i="36"/>
  <c r="GX3" i="36" s="1"/>
  <c r="GR3" i="36"/>
  <c r="GS3" i="36" s="1"/>
  <c r="GM3" i="36"/>
  <c r="GH3" i="36"/>
  <c r="GI3" i="36" s="1"/>
  <c r="GC3" i="36"/>
  <c r="FX3" i="36"/>
  <c r="FY3" i="36" s="1"/>
  <c r="FS3" i="36"/>
  <c r="FN3" i="36"/>
  <c r="FO3" i="36" s="1"/>
  <c r="FI3" i="36"/>
  <c r="FD3" i="36"/>
  <c r="EY3" i="36"/>
  <c r="ET3" i="36"/>
  <c r="EO3" i="36"/>
  <c r="EJ3" i="36"/>
  <c r="EE3" i="36"/>
  <c r="DZ3" i="36"/>
  <c r="DV3" i="36"/>
  <c r="DW3" i="36" s="1"/>
  <c r="DP3" i="36"/>
  <c r="DK3" i="36"/>
  <c r="DG3" i="36"/>
  <c r="DB3" i="36"/>
  <c r="CW3" i="36"/>
  <c r="CR3" i="36"/>
  <c r="CM3" i="36"/>
  <c r="CH3" i="36"/>
  <c r="CC3" i="36"/>
  <c r="BX3" i="36"/>
  <c r="BS3" i="36"/>
  <c r="BT3" i="36" s="1"/>
  <c r="BN3" i="36"/>
  <c r="BI3" i="36"/>
  <c r="BD3" i="36"/>
  <c r="AY3" i="36"/>
  <c r="AT3" i="36"/>
  <c r="AO3" i="36"/>
  <c r="AJ3" i="36"/>
  <c r="AE3" i="36"/>
  <c r="AF3" i="36" s="1"/>
  <c r="Z3" i="36"/>
  <c r="U3" i="36"/>
  <c r="P3" i="36"/>
  <c r="F3" i="36"/>
  <c r="IR2" i="36"/>
  <c r="IM2" i="36"/>
  <c r="IH2" i="36"/>
  <c r="IC2" i="36"/>
  <c r="HX2" i="36"/>
  <c r="HS2" i="36"/>
  <c r="HN2" i="36"/>
  <c r="HI2" i="36"/>
  <c r="HD2" i="36"/>
  <c r="GO2" i="36"/>
  <c r="GE2" i="36"/>
  <c r="FZ2" i="36"/>
  <c r="FU2" i="36"/>
  <c r="FP2" i="36"/>
  <c r="FF2" i="36"/>
  <c r="FA2" i="36"/>
  <c r="IV1" i="36"/>
  <c r="IU1" i="36" s="1"/>
  <c r="IR1" i="36"/>
  <c r="IQ1" i="36"/>
  <c r="IM1" i="36"/>
  <c r="IH1" i="36"/>
  <c r="IG1" i="36" s="1"/>
  <c r="IG6" i="36" s="1"/>
  <c r="II6" i="36" s="1"/>
  <c r="IC1" i="36"/>
  <c r="IB1" i="36" s="1"/>
  <c r="HX1" i="36"/>
  <c r="HW1" i="36"/>
  <c r="HS1" i="36"/>
  <c r="HN1" i="36"/>
  <c r="HM1" i="36"/>
  <c r="HM6" i="36" s="1"/>
  <c r="HO6" i="36" s="1"/>
  <c r="HI1" i="36"/>
  <c r="HH1" i="36" s="1"/>
  <c r="HH6" i="36" s="1"/>
  <c r="HJ6" i="36" s="1"/>
  <c r="HD1" i="36"/>
  <c r="HC1" i="36"/>
  <c r="GX1" i="36"/>
  <c r="GW1" i="36" s="1"/>
  <c r="GS1" i="36"/>
  <c r="GS6" i="36" s="1"/>
  <c r="GU6" i="36" s="1"/>
  <c r="GO1" i="36"/>
  <c r="GN1" i="36" s="1"/>
  <c r="GI1" i="36"/>
  <c r="GH1" i="36"/>
  <c r="GE1" i="36"/>
  <c r="FZ1" i="36"/>
  <c r="FY1" i="36"/>
  <c r="FY6" i="36" s="1"/>
  <c r="GA6" i="36" s="1"/>
  <c r="FU1" i="36"/>
  <c r="FT1" i="36" s="1"/>
  <c r="FT6" i="36" s="1"/>
  <c r="FV6" i="36" s="1"/>
  <c r="FP1" i="36"/>
  <c r="FO1" i="36"/>
  <c r="FK1" i="36"/>
  <c r="FJ1" i="36" s="1"/>
  <c r="FF1" i="36"/>
  <c r="FE1" i="36" s="1"/>
  <c r="FE6" i="36" s="1"/>
  <c r="FG6" i="36" s="1"/>
  <c r="FA1" i="36"/>
  <c r="EZ1" i="36" s="1"/>
  <c r="EV1" i="36"/>
  <c r="EU1" i="36"/>
  <c r="EQ1" i="36"/>
  <c r="EP1" i="36" s="1"/>
  <c r="EO1" i="36" s="1"/>
  <c r="EL1" i="36"/>
  <c r="EG1" i="36"/>
  <c r="EF1" i="36" s="1"/>
  <c r="EB1" i="36"/>
  <c r="EA1" i="36" s="1"/>
  <c r="DW1" i="36"/>
  <c r="DR1" i="36"/>
  <c r="DM1" i="36"/>
  <c r="DL1" i="36" s="1"/>
  <c r="DI1" i="36"/>
  <c r="DH1" i="36" s="1"/>
  <c r="DD1" i="36"/>
  <c r="DC1" i="36" s="1"/>
  <c r="CY1" i="36"/>
  <c r="CT1" i="36"/>
  <c r="CS1" i="36" s="1"/>
  <c r="CO1" i="36"/>
  <c r="CJ1" i="36"/>
  <c r="CI1" i="36" s="1"/>
  <c r="CE1" i="36"/>
  <c r="BZ1" i="36"/>
  <c r="BY1" i="36" s="1"/>
  <c r="BY6" i="36" s="1"/>
  <c r="CA6" i="36" s="1"/>
  <c r="BU1" i="36"/>
  <c r="BT1" i="36"/>
  <c r="BP1" i="36"/>
  <c r="BO1" i="36" s="1"/>
  <c r="BK1" i="36"/>
  <c r="BF1" i="36"/>
  <c r="BE1" i="36" s="1"/>
  <c r="BA1" i="36"/>
  <c r="AV1" i="36"/>
  <c r="AU1" i="36" s="1"/>
  <c r="AQ1" i="36"/>
  <c r="AL1" i="36"/>
  <c r="AK1" i="36" s="1"/>
  <c r="AG1" i="36"/>
  <c r="AF1" i="36"/>
  <c r="AB1" i="36"/>
  <c r="AA1" i="36" s="1"/>
  <c r="W1" i="36"/>
  <c r="V4" i="36" s="1"/>
  <c r="R1" i="36"/>
  <c r="Q1" i="36" s="1"/>
  <c r="H1" i="36"/>
  <c r="G1" i="36" s="1"/>
  <c r="I6" i="47" l="1"/>
  <c r="F12" i="47"/>
  <c r="S6" i="47"/>
  <c r="P12" i="47"/>
  <c r="DO6" i="47"/>
  <c r="DJ6" i="47"/>
  <c r="A21" i="47"/>
  <c r="B20" i="47"/>
  <c r="K12" i="47"/>
  <c r="N4" i="47"/>
  <c r="N11" i="47" s="1"/>
  <c r="DP12" i="47"/>
  <c r="IK12" i="47"/>
  <c r="IA12" i="47"/>
  <c r="HQ12" i="47"/>
  <c r="HG12" i="47"/>
  <c r="GM12" i="47"/>
  <c r="GC12" i="47"/>
  <c r="FS12" i="47"/>
  <c r="FI12" i="47"/>
  <c r="EY12" i="47"/>
  <c r="EO12" i="47"/>
  <c r="EJ12" i="47"/>
  <c r="DZ12" i="47"/>
  <c r="DO11" i="47"/>
  <c r="CZ11" i="47"/>
  <c r="CP11" i="47"/>
  <c r="CF11" i="47"/>
  <c r="BV11" i="47"/>
  <c r="BL11" i="47"/>
  <c r="BB11" i="47"/>
  <c r="AR11" i="47"/>
  <c r="AH11" i="47"/>
  <c r="X11" i="47"/>
  <c r="DN11" i="47"/>
  <c r="DE11" i="47"/>
  <c r="CU11" i="47"/>
  <c r="CK11" i="47"/>
  <c r="CA11" i="47"/>
  <c r="BQ11" i="47"/>
  <c r="BG11" i="47"/>
  <c r="AW11" i="47"/>
  <c r="AM11" i="47"/>
  <c r="AC11" i="47"/>
  <c r="S11" i="47"/>
  <c r="I11" i="47"/>
  <c r="EH11" i="47"/>
  <c r="DS11" i="47"/>
  <c r="IN11" i="47"/>
  <c r="ID11" i="47"/>
  <c r="HT11" i="47"/>
  <c r="HJ11" i="47"/>
  <c r="GP11" i="47"/>
  <c r="GF11" i="47"/>
  <c r="FV11" i="47"/>
  <c r="FL11" i="47"/>
  <c r="FB11" i="47"/>
  <c r="ER11" i="47"/>
  <c r="EM11" i="47"/>
  <c r="EC11" i="47"/>
  <c r="DJ11" i="47"/>
  <c r="DG12" i="47"/>
  <c r="CW12" i="47"/>
  <c r="CM12" i="47"/>
  <c r="CC12" i="47"/>
  <c r="BS12" i="47"/>
  <c r="BI12" i="47"/>
  <c r="AY12" i="47"/>
  <c r="AO12" i="47"/>
  <c r="AE12" i="47"/>
  <c r="U12" i="47"/>
  <c r="DK12" i="47"/>
  <c r="DB12" i="47"/>
  <c r="CR12" i="47"/>
  <c r="CH12" i="47"/>
  <c r="BX12" i="47"/>
  <c r="BN12" i="47"/>
  <c r="BD12" i="47"/>
  <c r="AT12" i="47"/>
  <c r="AJ12" i="47"/>
  <c r="Z12" i="47"/>
  <c r="EE12" i="47"/>
  <c r="IG3" i="36"/>
  <c r="DH5" i="36"/>
  <c r="DJ5" i="36" s="1"/>
  <c r="FE5" i="36"/>
  <c r="FG5" i="36" s="1"/>
  <c r="DL6" i="36"/>
  <c r="DN6" i="36" s="1"/>
  <c r="DH3" i="36"/>
  <c r="EU3" i="36"/>
  <c r="HW3" i="36"/>
  <c r="FE4" i="36"/>
  <c r="FG4" i="36" s="1"/>
  <c r="AZ3" i="36"/>
  <c r="EZ6" i="36"/>
  <c r="FB6" i="36" s="1"/>
  <c r="Q3" i="36"/>
  <c r="EU4" i="36"/>
  <c r="EW4" i="36" s="1"/>
  <c r="FY4" i="36"/>
  <c r="HC4" i="36"/>
  <c r="HE4" i="36" s="1"/>
  <c r="HW4" i="36"/>
  <c r="HY4" i="36" s="1"/>
  <c r="EU5" i="36"/>
  <c r="EW5" i="36" s="1"/>
  <c r="FO5" i="36"/>
  <c r="FQ5" i="36" s="1"/>
  <c r="HM5" i="36"/>
  <c r="HO5" i="36" s="1"/>
  <c r="IQ5" i="36"/>
  <c r="IS5" i="36" s="1"/>
  <c r="AA6" i="36"/>
  <c r="AC6" i="36" s="1"/>
  <c r="AU6" i="36"/>
  <c r="AW6" i="36" s="1"/>
  <c r="BO6" i="36"/>
  <c r="BQ6" i="36" s="1"/>
  <c r="CI6" i="36"/>
  <c r="CK6" i="36" s="1"/>
  <c r="DC6" i="36"/>
  <c r="DE6" i="36" s="1"/>
  <c r="IG4" i="36"/>
  <c r="BY5" i="36"/>
  <c r="CA5" i="36" s="1"/>
  <c r="DL5" i="36"/>
  <c r="DN5" i="36" s="1"/>
  <c r="HH5" i="36"/>
  <c r="HJ5" i="36" s="1"/>
  <c r="GN6" i="36"/>
  <c r="GP6" i="36" s="1"/>
  <c r="BE6" i="36"/>
  <c r="BG6" i="36" s="1"/>
  <c r="CN3" i="36"/>
  <c r="GR1" i="36"/>
  <c r="HR4" i="36"/>
  <c r="FE3" i="36"/>
  <c r="AA4" i="36"/>
  <c r="AC4" i="36" s="1"/>
  <c r="AU4" i="36"/>
  <c r="AW4" i="36" s="1"/>
  <c r="BO4" i="36"/>
  <c r="EK4" i="36"/>
  <c r="EM4" i="36" s="1"/>
  <c r="FO4" i="36"/>
  <c r="FQ4" i="36" s="1"/>
  <c r="IQ4" i="36"/>
  <c r="IS4" i="36" s="1"/>
  <c r="AU5" i="36"/>
  <c r="AW5" i="36" s="1"/>
  <c r="CI5" i="36"/>
  <c r="CK5" i="36" s="1"/>
  <c r="EA5" i="36"/>
  <c r="EC5" i="36" s="1"/>
  <c r="EZ5" i="36"/>
  <c r="FB5" i="36" s="1"/>
  <c r="FT5" i="36"/>
  <c r="FV5" i="36" s="1"/>
  <c r="GN5" i="36"/>
  <c r="GP5" i="36" s="1"/>
  <c r="G6" i="36"/>
  <c r="I6" i="36" s="1"/>
  <c r="EU6" i="36"/>
  <c r="EW6" i="36" s="1"/>
  <c r="FO6" i="36"/>
  <c r="FQ6" i="36" s="1"/>
  <c r="GI6" i="36"/>
  <c r="GK6" i="36" s="1"/>
  <c r="GK11" i="36" s="1"/>
  <c r="HC6" i="36"/>
  <c r="HE6" i="36" s="1"/>
  <c r="HW6" i="36"/>
  <c r="HY6" i="36" s="1"/>
  <c r="IQ6" i="36"/>
  <c r="IS6" i="36" s="1"/>
  <c r="A18" i="36"/>
  <c r="Q6" i="36"/>
  <c r="S6" i="36" s="1"/>
  <c r="IB6" i="36"/>
  <c r="ID6" i="36" s="1"/>
  <c r="GD4" i="36"/>
  <c r="CS6" i="36"/>
  <c r="CU6" i="36" s="1"/>
  <c r="BJ4" i="36"/>
  <c r="AP4" i="36"/>
  <c r="AK6" i="36"/>
  <c r="AM6" i="36" s="1"/>
  <c r="L6" i="36"/>
  <c r="N6" i="36" s="1"/>
  <c r="AF6" i="36"/>
  <c r="AH6" i="36" s="1"/>
  <c r="CD4" i="36"/>
  <c r="CF4" i="36" s="1"/>
  <c r="CX4" i="36"/>
  <c r="IL4" i="36"/>
  <c r="IN4" i="36" s="1"/>
  <c r="ED11" i="36"/>
  <c r="DH6" i="36"/>
  <c r="DJ6" i="36" s="1"/>
  <c r="BT6" i="36"/>
  <c r="BV6" i="36" s="1"/>
  <c r="DQ5" i="36"/>
  <c r="DS5" i="36" s="1"/>
  <c r="EK3" i="36"/>
  <c r="X4" i="36"/>
  <c r="GF4" i="36"/>
  <c r="HT4" i="36"/>
  <c r="GR12" i="36"/>
  <c r="GU4" i="36"/>
  <c r="GU11" i="36" s="1"/>
  <c r="FX12" i="36"/>
  <c r="GA4" i="36"/>
  <c r="HO4" i="36"/>
  <c r="CH12" i="36"/>
  <c r="DO6" i="36"/>
  <c r="DY4" i="36"/>
  <c r="DV12" i="36"/>
  <c r="IF12" i="36"/>
  <c r="II4" i="36"/>
  <c r="CZ4" i="36"/>
  <c r="AR4" i="36"/>
  <c r="BL4" i="36"/>
  <c r="DW6" i="36"/>
  <c r="DY6" i="36" s="1"/>
  <c r="DV1" i="36"/>
  <c r="AP3" i="36"/>
  <c r="CD3" i="36"/>
  <c r="DQ3" i="36"/>
  <c r="FT3" i="36"/>
  <c r="Q4" i="36"/>
  <c r="BE4" i="36"/>
  <c r="CS4" i="36"/>
  <c r="AJ12" i="36"/>
  <c r="AA3" i="36"/>
  <c r="BO3" i="36"/>
  <c r="DC3" i="36"/>
  <c r="EP3" i="36"/>
  <c r="GD3" i="36"/>
  <c r="HR3" i="36"/>
  <c r="EA4" i="36"/>
  <c r="EF4" i="36"/>
  <c r="EP4" i="36"/>
  <c r="EZ4" i="36"/>
  <c r="FJ4" i="36"/>
  <c r="GN4" i="36"/>
  <c r="Q5" i="36"/>
  <c r="S5" i="36" s="1"/>
  <c r="BE5" i="36"/>
  <c r="BG5" i="36" s="1"/>
  <c r="CS5" i="36"/>
  <c r="CU5" i="36" s="1"/>
  <c r="EF6" i="36"/>
  <c r="EH6" i="36" s="1"/>
  <c r="FJ6" i="36"/>
  <c r="FL6" i="36" s="1"/>
  <c r="GX6" i="36"/>
  <c r="GZ6" i="36" s="1"/>
  <c r="GZ11" i="36" s="1"/>
  <c r="AT12" i="36"/>
  <c r="AZ1" i="36"/>
  <c r="AZ6" i="36" s="1"/>
  <c r="BB6" i="36" s="1"/>
  <c r="CN1" i="36"/>
  <c r="CN6" i="36" s="1"/>
  <c r="CP6" i="36" s="1"/>
  <c r="AK3" i="36"/>
  <c r="BY3" i="36"/>
  <c r="DL3" i="36"/>
  <c r="EZ3" i="36"/>
  <c r="V1" i="36"/>
  <c r="V6" i="36" s="1"/>
  <c r="BJ1" i="36"/>
  <c r="BJ6" i="36" s="1"/>
  <c r="BL6" i="36" s="1"/>
  <c r="CX1" i="36"/>
  <c r="CX6" i="36" s="1"/>
  <c r="CZ6" i="36" s="1"/>
  <c r="EK1" i="36"/>
  <c r="G3" i="36"/>
  <c r="AU3" i="36"/>
  <c r="CI3" i="36"/>
  <c r="FJ3" i="36"/>
  <c r="IL3" i="36"/>
  <c r="BQ4" i="36"/>
  <c r="CK4" i="36"/>
  <c r="DE4" i="36"/>
  <c r="ET12" i="36"/>
  <c r="FN12" i="36"/>
  <c r="IP12" i="36"/>
  <c r="V5" i="36"/>
  <c r="X5" i="36" s="1"/>
  <c r="AP5" i="36"/>
  <c r="AR5" i="36" s="1"/>
  <c r="BJ5" i="36"/>
  <c r="BL5" i="36" s="1"/>
  <c r="CD5" i="36"/>
  <c r="CF5" i="36" s="1"/>
  <c r="CX5" i="36"/>
  <c r="CZ5" i="36" s="1"/>
  <c r="EP5" i="36"/>
  <c r="ER5" i="36" s="1"/>
  <c r="FJ5" i="36"/>
  <c r="FL5" i="36" s="1"/>
  <c r="GD5" i="36"/>
  <c r="GF5" i="36" s="1"/>
  <c r="HR5" i="36"/>
  <c r="HT5" i="36" s="1"/>
  <c r="IL5" i="36"/>
  <c r="IN5" i="36" s="1"/>
  <c r="EA6" i="36"/>
  <c r="EC6" i="36" s="1"/>
  <c r="EK6" i="36"/>
  <c r="EM6" i="36" s="1"/>
  <c r="DO7" i="36"/>
  <c r="BE3" i="36"/>
  <c r="CS3" i="36"/>
  <c r="EF3" i="36"/>
  <c r="HH3" i="36"/>
  <c r="AP1" i="36"/>
  <c r="AP6" i="36" s="1"/>
  <c r="AR6" i="36" s="1"/>
  <c r="CD1" i="36"/>
  <c r="CD6" i="36" s="1"/>
  <c r="CF6" i="36" s="1"/>
  <c r="DQ1" i="36"/>
  <c r="DQ6" i="36" s="1"/>
  <c r="DS6" i="36" s="1"/>
  <c r="GD1" i="36"/>
  <c r="HR1" i="36"/>
  <c r="HR6" i="36" s="1"/>
  <c r="HT6" i="36" s="1"/>
  <c r="IL1" i="36"/>
  <c r="IL6" i="36" s="1"/>
  <c r="EA3" i="36"/>
  <c r="FT4" i="36"/>
  <c r="HH4" i="36"/>
  <c r="IB4" i="36"/>
  <c r="AA5" i="36"/>
  <c r="AC5" i="36" s="1"/>
  <c r="BO5" i="36"/>
  <c r="BQ5" i="36" s="1"/>
  <c r="DC5" i="36"/>
  <c r="DE5" i="36" s="1"/>
  <c r="EF5" i="36"/>
  <c r="EH5" i="36" s="1"/>
  <c r="EP6" i="36"/>
  <c r="ER6" i="36" s="1"/>
  <c r="GD6" i="36"/>
  <c r="GF6" i="36" s="1"/>
  <c r="V3" i="36"/>
  <c r="BJ3" i="36"/>
  <c r="CX3" i="36"/>
  <c r="GN3" i="36"/>
  <c r="IB3" i="36"/>
  <c r="AF4" i="36"/>
  <c r="AZ4" i="36"/>
  <c r="BT4" i="36"/>
  <c r="CN4" i="36"/>
  <c r="DH4" i="36"/>
  <c r="DQ4" i="36"/>
  <c r="EK5" i="36"/>
  <c r="EM5" i="36" s="1"/>
  <c r="A22" i="47" l="1"/>
  <c r="B21" i="47"/>
  <c r="GH12" i="36"/>
  <c r="BX12" i="36"/>
  <c r="FD12" i="36"/>
  <c r="DO5" i="36"/>
  <c r="HV12" i="36"/>
  <c r="B18" i="36"/>
  <c r="A20" i="36"/>
  <c r="HB12" i="36"/>
  <c r="F12" i="36"/>
  <c r="DK12" i="36"/>
  <c r="HL12" i="36"/>
  <c r="DB12" i="36"/>
  <c r="K12" i="36"/>
  <c r="Z12" i="36"/>
  <c r="GC12" i="36"/>
  <c r="GW12" i="36"/>
  <c r="IN6" i="36"/>
  <c r="IK12" i="36"/>
  <c r="X6" i="36"/>
  <c r="U12" i="36"/>
  <c r="BS12" i="36"/>
  <c r="BV4" i="36"/>
  <c r="FV4" i="36"/>
  <c r="FS12" i="36"/>
  <c r="FB4" i="36"/>
  <c r="EY12" i="36"/>
  <c r="CM12" i="36"/>
  <c r="CP4" i="36"/>
  <c r="HJ4" i="36"/>
  <c r="HG12" i="36"/>
  <c r="FI12" i="36"/>
  <c r="FL4" i="36"/>
  <c r="DZ12" i="36"/>
  <c r="EC4" i="36"/>
  <c r="CU4" i="36"/>
  <c r="CR12" i="36"/>
  <c r="S4" i="36"/>
  <c r="P12" i="36"/>
  <c r="DG12" i="36"/>
  <c r="DO4" i="36"/>
  <c r="DJ4" i="36"/>
  <c r="AE12" i="36"/>
  <c r="AH4" i="36"/>
  <c r="ID4" i="36"/>
  <c r="IA12" i="36"/>
  <c r="GP4" i="36"/>
  <c r="GM12" i="36"/>
  <c r="EE12" i="36"/>
  <c r="EH4" i="36"/>
  <c r="DP12" i="36"/>
  <c r="DS4" i="36"/>
  <c r="AY12" i="36"/>
  <c r="BB4" i="36"/>
  <c r="ER4" i="36"/>
  <c r="EO12" i="36"/>
  <c r="BG4" i="36"/>
  <c r="BD12" i="36"/>
  <c r="BN12" i="36"/>
  <c r="BI12" i="36"/>
  <c r="CC12" i="36"/>
  <c r="HQ12" i="36"/>
  <c r="EJ12" i="36"/>
  <c r="AO12" i="36"/>
  <c r="CW12" i="36"/>
  <c r="DY11" i="36"/>
  <c r="A24" i="47" l="1"/>
  <c r="B22" i="47"/>
  <c r="A21" i="36"/>
  <c r="B20" i="36"/>
  <c r="A25" i="47" l="1"/>
  <c r="B24" i="47"/>
  <c r="A22" i="36"/>
  <c r="B21" i="36"/>
  <c r="A26" i="47" l="1"/>
  <c r="B25" i="47"/>
  <c r="B22" i="36"/>
  <c r="A24" i="36"/>
  <c r="A28" i="47" l="1"/>
  <c r="B26" i="47"/>
  <c r="B24" i="36"/>
  <c r="A25" i="36"/>
  <c r="A29" i="47" l="1"/>
  <c r="B28" i="47"/>
  <c r="B25" i="36"/>
  <c r="A26" i="36"/>
  <c r="A30" i="47" l="1"/>
  <c r="B29" i="47"/>
  <c r="A28" i="36"/>
  <c r="B26" i="36"/>
  <c r="A32" i="47" l="1"/>
  <c r="B30" i="47"/>
  <c r="B28" i="36"/>
  <c r="A29" i="36"/>
  <c r="A33" i="47" l="1"/>
  <c r="B32" i="47"/>
  <c r="A30" i="36"/>
  <c r="B29" i="36"/>
  <c r="A34" i="47" l="1"/>
  <c r="B33" i="47"/>
  <c r="A32" i="36"/>
  <c r="B30" i="36"/>
  <c r="A36" i="47" l="1"/>
  <c r="B34" i="47"/>
  <c r="B32" i="36"/>
  <c r="A33" i="36"/>
  <c r="A37" i="47" l="1"/>
  <c r="B36" i="47"/>
  <c r="B33" i="36"/>
  <c r="A34" i="36"/>
  <c r="A38" i="47" l="1"/>
  <c r="B37" i="47"/>
  <c r="B34" i="36"/>
  <c r="A36" i="36"/>
  <c r="A40" i="47" l="1"/>
  <c r="B38" i="47"/>
  <c r="A37" i="36"/>
  <c r="B36" i="36"/>
  <c r="A41" i="47" l="1"/>
  <c r="B40" i="47"/>
  <c r="A38" i="36"/>
  <c r="B37" i="36"/>
  <c r="A42" i="47" l="1"/>
  <c r="B41" i="47"/>
  <c r="B38" i="36"/>
  <c r="A40" i="36"/>
  <c r="FV8" i="36"/>
  <c r="FV11" i="36" s="1"/>
  <c r="A44" i="47" l="1"/>
  <c r="B42" i="47"/>
  <c r="B40" i="36"/>
  <c r="A41" i="36"/>
  <c r="GP8" i="36"/>
  <c r="GP11" i="36" s="1"/>
  <c r="II8" i="36"/>
  <c r="II11" i="36" s="1"/>
  <c r="ID8" i="36"/>
  <c r="ID11" i="36" s="1"/>
  <c r="HY8" i="36"/>
  <c r="HY11" i="36" s="1"/>
  <c r="HT8" i="36"/>
  <c r="HT11" i="36" s="1"/>
  <c r="HO8" i="36"/>
  <c r="HO11" i="36" s="1"/>
  <c r="HJ8" i="36"/>
  <c r="HJ11" i="36" s="1"/>
  <c r="HE8" i="36"/>
  <c r="HE11" i="36" s="1"/>
  <c r="GF8" i="36"/>
  <c r="GF11" i="36" s="1"/>
  <c r="GA8" i="36"/>
  <c r="GA11" i="36" s="1"/>
  <c r="A45" i="47" l="1"/>
  <c r="B44" i="47"/>
  <c r="A42" i="36"/>
  <c r="B41" i="36"/>
  <c r="A46" i="47" l="1"/>
  <c r="B45" i="47"/>
  <c r="A44" i="36"/>
  <c r="B42" i="36"/>
  <c r="A48" i="47" l="1"/>
  <c r="B46" i="47"/>
  <c r="A45" i="36"/>
  <c r="B44" i="36"/>
  <c r="A49" i="47" l="1"/>
  <c r="B48" i="47"/>
  <c r="A46" i="36"/>
  <c r="B45" i="36"/>
  <c r="A50" i="47" l="1"/>
  <c r="B49" i="47"/>
  <c r="A48" i="36"/>
  <c r="B46" i="36"/>
  <c r="A52" i="47" l="1"/>
  <c r="B50" i="47"/>
  <c r="B48" i="36"/>
  <c r="A49" i="36"/>
  <c r="DS8" i="36"/>
  <c r="DS11" i="36" s="1"/>
  <c r="A53" i="47" l="1"/>
  <c r="B52" i="47"/>
  <c r="B49" i="36"/>
  <c r="A50" i="36"/>
  <c r="A54" i="47" l="1"/>
  <c r="B53" i="47"/>
  <c r="B50" i="36"/>
  <c r="A52" i="36"/>
  <c r="A56" i="47" l="1"/>
  <c r="B54" i="47"/>
  <c r="A53" i="36"/>
  <c r="B52" i="36"/>
  <c r="A57" i="47" l="1"/>
  <c r="B56" i="47"/>
  <c r="A54" i="36"/>
  <c r="B53" i="36"/>
  <c r="A58" i="47" l="1"/>
  <c r="B57" i="47"/>
  <c r="A56" i="36"/>
  <c r="B54" i="36"/>
  <c r="A60" i="47" l="1"/>
  <c r="B58" i="47"/>
  <c r="A57" i="36"/>
  <c r="B56" i="36"/>
  <c r="AH8" i="36"/>
  <c r="AH11" i="36" s="1"/>
  <c r="BG8" i="36"/>
  <c r="BG11" i="36" s="1"/>
  <c r="I8" i="36"/>
  <c r="I11" i="36" s="1"/>
  <c r="DN8" i="36"/>
  <c r="DN11" i="36" s="1"/>
  <c r="A61" i="47" l="1"/>
  <c r="B60" i="47"/>
  <c r="A58" i="36"/>
  <c r="B57" i="36"/>
  <c r="AW8" i="36"/>
  <c r="AW11" i="36" s="1"/>
  <c r="AM8" i="36"/>
  <c r="AM11" i="36" s="1"/>
  <c r="EI8" i="36"/>
  <c r="EI11" i="36" s="1"/>
  <c r="EC8" i="36"/>
  <c r="EC11" i="36" s="1"/>
  <c r="CA8" i="36"/>
  <c r="CA11" i="36" s="1"/>
  <c r="BL8" i="36"/>
  <c r="BL11" i="36" s="1"/>
  <c r="A62" i="47" l="1"/>
  <c r="B61" i="47"/>
  <c r="B58" i="36"/>
  <c r="A60" i="36"/>
  <c r="A64" i="47" l="1"/>
  <c r="B62" i="47"/>
  <c r="B60" i="36"/>
  <c r="A61" i="36"/>
  <c r="A65" i="47" l="1"/>
  <c r="B64" i="47"/>
  <c r="B61" i="36"/>
  <c r="A62" i="36"/>
  <c r="A66" i="47" l="1"/>
  <c r="B65" i="47"/>
  <c r="A64" i="36"/>
  <c r="B62" i="36"/>
  <c r="A68" i="47" l="1"/>
  <c r="B66" i="47"/>
  <c r="B64" i="36"/>
  <c r="A65" i="36"/>
  <c r="A69" i="47" l="1"/>
  <c r="B68" i="47"/>
  <c r="B65" i="36"/>
  <c r="A66" i="36"/>
  <c r="A70" i="47" l="1"/>
  <c r="B69" i="47"/>
  <c r="A68" i="36"/>
  <c r="B66" i="36"/>
  <c r="A72" i="47" l="1"/>
  <c r="B70" i="47"/>
  <c r="A69" i="36"/>
  <c r="B68" i="36"/>
  <c r="A73" i="47" l="1"/>
  <c r="B72" i="47"/>
  <c r="A70" i="36"/>
  <c r="B69" i="36"/>
  <c r="A74" i="47" l="1"/>
  <c r="B73" i="47"/>
  <c r="B70" i="36"/>
  <c r="A72" i="36"/>
  <c r="A76" i="47" l="1"/>
  <c r="B74" i="47"/>
  <c r="B72" i="36"/>
  <c r="A73" i="36"/>
  <c r="A77" i="47" l="1"/>
  <c r="B76" i="47"/>
  <c r="B73" i="36"/>
  <c r="A74" i="36"/>
  <c r="A78" i="47" l="1"/>
  <c r="B77" i="47"/>
  <c r="A76" i="36"/>
  <c r="B74" i="36"/>
  <c r="A80" i="47" l="1"/>
  <c r="B78" i="47"/>
  <c r="A77" i="36"/>
  <c r="B76" i="36"/>
  <c r="A81" i="47" l="1"/>
  <c r="B80" i="47"/>
  <c r="A78" i="36"/>
  <c r="B77" i="36"/>
  <c r="A82" i="47" l="1"/>
  <c r="B81" i="47"/>
  <c r="B78" i="36"/>
  <c r="A80" i="36"/>
  <c r="A84" i="47" l="1"/>
  <c r="B82" i="47"/>
  <c r="B80" i="36"/>
  <c r="A81" i="36"/>
  <c r="A85" i="47" l="1"/>
  <c r="B84" i="47"/>
  <c r="B81" i="36"/>
  <c r="A82" i="36"/>
  <c r="A86" i="47" l="1"/>
  <c r="B85" i="47"/>
  <c r="A84" i="36"/>
  <c r="B82" i="36"/>
  <c r="A88" i="47" l="1"/>
  <c r="B86" i="47"/>
  <c r="B84" i="36"/>
  <c r="A85" i="36"/>
  <c r="A89" i="47" l="1"/>
  <c r="B88" i="47"/>
  <c r="A86" i="36"/>
  <c r="B85" i="36"/>
  <c r="A90" i="47" l="1"/>
  <c r="B89" i="47"/>
  <c r="B86" i="36"/>
  <c r="A88" i="36"/>
  <c r="A92" i="47" l="1"/>
  <c r="B90" i="47"/>
  <c r="B88" i="36"/>
  <c r="A89" i="36"/>
  <c r="A93" i="47" l="1"/>
  <c r="B92" i="47"/>
  <c r="A90" i="36"/>
  <c r="B89" i="36"/>
  <c r="A94" i="47" l="1"/>
  <c r="B93" i="47"/>
  <c r="B90" i="36"/>
  <c r="A92" i="36"/>
  <c r="A96" i="47" l="1"/>
  <c r="B94" i="47"/>
  <c r="A93" i="36"/>
  <c r="B92" i="36"/>
  <c r="A97" i="47" l="1"/>
  <c r="B96" i="47"/>
  <c r="B93" i="36"/>
  <c r="A94" i="36"/>
  <c r="A98" i="47" l="1"/>
  <c r="B97" i="47"/>
  <c r="A96" i="36"/>
  <c r="B94" i="36"/>
  <c r="A100" i="47" l="1"/>
  <c r="B98" i="47"/>
  <c r="A97" i="36"/>
  <c r="B96" i="36"/>
  <c r="A101" i="47" l="1"/>
  <c r="B100" i="47"/>
  <c r="B97" i="36"/>
  <c r="A98" i="36"/>
  <c r="A102" i="47" l="1"/>
  <c r="B101" i="47"/>
  <c r="B98" i="36"/>
  <c r="A100" i="36"/>
  <c r="A104" i="47" l="1"/>
  <c r="B102" i="47"/>
  <c r="A101" i="36"/>
  <c r="B100" i="36"/>
  <c r="A105" i="47" l="1"/>
  <c r="B104" i="47"/>
  <c r="A102" i="36"/>
  <c r="B101" i="36"/>
  <c r="A106" i="47" l="1"/>
  <c r="B105" i="47"/>
  <c r="B102" i="36"/>
  <c r="A104" i="36"/>
  <c r="A108" i="47" l="1"/>
  <c r="B106" i="47"/>
  <c r="A105" i="36"/>
  <c r="B104" i="36"/>
  <c r="A109" i="47" l="1"/>
  <c r="B108" i="47"/>
  <c r="B105" i="36"/>
  <c r="A106" i="36"/>
  <c r="A110" i="47" l="1"/>
  <c r="B109" i="47"/>
  <c r="A108" i="36"/>
  <c r="B106" i="36"/>
  <c r="A112" i="47" l="1"/>
  <c r="B110" i="47"/>
  <c r="A109" i="36"/>
  <c r="B108" i="36"/>
  <c r="A113" i="47" l="1"/>
  <c r="B112" i="47"/>
  <c r="B109" i="36"/>
  <c r="A110" i="36"/>
  <c r="A114" i="47" l="1"/>
  <c r="B113" i="47"/>
  <c r="A112" i="36"/>
  <c r="B110" i="36"/>
  <c r="A116" i="47" l="1"/>
  <c r="B114" i="47"/>
  <c r="A113" i="36"/>
  <c r="B112" i="36"/>
  <c r="A117" i="47" l="1"/>
  <c r="B116" i="47"/>
  <c r="B113" i="36"/>
  <c r="A114" i="36"/>
  <c r="A118" i="47" l="1"/>
  <c r="B117" i="47"/>
  <c r="A116" i="36"/>
  <c r="B114" i="36"/>
  <c r="A120" i="47" l="1"/>
  <c r="B118" i="47"/>
  <c r="B116" i="36"/>
  <c r="A117" i="36"/>
  <c r="A121" i="47" l="1"/>
  <c r="B120" i="47"/>
  <c r="A118" i="36"/>
  <c r="B117" i="36"/>
  <c r="A122" i="47" l="1"/>
  <c r="B121" i="47"/>
  <c r="A120" i="36"/>
  <c r="B118" i="36"/>
  <c r="A124" i="47" l="1"/>
  <c r="B122" i="47"/>
  <c r="B120" i="36"/>
  <c r="A121" i="36"/>
  <c r="A125" i="47" l="1"/>
  <c r="B124" i="47"/>
  <c r="A122" i="36"/>
  <c r="B121" i="36"/>
  <c r="A126" i="47" l="1"/>
  <c r="B125" i="47"/>
  <c r="A124" i="36"/>
  <c r="B122" i="36"/>
  <c r="A128" i="47" l="1"/>
  <c r="B126" i="47"/>
  <c r="B124" i="36"/>
  <c r="A125" i="36"/>
  <c r="A129" i="47" l="1"/>
  <c r="B128" i="47"/>
  <c r="B125" i="36"/>
  <c r="A126" i="36"/>
  <c r="A130" i="47" l="1"/>
  <c r="B129" i="47"/>
  <c r="A128" i="36"/>
  <c r="B126" i="36"/>
  <c r="A132" i="47" l="1"/>
  <c r="B130" i="47"/>
  <c r="A129" i="36"/>
  <c r="B128" i="36"/>
  <c r="A133" i="47" l="1"/>
  <c r="B132" i="47"/>
  <c r="B129" i="36"/>
  <c r="A130" i="36"/>
  <c r="A134" i="47" l="1"/>
  <c r="B134" i="47" s="1"/>
  <c r="B133" i="47"/>
  <c r="B130" i="36"/>
  <c r="A132" i="36"/>
  <c r="A133" i="36" l="1"/>
  <c r="B132" i="36"/>
  <c r="A134" i="36" l="1"/>
  <c r="B134" i="36" s="1"/>
  <c r="B133" i="36"/>
  <c r="IN8" i="36" l="1"/>
  <c r="IN11" i="36" s="1"/>
  <c r="EM8" i="36"/>
  <c r="EM11" i="36" s="1"/>
  <c r="IS8" i="36" l="1"/>
  <c r="IS11" i="36" s="1"/>
  <c r="EN8" i="36"/>
  <c r="EN11" i="36" s="1"/>
  <c r="EH8" i="36"/>
  <c r="EH11" i="36" s="1"/>
  <c r="BQ8" i="36"/>
  <c r="BQ11" i="36" s="1"/>
  <c r="CP8" i="36"/>
  <c r="CP11" i="36" s="1"/>
  <c r="CU8" i="36"/>
  <c r="CU11" i="36" s="1"/>
  <c r="CZ8" i="36"/>
  <c r="CZ11" i="36" s="1"/>
  <c r="DE8" i="36"/>
  <c r="DE11" i="36" s="1"/>
  <c r="EW8" i="36"/>
  <c r="EW11" i="36" s="1"/>
  <c r="FB8" i="36"/>
  <c r="FB11" i="36" s="1"/>
  <c r="FG8" i="36"/>
  <c r="FG11" i="36" s="1"/>
  <c r="FL8" i="36"/>
  <c r="FL11" i="36" s="1"/>
  <c r="FQ8" i="36"/>
  <c r="FQ11" i="36" s="1"/>
  <c r="S8" i="36" l="1"/>
  <c r="S11" i="36" s="1"/>
  <c r="BB8" i="36"/>
  <c r="BB11" i="36" s="1"/>
  <c r="X8" i="36"/>
  <c r="X11" i="36" s="1"/>
  <c r="N8" i="36"/>
  <c r="N11" i="36" s="1"/>
  <c r="AC8" i="36"/>
  <c r="AC11" i="36" s="1"/>
  <c r="AR8" i="36"/>
  <c r="AR11" i="36" s="1"/>
  <c r="BV8" i="36"/>
  <c r="BV11" i="36" s="1"/>
  <c r="ER8" i="36" l="1"/>
  <c r="ER11" i="36" s="1"/>
  <c r="DO8" i="36"/>
  <c r="DO11" i="36"/>
  <c r="CF8" i="36"/>
  <c r="CF11" i="36"/>
  <c r="CK8" i="36"/>
  <c r="CK11" i="36" s="1"/>
  <c r="DT8" i="36"/>
  <c r="DT11" i="36" s="1"/>
  <c r="DJ8" i="36"/>
  <c r="DJ11" i="36" s="1"/>
  <c r="IP168" i="47"/>
  <c r="FS168" i="47"/>
  <c r="CW168" i="47"/>
  <c r="Z168" i="47"/>
  <c r="GM168" i="47"/>
  <c r="DP168" i="47"/>
  <c r="AT168" i="47"/>
  <c r="HG168" i="47"/>
  <c r="EJ168" i="47"/>
  <c r="BN168" i="47"/>
  <c r="IA168" i="47"/>
  <c r="FD168" i="47"/>
  <c r="CH168" i="47"/>
  <c r="K168" i="47"/>
  <c r="FX168" i="47"/>
  <c r="DB168" i="47"/>
  <c r="AE168" i="47"/>
  <c r="GS168" i="47"/>
  <c r="DV168" i="47"/>
  <c r="AY168" i="47"/>
  <c r="HL168" i="47"/>
  <c r="EO168" i="47"/>
  <c r="BS168" i="47"/>
  <c r="IF168" i="47"/>
  <c r="FI168" i="47"/>
  <c r="P168" i="47"/>
  <c r="DG168" i="47"/>
  <c r="GX168" i="47"/>
  <c r="BD168" i="47"/>
  <c r="ET168" i="47"/>
  <c r="IK168" i="47"/>
  <c r="CR168" i="47"/>
  <c r="GI168" i="47"/>
  <c r="AO168" i="47"/>
  <c r="EE168" i="47"/>
  <c r="HV168" i="47"/>
  <c r="CC168" i="47"/>
  <c r="CM168" i="47"/>
  <c r="AJ168" i="47"/>
  <c r="HQ168" i="47"/>
  <c r="FN168" i="47"/>
  <c r="DK168" i="47"/>
  <c r="BI168" i="47"/>
  <c r="DZ168" i="47"/>
  <c r="U168" i="47"/>
  <c r="EY168" i="47"/>
  <c r="GC168" i="47"/>
  <c r="HB168" i="47"/>
  <c r="BX168" i="47"/>
  <c r="FX167" i="47"/>
  <c r="DB167" i="47"/>
  <c r="AE167" i="47"/>
  <c r="GS167" i="47"/>
  <c r="DV167" i="47"/>
  <c r="AY167" i="47"/>
  <c r="HL167" i="47"/>
  <c r="EO167" i="47"/>
  <c r="BS167" i="47"/>
  <c r="IF167" i="47"/>
  <c r="FI167" i="47"/>
  <c r="CM167" i="47"/>
  <c r="P167" i="47"/>
  <c r="GC167" i="47"/>
  <c r="DG167" i="47"/>
  <c r="AJ167" i="47"/>
  <c r="GX167" i="47"/>
  <c r="DZ167" i="47"/>
  <c r="BD167" i="47"/>
  <c r="HQ167" i="47"/>
  <c r="ET167" i="47"/>
  <c r="BX167" i="47"/>
  <c r="IK167" i="47"/>
  <c r="FN167" i="47"/>
  <c r="U167" i="47"/>
  <c r="DK167" i="47"/>
  <c r="HB167" i="47"/>
  <c r="BI167" i="47"/>
  <c r="EY167" i="47"/>
  <c r="IP167" i="47"/>
  <c r="CW167" i="47"/>
  <c r="GM167" i="47"/>
  <c r="AT167" i="47"/>
  <c r="EJ167" i="47"/>
  <c r="IA167" i="47"/>
  <c r="CH167" i="47"/>
  <c r="CR167" i="47"/>
  <c r="AO167" i="47"/>
  <c r="HV167" i="47"/>
  <c r="FS167" i="47"/>
  <c r="DP167" i="47"/>
  <c r="BN167" i="47"/>
  <c r="K167" i="47"/>
  <c r="EE167" i="47"/>
  <c r="Z167" i="47"/>
  <c r="FD167" i="47"/>
  <c r="CC167" i="47"/>
  <c r="GI167" i="47"/>
  <c r="HG167" i="47"/>
  <c r="C167" i="47"/>
  <c r="GC166" i="47"/>
  <c r="DG166" i="47"/>
  <c r="AJ166" i="47"/>
  <c r="GX166" i="47"/>
  <c r="DZ166" i="47"/>
  <c r="BD166" i="47"/>
  <c r="HQ166" i="47"/>
  <c r="ET166" i="47"/>
  <c r="BX166" i="47"/>
  <c r="IK166" i="47"/>
  <c r="FN166" i="47"/>
  <c r="CR166" i="47"/>
  <c r="U166" i="47"/>
  <c r="GI166" i="47"/>
  <c r="DK166" i="47"/>
  <c r="AO166" i="47"/>
  <c r="HB166" i="47"/>
  <c r="EE166" i="47"/>
  <c r="BI166" i="47"/>
  <c r="HV166" i="47"/>
  <c r="EY166" i="47"/>
  <c r="CC166" i="47"/>
  <c r="IP166" i="47"/>
  <c r="FS166" i="47"/>
  <c r="CW166" i="47"/>
  <c r="GM166" i="47"/>
  <c r="AT166" i="47"/>
  <c r="EJ166" i="47"/>
  <c r="IA166" i="47"/>
  <c r="CH166" i="47"/>
  <c r="FX166" i="47"/>
  <c r="AE166" i="47"/>
  <c r="DV166" i="47"/>
  <c r="HL166" i="47"/>
  <c r="BS166" i="47"/>
  <c r="FI166" i="47"/>
  <c r="P166" i="47"/>
  <c r="DP166" i="47"/>
  <c r="BN166" i="47"/>
  <c r="K166" i="47"/>
  <c r="GS166" i="47"/>
  <c r="EO166" i="47"/>
  <c r="CM166" i="47"/>
  <c r="HG166" i="47"/>
  <c r="DB166" i="47"/>
  <c r="IF166" i="47"/>
  <c r="Z166" i="47"/>
  <c r="AY166" i="47"/>
  <c r="FD166" i="47"/>
  <c r="C166" i="47"/>
  <c r="EO165" i="47"/>
  <c r="HV165" i="47"/>
  <c r="IP165" i="47"/>
  <c r="HL165" i="47"/>
  <c r="AT165" i="47"/>
  <c r="HB165" i="47"/>
  <c r="GC165" i="47"/>
  <c r="GS165" i="47"/>
  <c r="IK165" i="47"/>
  <c r="DV165" i="47"/>
  <c r="GX165" i="47"/>
  <c r="DB165" i="47"/>
  <c r="IF165" i="47"/>
  <c r="FI165" i="47"/>
  <c r="HG165" i="47"/>
  <c r="FN165" i="47"/>
  <c r="P165" i="47"/>
  <c r="BS165" i="47"/>
  <c r="CW165" i="47"/>
  <c r="AY165" i="47"/>
  <c r="CC165" i="47"/>
  <c r="DK165" i="47"/>
  <c r="CM165" i="47"/>
  <c r="DP165" i="47"/>
  <c r="EY165" i="47"/>
  <c r="U165" i="47"/>
  <c r="EE165" i="47"/>
  <c r="GI165" i="47"/>
  <c r="AJ165" i="47"/>
  <c r="HQ165" i="47"/>
  <c r="BN165" i="47"/>
  <c r="CH165" i="47"/>
  <c r="AO165" i="47"/>
  <c r="Z165" i="47"/>
  <c r="DG165" i="47"/>
  <c r="CR165" i="47"/>
  <c r="FX165" i="47"/>
  <c r="FD165" i="47"/>
  <c r="BI165" i="47"/>
  <c r="GM165" i="47"/>
  <c r="K165" i="47"/>
  <c r="BD165" i="47"/>
  <c r="ET165" i="47"/>
  <c r="AE165" i="47"/>
  <c r="FS165" i="47"/>
  <c r="EJ165" i="47"/>
  <c r="BX165" i="47"/>
  <c r="IA165" i="47"/>
  <c r="DZ165" i="47"/>
  <c r="F166" i="47"/>
  <c r="D166" i="47"/>
  <c r="A166" i="47"/>
  <c r="GX164" i="47"/>
  <c r="DZ164" i="47"/>
  <c r="BD164" i="47"/>
  <c r="HQ164" i="47"/>
  <c r="ET164" i="47"/>
  <c r="BX164" i="47"/>
  <c r="IK164" i="47"/>
  <c r="FN164" i="47"/>
  <c r="CR164" i="47"/>
  <c r="U164" i="47"/>
  <c r="GI164" i="47"/>
  <c r="DK164" i="47"/>
  <c r="AO164" i="47"/>
  <c r="HB164" i="47"/>
  <c r="EE164" i="47"/>
  <c r="BI164" i="47"/>
  <c r="HV164" i="47"/>
  <c r="EY164" i="47"/>
  <c r="CC164" i="47"/>
  <c r="IP164" i="47"/>
  <c r="FS164" i="47"/>
  <c r="CW164" i="47"/>
  <c r="Z164" i="47"/>
  <c r="GM164" i="47"/>
  <c r="DP164" i="47"/>
  <c r="HG164" i="47"/>
  <c r="BN164" i="47"/>
  <c r="FD164" i="47"/>
  <c r="K164" i="47"/>
  <c r="DB164" i="47"/>
  <c r="GS164" i="47"/>
  <c r="AY164" i="47"/>
  <c r="EO164" i="47"/>
  <c r="IF164" i="47"/>
  <c r="CM164" i="47"/>
  <c r="GC164" i="47"/>
  <c r="AJ164" i="47"/>
  <c r="AT164" i="47"/>
  <c r="IA164" i="47"/>
  <c r="FX164" i="47"/>
  <c r="DV164" i="47"/>
  <c r="BS164" i="47"/>
  <c r="P164" i="47"/>
  <c r="CH164" i="47"/>
  <c r="HL164" i="47"/>
  <c r="DG164" i="47"/>
  <c r="EJ164" i="47"/>
  <c r="FI164" i="47"/>
  <c r="AE164" i="47"/>
  <c r="IK163" i="47"/>
  <c r="FN163" i="47"/>
  <c r="CR163" i="47"/>
  <c r="K163" i="47"/>
  <c r="U163" i="47"/>
  <c r="GI163" i="47"/>
  <c r="DK163" i="47"/>
  <c r="AO163" i="47"/>
  <c r="HB163" i="47"/>
  <c r="EE163" i="47"/>
  <c r="BI163" i="47"/>
  <c r="HV163" i="47"/>
  <c r="EY163" i="47"/>
  <c r="CC163" i="47"/>
  <c r="IP163" i="47"/>
  <c r="FS163" i="47"/>
  <c r="CW163" i="47"/>
  <c r="Z163" i="47"/>
  <c r="GM163" i="47"/>
  <c r="DP163" i="47"/>
  <c r="AT163" i="47"/>
  <c r="HG163" i="47"/>
  <c r="EJ163" i="47"/>
  <c r="BN163" i="47"/>
  <c r="IA163" i="47"/>
  <c r="FD163" i="47"/>
  <c r="CH163" i="47"/>
  <c r="DB163" i="47"/>
  <c r="GS163" i="47"/>
  <c r="AY163" i="47"/>
  <c r="EO163" i="47"/>
  <c r="IF163" i="47"/>
  <c r="CM163" i="47"/>
  <c r="GC163" i="47"/>
  <c r="AJ163" i="47"/>
  <c r="DZ163" i="47"/>
  <c r="HQ163" i="47"/>
  <c r="BX163" i="47"/>
  <c r="AE163" i="47"/>
  <c r="HL163" i="47"/>
  <c r="FI163" i="47"/>
  <c r="DG163" i="47"/>
  <c r="BD163" i="47"/>
  <c r="DV163" i="47"/>
  <c r="P163" i="47"/>
  <c r="ET163" i="47"/>
  <c r="BS163" i="47"/>
  <c r="FX163" i="47"/>
  <c r="GX163" i="47"/>
  <c r="GM162" i="47"/>
  <c r="AO162" i="47"/>
  <c r="K162" i="47"/>
  <c r="CW162" i="47"/>
  <c r="HV162" i="47"/>
  <c r="EY162" i="47"/>
  <c r="IK162" i="47"/>
  <c r="HG162" i="47"/>
  <c r="BI162" i="47"/>
  <c r="DB162" i="47"/>
  <c r="EO162" i="47"/>
  <c r="AE162" i="47"/>
  <c r="DP162" i="47"/>
  <c r="CM162" i="47"/>
  <c r="FX162" i="47"/>
  <c r="CH162" i="47"/>
  <c r="IA162" i="47"/>
  <c r="CC162" i="47"/>
  <c r="AY162" i="47"/>
  <c r="EJ162" i="47"/>
  <c r="AT162" i="47"/>
  <c r="BN162" i="47"/>
  <c r="Z162" i="47"/>
  <c r="DV162" i="47"/>
  <c r="GS162" i="47"/>
  <c r="CR162" i="47"/>
  <c r="BS162" i="47"/>
  <c r="DZ162" i="47"/>
  <c r="GX162" i="47"/>
  <c r="GI162" i="47"/>
  <c r="IP162" i="47"/>
  <c r="U162" i="47"/>
  <c r="IF162" i="47"/>
  <c r="EE162" i="47"/>
  <c r="GC162" i="47"/>
  <c r="AJ162" i="47"/>
  <c r="DG162" i="47"/>
  <c r="FI162" i="47"/>
  <c r="HL162" i="47"/>
  <c r="DK162" i="47"/>
  <c r="ET162" i="47"/>
  <c r="HQ162" i="47"/>
  <c r="BX162" i="47"/>
  <c r="FD162" i="47"/>
  <c r="FS162" i="47"/>
  <c r="BD162" i="47"/>
  <c r="FN162" i="47"/>
  <c r="HB162" i="47"/>
  <c r="P162" i="47"/>
  <c r="C168" i="47"/>
  <c r="BN161" i="47"/>
  <c r="IA161" i="47"/>
  <c r="FD161" i="47"/>
  <c r="CH161" i="47"/>
  <c r="K161" i="47"/>
  <c r="FX161" i="47"/>
  <c r="DB161" i="47"/>
  <c r="AE161" i="47"/>
  <c r="GS161" i="47"/>
  <c r="DV161" i="47"/>
  <c r="AY161" i="47"/>
  <c r="HL161" i="47"/>
  <c r="EO161" i="47"/>
  <c r="BS161" i="47"/>
  <c r="IF161" i="47"/>
  <c r="FI161" i="47"/>
  <c r="CM161" i="47"/>
  <c r="P161" i="47"/>
  <c r="GC161" i="47"/>
  <c r="DG161" i="47"/>
  <c r="AJ161" i="47"/>
  <c r="GX161" i="47"/>
  <c r="DZ161" i="47"/>
  <c r="BD161" i="47"/>
  <c r="HQ161" i="47"/>
  <c r="BX161" i="47"/>
  <c r="FN161" i="47"/>
  <c r="U161" i="47"/>
  <c r="DK161" i="47"/>
  <c r="HB161" i="47"/>
  <c r="BI161" i="47"/>
  <c r="EY161" i="47"/>
  <c r="IP161" i="47"/>
  <c r="CW161" i="47"/>
  <c r="GM161" i="47"/>
  <c r="AT161" i="47"/>
  <c r="EJ161" i="47"/>
  <c r="IK161" i="47"/>
  <c r="GI161" i="47"/>
  <c r="EE161" i="47"/>
  <c r="CC161" i="47"/>
  <c r="Z161" i="47"/>
  <c r="HG161" i="47"/>
  <c r="CR161" i="47"/>
  <c r="HV161" i="47"/>
  <c r="DP161" i="47"/>
  <c r="AO161" i="47"/>
  <c r="ET161" i="47"/>
  <c r="FS161" i="47"/>
  <c r="DZ160" i="47"/>
  <c r="BD160" i="47"/>
  <c r="HQ160" i="47"/>
  <c r="ET160" i="47"/>
  <c r="BX160" i="47"/>
  <c r="IK160" i="47"/>
  <c r="FN160" i="47"/>
  <c r="CR160" i="47"/>
  <c r="U160" i="47"/>
  <c r="GI160" i="47"/>
  <c r="DK160" i="47"/>
  <c r="AO160" i="47"/>
  <c r="HB160" i="47"/>
  <c r="EE160" i="47"/>
  <c r="BI160" i="47"/>
  <c r="HV160" i="47"/>
  <c r="EY160" i="47"/>
  <c r="CC160" i="47"/>
  <c r="IP160" i="47"/>
  <c r="FS160" i="47"/>
  <c r="CW160" i="47"/>
  <c r="Z160" i="47"/>
  <c r="GM160" i="47"/>
  <c r="DP160" i="47"/>
  <c r="AT160" i="47"/>
  <c r="EJ160" i="47"/>
  <c r="IA160" i="47"/>
  <c r="CH160" i="47"/>
  <c r="FX160" i="47"/>
  <c r="AE160" i="47"/>
  <c r="DV160" i="47"/>
  <c r="HL160" i="47"/>
  <c r="BS160" i="47"/>
  <c r="FI160" i="47"/>
  <c r="P160" i="47"/>
  <c r="DG160" i="47"/>
  <c r="GX160" i="47"/>
  <c r="BN160" i="47"/>
  <c r="K160" i="47"/>
  <c r="GS160" i="47"/>
  <c r="EO160" i="47"/>
  <c r="CM160" i="47"/>
  <c r="AJ160" i="47"/>
  <c r="FD160" i="47"/>
  <c r="AY160" i="47"/>
  <c r="GC160" i="47"/>
  <c r="HG160" i="47"/>
  <c r="IF160" i="47"/>
  <c r="DB160" i="47"/>
  <c r="HL159" i="47"/>
  <c r="HQ159" i="47"/>
  <c r="BX159" i="47"/>
  <c r="IF159" i="47"/>
  <c r="IK159" i="47"/>
  <c r="CM159" i="47"/>
  <c r="CR159" i="47"/>
  <c r="U159" i="47"/>
  <c r="DG159" i="47"/>
  <c r="DK159" i="47"/>
  <c r="AO159" i="47"/>
  <c r="DZ159" i="47"/>
  <c r="EE159" i="47"/>
  <c r="BI159" i="47"/>
  <c r="ET159" i="47"/>
  <c r="EY159" i="47"/>
  <c r="CC159" i="47"/>
  <c r="FN159" i="47"/>
  <c r="FS159" i="47"/>
  <c r="Z159" i="47"/>
  <c r="GM159" i="47"/>
  <c r="HB159" i="47"/>
  <c r="AJ159" i="47"/>
  <c r="GX159" i="47"/>
  <c r="BN159" i="47"/>
  <c r="IA159" i="47"/>
  <c r="IP159" i="47"/>
  <c r="CW159" i="47"/>
  <c r="AE159" i="47"/>
  <c r="DV159" i="47"/>
  <c r="EJ159" i="47"/>
  <c r="BS159" i="47"/>
  <c r="FI159" i="47"/>
  <c r="FX159" i="47"/>
  <c r="AT159" i="47"/>
  <c r="GS159" i="47"/>
  <c r="HV159" i="47"/>
  <c r="K159" i="47"/>
  <c r="DP159" i="47"/>
  <c r="EO159" i="47"/>
  <c r="P159" i="47"/>
  <c r="GC159" i="47"/>
  <c r="CH159" i="47"/>
  <c r="AY159" i="47"/>
  <c r="GI159" i="47"/>
  <c r="DB159" i="47"/>
  <c r="BD159" i="47"/>
  <c r="HG159" i="47"/>
  <c r="FD159" i="47"/>
  <c r="ET158" i="47"/>
  <c r="BX158" i="47"/>
  <c r="IK158" i="47"/>
  <c r="FN158" i="47"/>
  <c r="CR158" i="47"/>
  <c r="U158" i="47"/>
  <c r="GI158" i="47"/>
  <c r="IA158" i="47"/>
  <c r="CH158" i="47"/>
  <c r="FX158" i="47"/>
  <c r="AE158" i="47"/>
  <c r="GS158" i="47"/>
  <c r="DV158" i="47"/>
  <c r="AY158" i="47"/>
  <c r="HL158" i="47"/>
  <c r="EO158" i="47"/>
  <c r="EY158" i="47"/>
  <c r="IP158" i="47"/>
  <c r="CW158" i="47"/>
  <c r="GM158" i="47"/>
  <c r="AT158" i="47"/>
  <c r="EJ158" i="47"/>
  <c r="BS158" i="47"/>
  <c r="FI158" i="47"/>
  <c r="P158" i="47"/>
  <c r="DG158" i="47"/>
  <c r="GX158" i="47"/>
  <c r="BD158" i="47"/>
  <c r="FD158" i="47"/>
  <c r="DB158" i="47"/>
  <c r="AO158" i="47"/>
  <c r="EE158" i="47"/>
  <c r="HV158" i="47"/>
  <c r="FS158" i="47"/>
  <c r="DP158" i="47"/>
  <c r="BN158" i="47"/>
  <c r="CM158" i="47"/>
  <c r="AJ158" i="47"/>
  <c r="HQ158" i="47"/>
  <c r="K158" i="47"/>
  <c r="HB158" i="47"/>
  <c r="CC158" i="47"/>
  <c r="HG158" i="47"/>
  <c r="GC158" i="47"/>
  <c r="BI158" i="47"/>
  <c r="IF158" i="47"/>
  <c r="DK158" i="47"/>
  <c r="Z158" i="47"/>
  <c r="DZ158" i="47"/>
  <c r="GM157" i="47"/>
  <c r="DP157" i="47"/>
  <c r="AT157" i="47"/>
  <c r="HG157" i="47"/>
  <c r="EJ157" i="47"/>
  <c r="BN157" i="47"/>
  <c r="IA157" i="47"/>
  <c r="FD157" i="47"/>
  <c r="CH157" i="47"/>
  <c r="K157" i="47"/>
  <c r="FX157" i="47"/>
  <c r="DB157" i="47"/>
  <c r="AE157" i="47"/>
  <c r="DV157" i="47"/>
  <c r="HL157" i="47"/>
  <c r="BS157" i="47"/>
  <c r="FI157" i="47"/>
  <c r="P157" i="47"/>
  <c r="DG157" i="47"/>
  <c r="AO157" i="47"/>
  <c r="EE157" i="47"/>
  <c r="HV157" i="47"/>
  <c r="CC157" i="47"/>
  <c r="FS157" i="47"/>
  <c r="Z157" i="47"/>
  <c r="GX157" i="47"/>
  <c r="BD157" i="47"/>
  <c r="ET157" i="47"/>
  <c r="IK157" i="47"/>
  <c r="CR157" i="47"/>
  <c r="GI157" i="47"/>
  <c r="AY157" i="47"/>
  <c r="IF157" i="47"/>
  <c r="GC157" i="47"/>
  <c r="HB157" i="47"/>
  <c r="EY157" i="47"/>
  <c r="CW157" i="47"/>
  <c r="AJ157" i="47"/>
  <c r="HQ157" i="47"/>
  <c r="FN157" i="47"/>
  <c r="GS157" i="47"/>
  <c r="CM157" i="47"/>
  <c r="BI157" i="47"/>
  <c r="DZ157" i="47"/>
  <c r="U157" i="47"/>
  <c r="DK157" i="47"/>
  <c r="BX157" i="47"/>
  <c r="EO157" i="47"/>
  <c r="IP157" i="47"/>
  <c r="ET156" i="47"/>
  <c r="BX156" i="47"/>
  <c r="Z156" i="47"/>
  <c r="FN156" i="47"/>
  <c r="CR156" i="47"/>
  <c r="DB156" i="47"/>
  <c r="GI156" i="47"/>
  <c r="DK156" i="47"/>
  <c r="GC156" i="47"/>
  <c r="HB156" i="47"/>
  <c r="EE156" i="47"/>
  <c r="U156" i="47"/>
  <c r="EY156" i="47"/>
  <c r="IP156" i="47"/>
  <c r="AT156" i="47"/>
  <c r="GM156" i="47"/>
  <c r="EJ156" i="47"/>
  <c r="DV156" i="47"/>
  <c r="BS156" i="47"/>
  <c r="BN156" i="47"/>
  <c r="P156" i="47"/>
  <c r="DG156" i="47"/>
  <c r="HQ156" i="47"/>
  <c r="BD156" i="47"/>
  <c r="IA156" i="47"/>
  <c r="FX156" i="47"/>
  <c r="GX156" i="47"/>
  <c r="AE156" i="47"/>
  <c r="HL156" i="47"/>
  <c r="AO156" i="47"/>
  <c r="CW156" i="47"/>
  <c r="DP156" i="47"/>
  <c r="HG156" i="47"/>
  <c r="CC156" i="47"/>
  <c r="EO156" i="47"/>
  <c r="DZ156" i="47"/>
  <c r="FD156" i="47"/>
  <c r="K156" i="47"/>
  <c r="IK156" i="47"/>
  <c r="HV156" i="47"/>
  <c r="CH156" i="47"/>
  <c r="CM156" i="47"/>
  <c r="BI156" i="47"/>
  <c r="FI156" i="47"/>
  <c r="AY156" i="47"/>
  <c r="IF156" i="47"/>
  <c r="GS156" i="47"/>
  <c r="FS156" i="47"/>
  <c r="AJ156" i="47"/>
  <c r="C160" i="47"/>
  <c r="AT155" i="47"/>
  <c r="FS155" i="47"/>
  <c r="HG155" i="47"/>
  <c r="FN155" i="47"/>
  <c r="FX155" i="47"/>
  <c r="CC155" i="47"/>
  <c r="GI155" i="47"/>
  <c r="HL155" i="47"/>
  <c r="AO155" i="47"/>
  <c r="HB155" i="47"/>
  <c r="FI155" i="47"/>
  <c r="U155" i="47"/>
  <c r="DG155" i="47"/>
  <c r="FD155" i="47"/>
  <c r="HV155" i="47"/>
  <c r="BD155" i="47"/>
  <c r="DP155" i="47"/>
  <c r="AY155" i="47"/>
  <c r="GX155" i="47"/>
  <c r="CW155" i="47"/>
  <c r="K155" i="47"/>
  <c r="DB155" i="47"/>
  <c r="DK155" i="47"/>
  <c r="P155" i="47"/>
  <c r="GC155" i="47"/>
  <c r="EO155" i="47"/>
  <c r="GM155" i="47"/>
  <c r="EY155" i="47"/>
  <c r="CR155" i="47"/>
  <c r="Z155" i="47"/>
  <c r="GS155" i="47"/>
  <c r="BN155" i="47"/>
  <c r="HQ155" i="47"/>
  <c r="AJ155" i="47"/>
  <c r="CH155" i="47"/>
  <c r="AE155" i="47"/>
  <c r="CM155" i="47"/>
  <c r="BS155" i="47"/>
  <c r="IP155" i="47"/>
  <c r="EE155" i="47"/>
  <c r="ET155" i="47"/>
  <c r="DZ155" i="47"/>
  <c r="IA155" i="47"/>
  <c r="DV155" i="47"/>
  <c r="IK155" i="47"/>
  <c r="BX155" i="47"/>
  <c r="BI155" i="47"/>
  <c r="IF155" i="47"/>
  <c r="EJ155" i="47"/>
  <c r="C164" i="47"/>
  <c r="C161" i="47"/>
  <c r="F161" i="47"/>
  <c r="D161" i="47"/>
  <c r="A161" i="47"/>
  <c r="DZ154" i="47"/>
  <c r="BD154" i="47"/>
  <c r="FX154" i="47"/>
  <c r="ET154" i="47"/>
  <c r="BX154" i="47"/>
  <c r="HL154" i="47"/>
  <c r="FN154" i="47"/>
  <c r="CR154" i="47"/>
  <c r="AT154" i="47"/>
  <c r="GI154" i="47"/>
  <c r="DK154" i="47"/>
  <c r="CH154" i="47"/>
  <c r="HB154" i="47"/>
  <c r="EE154" i="47"/>
  <c r="DV154" i="47"/>
  <c r="HV154" i="47"/>
  <c r="EY154" i="47"/>
  <c r="FI154" i="47"/>
  <c r="IP154" i="47"/>
  <c r="FS154" i="47"/>
  <c r="GX154" i="47"/>
  <c r="Z154" i="47"/>
  <c r="GM154" i="47"/>
  <c r="IK154" i="47"/>
  <c r="BN154" i="47"/>
  <c r="AO154" i="47"/>
  <c r="IA154" i="47"/>
  <c r="EO154" i="47"/>
  <c r="DP154" i="47"/>
  <c r="AE154" i="47"/>
  <c r="HQ154" i="47"/>
  <c r="GS154" i="47"/>
  <c r="BS154" i="47"/>
  <c r="BI154" i="47"/>
  <c r="P154" i="47"/>
  <c r="DG154" i="47"/>
  <c r="EJ154" i="47"/>
  <c r="HG154" i="47"/>
  <c r="CC154" i="47"/>
  <c r="GC154" i="47"/>
  <c r="AY154" i="47"/>
  <c r="IF154" i="47"/>
  <c r="CW154" i="47"/>
  <c r="DB154" i="47"/>
  <c r="K154" i="47"/>
  <c r="FD154" i="47"/>
  <c r="U154" i="47"/>
  <c r="CM154" i="47"/>
  <c r="AJ154" i="47"/>
  <c r="BD153" i="47"/>
  <c r="GX153" i="47"/>
  <c r="BN153" i="47"/>
  <c r="BX153" i="47"/>
  <c r="IK153" i="47"/>
  <c r="DB153" i="47"/>
  <c r="CR153" i="47"/>
  <c r="U153" i="47"/>
  <c r="EO153" i="47"/>
  <c r="DK153" i="47"/>
  <c r="AO153" i="47"/>
  <c r="GC153" i="47"/>
  <c r="EE153" i="47"/>
  <c r="BI153" i="47"/>
  <c r="HQ153" i="47"/>
  <c r="EY153" i="47"/>
  <c r="CC153" i="47"/>
  <c r="K153" i="47"/>
  <c r="FS153" i="47"/>
  <c r="CW153" i="47"/>
  <c r="AY153" i="47"/>
  <c r="GM153" i="47"/>
  <c r="DP153" i="47"/>
  <c r="CM153" i="47"/>
  <c r="EJ153" i="47"/>
  <c r="IA153" i="47"/>
  <c r="FN153" i="47"/>
  <c r="FX153" i="47"/>
  <c r="BS153" i="47"/>
  <c r="IP153" i="47"/>
  <c r="HL153" i="47"/>
  <c r="ET153" i="47"/>
  <c r="CH153" i="47"/>
  <c r="P153" i="47"/>
  <c r="HV153" i="47"/>
  <c r="FI153" i="47"/>
  <c r="HG153" i="47"/>
  <c r="FD153" i="47"/>
  <c r="HB153" i="47"/>
  <c r="DG153" i="47"/>
  <c r="IF153" i="47"/>
  <c r="DV153" i="47"/>
  <c r="Z153" i="47"/>
  <c r="DZ153" i="47"/>
  <c r="AE153" i="47"/>
  <c r="GS153" i="47"/>
  <c r="AT153" i="47"/>
  <c r="GI153" i="47"/>
  <c r="AJ153" i="47"/>
  <c r="EY152" i="47"/>
  <c r="BI152" i="47"/>
  <c r="HQ152" i="47"/>
  <c r="FS152" i="47"/>
  <c r="CC152" i="47"/>
  <c r="IP152" i="47"/>
  <c r="GM152" i="47"/>
  <c r="CW152" i="47"/>
  <c r="AE152" i="47"/>
  <c r="HG152" i="47"/>
  <c r="DP152" i="47"/>
  <c r="BS152" i="47"/>
  <c r="IA152" i="47"/>
  <c r="EJ152" i="47"/>
  <c r="DG152" i="47"/>
  <c r="IF152" i="47"/>
  <c r="FD152" i="47"/>
  <c r="ET152" i="47"/>
  <c r="K152" i="47"/>
  <c r="FX152" i="47"/>
  <c r="GI152" i="47"/>
  <c r="AY152" i="47"/>
  <c r="GS152" i="47"/>
  <c r="HV152" i="47"/>
  <c r="CM152" i="47"/>
  <c r="HL152" i="47"/>
  <c r="DZ152" i="47"/>
  <c r="CH152" i="47"/>
  <c r="AJ152" i="47"/>
  <c r="HB152" i="47"/>
  <c r="FI152" i="47"/>
  <c r="BX152" i="47"/>
  <c r="BN152" i="47"/>
  <c r="IK152" i="47"/>
  <c r="DK152" i="47"/>
  <c r="EO152" i="47"/>
  <c r="AO152" i="47"/>
  <c r="P152" i="47"/>
  <c r="DV152" i="47"/>
  <c r="Z152" i="47"/>
  <c r="CR152" i="47"/>
  <c r="U152" i="47"/>
  <c r="GC152" i="47"/>
  <c r="AT152" i="47"/>
  <c r="FN152" i="47"/>
  <c r="BD152" i="47"/>
  <c r="GX152" i="47"/>
  <c r="DB152" i="47"/>
  <c r="EE152" i="47"/>
  <c r="CC151" i="47"/>
  <c r="IP151" i="47"/>
  <c r="DG151" i="47"/>
  <c r="CW151" i="47"/>
  <c r="Z151" i="47"/>
  <c r="ET151" i="47"/>
  <c r="DP151" i="47"/>
  <c r="AT151" i="47"/>
  <c r="GI151" i="47"/>
  <c r="EJ151" i="47"/>
  <c r="BN151" i="47"/>
  <c r="IK151" i="47"/>
  <c r="CM151" i="47"/>
  <c r="GM151" i="47"/>
  <c r="U151" i="47"/>
  <c r="DZ151" i="47"/>
  <c r="IA151" i="47"/>
  <c r="AO151" i="47"/>
  <c r="FN151" i="47"/>
  <c r="AE151" i="47"/>
  <c r="BI151" i="47"/>
  <c r="HB151" i="47"/>
  <c r="BS151" i="47"/>
  <c r="EY151" i="47"/>
  <c r="IF151" i="47"/>
  <c r="FS151" i="47"/>
  <c r="GC151" i="47"/>
  <c r="BX151" i="47"/>
  <c r="K151" i="47"/>
  <c r="HQ151" i="47"/>
  <c r="CH151" i="47"/>
  <c r="FX151" i="47"/>
  <c r="BD151" i="47"/>
  <c r="DV151" i="47"/>
  <c r="HL151" i="47"/>
  <c r="EE151" i="47"/>
  <c r="HV151" i="47"/>
  <c r="AJ151" i="47"/>
  <c r="GX151" i="47"/>
  <c r="FD151" i="47"/>
  <c r="DB151" i="47"/>
  <c r="CR151" i="47"/>
  <c r="AY151" i="47"/>
  <c r="FI151" i="47"/>
  <c r="HG151" i="47"/>
  <c r="DK151" i="47"/>
  <c r="P151" i="47"/>
  <c r="GS151" i="47"/>
  <c r="EO151" i="47"/>
  <c r="F168" i="47"/>
  <c r="D168" i="47"/>
  <c r="A168" i="47"/>
  <c r="C157" i="47"/>
  <c r="GX150" i="47"/>
  <c r="DZ150" i="47"/>
  <c r="CW150" i="47"/>
  <c r="P150" i="47"/>
  <c r="HQ150" i="47"/>
  <c r="ET150" i="47"/>
  <c r="EJ150" i="47"/>
  <c r="IK150" i="47"/>
  <c r="FN150" i="47"/>
  <c r="FX150" i="47"/>
  <c r="AO150" i="47"/>
  <c r="GI150" i="47"/>
  <c r="HL150" i="47"/>
  <c r="CC150" i="47"/>
  <c r="AY150" i="47"/>
  <c r="DP150" i="47"/>
  <c r="HV150" i="47"/>
  <c r="BD150" i="47"/>
  <c r="FD150" i="47"/>
  <c r="IP150" i="47"/>
  <c r="CR150" i="47"/>
  <c r="GS150" i="47"/>
  <c r="Z150" i="47"/>
  <c r="EE150" i="47"/>
  <c r="IF150" i="47"/>
  <c r="FS150" i="47"/>
  <c r="AJ150" i="47"/>
  <c r="HG150" i="47"/>
  <c r="CH150" i="47"/>
  <c r="DK150" i="47"/>
  <c r="AE150" i="47"/>
  <c r="DV150" i="47"/>
  <c r="EO150" i="47"/>
  <c r="IA150" i="47"/>
  <c r="CM150" i="47"/>
  <c r="GC150" i="47"/>
  <c r="BI150" i="47"/>
  <c r="AT150" i="47"/>
  <c r="BN150" i="47"/>
  <c r="K150" i="47"/>
  <c r="EY150" i="47"/>
  <c r="BS150" i="47"/>
  <c r="U150" i="47"/>
  <c r="HB150" i="47"/>
  <c r="BX150" i="47"/>
  <c r="DB150" i="47"/>
  <c r="GM150" i="47"/>
  <c r="FI150" i="47"/>
  <c r="DG150" i="47"/>
  <c r="IA149" i="47"/>
  <c r="CC149" i="47"/>
  <c r="FN149" i="47"/>
  <c r="CR149" i="47"/>
  <c r="AT149" i="47"/>
  <c r="AE149" i="47"/>
  <c r="FD149" i="47"/>
  <c r="HB149" i="47"/>
  <c r="EE149" i="47"/>
  <c r="DV149" i="47"/>
  <c r="CW149" i="47"/>
  <c r="U149" i="47"/>
  <c r="BS149" i="47"/>
  <c r="IF149" i="47"/>
  <c r="IP149" i="47"/>
  <c r="FS149" i="47"/>
  <c r="GX149" i="47"/>
  <c r="DG149" i="47"/>
  <c r="AJ149" i="47"/>
  <c r="EJ149" i="47"/>
  <c r="HG149" i="47"/>
  <c r="AO149" i="47"/>
  <c r="EO149" i="47"/>
  <c r="BN149" i="47"/>
  <c r="BX149" i="47"/>
  <c r="K149" i="47"/>
  <c r="GI149" i="47"/>
  <c r="CH149" i="47"/>
  <c r="GS149" i="47"/>
  <c r="Z149" i="47"/>
  <c r="EY149" i="47"/>
  <c r="CM149" i="47"/>
  <c r="BI149" i="47"/>
  <c r="IK149" i="47"/>
  <c r="BD149" i="47"/>
  <c r="GC149" i="47"/>
  <c r="ET149" i="47"/>
  <c r="DP149" i="47"/>
  <c r="AY149" i="47"/>
  <c r="HV149" i="47"/>
  <c r="P149" i="47"/>
  <c r="DZ149" i="47"/>
  <c r="DB149" i="47"/>
  <c r="HL149" i="47"/>
  <c r="DK149" i="47"/>
  <c r="HQ149" i="47"/>
  <c r="FI149" i="47"/>
  <c r="GM149" i="47"/>
  <c r="FX149" i="47"/>
  <c r="F167" i="47"/>
  <c r="D167" i="47"/>
  <c r="A167" i="47"/>
  <c r="C162" i="47"/>
  <c r="C159" i="47"/>
  <c r="IA148" i="47"/>
  <c r="FD148" i="47"/>
  <c r="FN148" i="47"/>
  <c r="AE148" i="47"/>
  <c r="FX148" i="47"/>
  <c r="HB148" i="47"/>
  <c r="BS148" i="47"/>
  <c r="GS148" i="47"/>
  <c r="IP148" i="47"/>
  <c r="DG148" i="47"/>
  <c r="HL148" i="47"/>
  <c r="AT148" i="47"/>
  <c r="ET148" i="47"/>
  <c r="IF148" i="47"/>
  <c r="CH148" i="47"/>
  <c r="GI148" i="47"/>
  <c r="P148" i="47"/>
  <c r="DV148" i="47"/>
  <c r="HV148" i="47"/>
  <c r="AJ148" i="47"/>
  <c r="FI148" i="47"/>
  <c r="Z148" i="47"/>
  <c r="BD148" i="47"/>
  <c r="GX148" i="47"/>
  <c r="BN148" i="47"/>
  <c r="BX148" i="47"/>
  <c r="DB148" i="47"/>
  <c r="U148" i="47"/>
  <c r="DK148" i="47"/>
  <c r="GC148" i="47"/>
  <c r="BI148" i="47"/>
  <c r="EY148" i="47"/>
  <c r="K148" i="47"/>
  <c r="CW148" i="47"/>
  <c r="GM148" i="47"/>
  <c r="CM148" i="47"/>
  <c r="EJ148" i="47"/>
  <c r="IK148" i="47"/>
  <c r="EO148" i="47"/>
  <c r="EE148" i="47"/>
  <c r="CC148" i="47"/>
  <c r="AY148" i="47"/>
  <c r="HG148" i="47"/>
  <c r="CR148" i="47"/>
  <c r="AO148" i="47"/>
  <c r="HQ148" i="47"/>
  <c r="FS148" i="47"/>
  <c r="DP148" i="47"/>
  <c r="DZ148" i="47"/>
  <c r="GX147" i="47"/>
  <c r="IA147" i="47"/>
  <c r="CR147" i="47"/>
  <c r="HQ147" i="47"/>
  <c r="AE147" i="47"/>
  <c r="EE147" i="47"/>
  <c r="IK147" i="47"/>
  <c r="BS147" i="47"/>
  <c r="FS147" i="47"/>
  <c r="U147" i="47"/>
  <c r="DG147" i="47"/>
  <c r="HG147" i="47"/>
  <c r="AO147" i="47"/>
  <c r="ET147" i="47"/>
  <c r="K147" i="47"/>
  <c r="BI147" i="47"/>
  <c r="GI147" i="47"/>
  <c r="AY147" i="47"/>
  <c r="CC147" i="47"/>
  <c r="HV147" i="47"/>
  <c r="CM147" i="47"/>
  <c r="CW147" i="47"/>
  <c r="Z147" i="47"/>
  <c r="DZ147" i="47"/>
  <c r="DP147" i="47"/>
  <c r="FN147" i="47"/>
  <c r="BN147" i="47"/>
  <c r="FD147" i="47"/>
  <c r="IP147" i="47"/>
  <c r="DB147" i="47"/>
  <c r="GS147" i="47"/>
  <c r="BX147" i="47"/>
  <c r="EO147" i="47"/>
  <c r="IF147" i="47"/>
  <c r="EY147" i="47"/>
  <c r="GC147" i="47"/>
  <c r="BD147" i="47"/>
  <c r="AT147" i="47"/>
  <c r="HB147" i="47"/>
  <c r="FX147" i="47"/>
  <c r="DV147" i="47"/>
  <c r="DK147" i="47"/>
  <c r="P147" i="47"/>
  <c r="EJ147" i="47"/>
  <c r="CH147" i="47"/>
  <c r="AJ147" i="47"/>
  <c r="HL147" i="47"/>
  <c r="FI147" i="47"/>
  <c r="GM147" i="47"/>
  <c r="IK146" i="47"/>
  <c r="FN146" i="47"/>
  <c r="GS146" i="47"/>
  <c r="U146" i="47"/>
  <c r="GI146" i="47"/>
  <c r="IF146" i="47"/>
  <c r="BI146" i="47"/>
  <c r="HB146" i="47"/>
  <c r="AJ146" i="47"/>
  <c r="CW146" i="47"/>
  <c r="HV146" i="47"/>
  <c r="BX146" i="47"/>
  <c r="EJ146" i="47"/>
  <c r="IP146" i="47"/>
  <c r="DK146" i="47"/>
  <c r="FX146" i="47"/>
  <c r="Z146" i="47"/>
  <c r="EY146" i="47"/>
  <c r="HL146" i="47"/>
  <c r="AT146" i="47"/>
  <c r="GM146" i="47"/>
  <c r="P146" i="47"/>
  <c r="BN146" i="47"/>
  <c r="IA146" i="47"/>
  <c r="BD146" i="47"/>
  <c r="K146" i="47"/>
  <c r="DB146" i="47"/>
  <c r="EE146" i="47"/>
  <c r="AY146" i="47"/>
  <c r="EO146" i="47"/>
  <c r="HG146" i="47"/>
  <c r="CM146" i="47"/>
  <c r="GC146" i="47"/>
  <c r="CC146" i="47"/>
  <c r="DZ146" i="47"/>
  <c r="HQ146" i="47"/>
  <c r="FD146" i="47"/>
  <c r="CH146" i="47"/>
  <c r="AE146" i="47"/>
  <c r="FS146" i="47"/>
  <c r="FI146" i="47"/>
  <c r="DG146" i="47"/>
  <c r="DP146" i="47"/>
  <c r="CR146" i="47"/>
  <c r="DV146" i="47"/>
  <c r="BS146" i="47"/>
  <c r="AO146" i="47"/>
  <c r="GX146" i="47"/>
  <c r="ET146" i="47"/>
  <c r="GM145" i="47"/>
  <c r="HQ145" i="47"/>
  <c r="CH145" i="47"/>
  <c r="HG145" i="47"/>
  <c r="U145" i="47"/>
  <c r="DV145" i="47"/>
  <c r="IA145" i="47"/>
  <c r="BI145" i="47"/>
  <c r="FI145" i="47"/>
  <c r="K145" i="47"/>
  <c r="CW145" i="47"/>
  <c r="GX145" i="47"/>
  <c r="AJ145" i="47"/>
  <c r="DZ145" i="47"/>
  <c r="GS145" i="47"/>
  <c r="BX145" i="47"/>
  <c r="FN145" i="47"/>
  <c r="Z145" i="47"/>
  <c r="AE145" i="47"/>
  <c r="EJ145" i="47"/>
  <c r="IK145" i="47"/>
  <c r="AY145" i="47"/>
  <c r="FX145" i="47"/>
  <c r="AO145" i="47"/>
  <c r="BS145" i="47"/>
  <c r="HL145" i="47"/>
  <c r="CC145" i="47"/>
  <c r="CM145" i="47"/>
  <c r="P145" i="47"/>
  <c r="DP145" i="47"/>
  <c r="DG145" i="47"/>
  <c r="BD145" i="47"/>
  <c r="IF145" i="47"/>
  <c r="GI145" i="47"/>
  <c r="BN145" i="47"/>
  <c r="EE145" i="47"/>
  <c r="HV145" i="47"/>
  <c r="EO145" i="47"/>
  <c r="FS145" i="47"/>
  <c r="AT145" i="47"/>
  <c r="FD145" i="47"/>
  <c r="ET145" i="47"/>
  <c r="CR145" i="47"/>
  <c r="DK145" i="47"/>
  <c r="HB145" i="47"/>
  <c r="DB145" i="47"/>
  <c r="EY145" i="47"/>
  <c r="IP145" i="47"/>
  <c r="GC145" i="47"/>
  <c r="C165" i="47"/>
  <c r="A165" i="47"/>
  <c r="F165" i="47"/>
  <c r="D165" i="47"/>
  <c r="C163" i="47"/>
  <c r="C156" i="47"/>
  <c r="F162" i="47"/>
  <c r="D162" i="47"/>
  <c r="A162" i="47"/>
  <c r="IA144" i="47"/>
  <c r="FD144" i="47"/>
  <c r="ET144" i="47"/>
  <c r="K144" i="47"/>
  <c r="FX144" i="47"/>
  <c r="GI144" i="47"/>
  <c r="AY144" i="47"/>
  <c r="GS144" i="47"/>
  <c r="HV144" i="47"/>
  <c r="CM144" i="47"/>
  <c r="HL144" i="47"/>
  <c r="Z144" i="47"/>
  <c r="DZ144" i="47"/>
  <c r="IF144" i="47"/>
  <c r="BN144" i="47"/>
  <c r="FN144" i="47"/>
  <c r="P144" i="47"/>
  <c r="DB144" i="47"/>
  <c r="HB144" i="47"/>
  <c r="AJ144" i="47"/>
  <c r="EO144" i="47"/>
  <c r="IP144" i="47"/>
  <c r="BD144" i="47"/>
  <c r="GC144" i="47"/>
  <c r="AT144" i="47"/>
  <c r="HQ144" i="47"/>
  <c r="CR144" i="47"/>
  <c r="DV144" i="47"/>
  <c r="AO144" i="47"/>
  <c r="EE144" i="47"/>
  <c r="GX144" i="47"/>
  <c r="CC144" i="47"/>
  <c r="FS144" i="47"/>
  <c r="AE144" i="47"/>
  <c r="DP144" i="47"/>
  <c r="HG144" i="47"/>
  <c r="DG144" i="47"/>
  <c r="BX144" i="47"/>
  <c r="CH144" i="47"/>
  <c r="U144" i="47"/>
  <c r="DK144" i="47"/>
  <c r="FI144" i="47"/>
  <c r="BI144" i="47"/>
  <c r="EY144" i="47"/>
  <c r="IK144" i="47"/>
  <c r="CW144" i="47"/>
  <c r="GM144" i="47"/>
  <c r="BS144" i="47"/>
  <c r="EJ144" i="47"/>
  <c r="DC143" i="47"/>
  <c r="C151" i="47"/>
  <c r="EA143" i="47"/>
  <c r="CX143" i="47"/>
  <c r="GS143" i="47"/>
  <c r="AO143" i="47"/>
  <c r="DV143" i="47"/>
  <c r="HB143" i="47"/>
  <c r="AY143" i="47"/>
  <c r="EE143" i="47"/>
  <c r="HL143" i="47"/>
  <c r="BI143" i="47"/>
  <c r="EO143" i="47"/>
  <c r="HV143" i="47"/>
  <c r="BS143" i="47"/>
  <c r="EY143" i="47"/>
  <c r="IF143" i="47"/>
  <c r="CC143" i="47"/>
  <c r="FI143" i="47"/>
  <c r="IP143" i="47"/>
  <c r="CM143" i="47"/>
  <c r="FS143" i="47"/>
  <c r="P143" i="47"/>
  <c r="CW143" i="47"/>
  <c r="GC143" i="47"/>
  <c r="Z143" i="47"/>
  <c r="DG143" i="47"/>
  <c r="GM143" i="47"/>
  <c r="AJ143" i="47"/>
  <c r="DP143" i="47"/>
  <c r="AT143" i="47"/>
  <c r="HG143" i="47"/>
  <c r="EJ143" i="47"/>
  <c r="BN143" i="47"/>
  <c r="IA143" i="47"/>
  <c r="FD143" i="47"/>
  <c r="CH143" i="47"/>
  <c r="K143" i="47"/>
  <c r="FX143" i="47"/>
  <c r="DB143" i="47"/>
  <c r="AE143" i="47"/>
  <c r="GX143" i="47"/>
  <c r="DZ143" i="47"/>
  <c r="BD143" i="47"/>
  <c r="HQ143" i="47"/>
  <c r="ET143" i="47"/>
  <c r="BX143" i="47"/>
  <c r="IK143" i="47"/>
  <c r="FN143" i="47"/>
  <c r="CR143" i="47"/>
  <c r="U143" i="47"/>
  <c r="GI143" i="47"/>
  <c r="DK143" i="47"/>
  <c r="HF141" i="47"/>
  <c r="DO141" i="47"/>
  <c r="DJ141" i="47"/>
  <c r="C141" i="47"/>
  <c r="GL141" i="47"/>
  <c r="P143" i="36"/>
  <c r="CH143" i="36"/>
  <c r="AE143" i="36"/>
  <c r="EJ143" i="36"/>
  <c r="EE143" i="36"/>
  <c r="CC143" i="36"/>
  <c r="Z143" i="36"/>
  <c r="IK143" i="36"/>
  <c r="HG143" i="36"/>
  <c r="GX143" i="36"/>
  <c r="GI143" i="36"/>
  <c r="GM143" i="36"/>
  <c r="BS143" i="36"/>
  <c r="FN143" i="36"/>
  <c r="CM143" i="36"/>
  <c r="DB143" i="36"/>
  <c r="DV143" i="36"/>
  <c r="BX143" i="36"/>
  <c r="AY143" i="36"/>
  <c r="CR143" i="36"/>
  <c r="FS143" i="36"/>
  <c r="AO143" i="36"/>
  <c r="CW143" i="36"/>
  <c r="GS143" i="36"/>
  <c r="BD143" i="36"/>
  <c r="FD143" i="36"/>
  <c r="EO143" i="36"/>
  <c r="DK143" i="36"/>
  <c r="BN143" i="36"/>
  <c r="IA143" i="36"/>
  <c r="AT143" i="36"/>
  <c r="ET143" i="36"/>
  <c r="FX143" i="36"/>
  <c r="DZ143" i="36"/>
  <c r="IF143" i="36"/>
  <c r="AJ143" i="36"/>
  <c r="HQ143" i="36"/>
  <c r="GC143" i="36"/>
  <c r="HL143" i="36"/>
  <c r="BI143" i="36"/>
  <c r="EY143" i="36"/>
  <c r="DG143" i="36"/>
  <c r="K143" i="36"/>
  <c r="HV143" i="36"/>
  <c r="DP143" i="36"/>
  <c r="FI143" i="36"/>
  <c r="IP143" i="36"/>
  <c r="HB143" i="36"/>
  <c r="U143" i="36"/>
  <c r="GM144" i="36"/>
  <c r="CM144" i="36"/>
  <c r="HL144" i="36"/>
  <c r="BI144" i="36"/>
  <c r="EJ144" i="36"/>
  <c r="EY144" i="36"/>
  <c r="DV144" i="36"/>
  <c r="IP144" i="36"/>
  <c r="AY144" i="36"/>
  <c r="GX144" i="36"/>
  <c r="CW144" i="36"/>
  <c r="IA144" i="36"/>
  <c r="HV144" i="36"/>
  <c r="FS144" i="36"/>
  <c r="DP144" i="36"/>
  <c r="FD144" i="36"/>
  <c r="DB144" i="36"/>
  <c r="AE144" i="36"/>
  <c r="ET144" i="36"/>
  <c r="HQ144" i="36"/>
  <c r="HG144" i="36"/>
  <c r="P144" i="36"/>
  <c r="CR144" i="36"/>
  <c r="AO144" i="36"/>
  <c r="FX144" i="36"/>
  <c r="BS144" i="36"/>
  <c r="FI144" i="36"/>
  <c r="AJ144" i="36"/>
  <c r="IF144" i="36"/>
  <c r="U144" i="36"/>
  <c r="BN144" i="36"/>
  <c r="GS144" i="36"/>
  <c r="AT144" i="36"/>
  <c r="BD144" i="36"/>
  <c r="BX144" i="36"/>
  <c r="DZ144" i="36"/>
  <c r="DG144" i="36"/>
  <c r="GI144" i="36"/>
  <c r="FN144" i="36"/>
  <c r="K144" i="36"/>
  <c r="CC144" i="36"/>
  <c r="GC144" i="36"/>
  <c r="EE144" i="36"/>
  <c r="CH144" i="36"/>
  <c r="HB144" i="36"/>
  <c r="EO144" i="36"/>
  <c r="DK144" i="36"/>
  <c r="Z144" i="36"/>
  <c r="IK144" i="36"/>
  <c r="EO145" i="36"/>
  <c r="BD145" i="36"/>
  <c r="HV145" i="36"/>
  <c r="ET145" i="36"/>
  <c r="HG145" i="36"/>
  <c r="DP145" i="36"/>
  <c r="AE145" i="36"/>
  <c r="GM145" i="36"/>
  <c r="AO145" i="36"/>
  <c r="DG145" i="36"/>
  <c r="Z145" i="36"/>
  <c r="EJ145" i="36"/>
  <c r="AY145" i="36"/>
  <c r="CR145" i="36"/>
  <c r="K145" i="36"/>
  <c r="CM145" i="36"/>
  <c r="DK145" i="36"/>
  <c r="FI145" i="36"/>
  <c r="BI145" i="36"/>
  <c r="GI145" i="36"/>
  <c r="GS145" i="36"/>
  <c r="DB145" i="36"/>
  <c r="FS145" i="36"/>
  <c r="BS145" i="36"/>
  <c r="CH145" i="36"/>
  <c r="CW145" i="36"/>
  <c r="HB145" i="36"/>
  <c r="FD145" i="36"/>
  <c r="P145" i="36"/>
  <c r="IK145" i="36"/>
  <c r="HQ145" i="36"/>
  <c r="FX145" i="36"/>
  <c r="U145" i="36"/>
  <c r="IP145" i="36"/>
  <c r="BN145" i="36"/>
  <c r="CC145" i="36"/>
  <c r="AJ145" i="36"/>
  <c r="EY145" i="36"/>
  <c r="GX145" i="36"/>
  <c r="BX145" i="36"/>
  <c r="GC145" i="36"/>
  <c r="AT145" i="36"/>
  <c r="DZ145" i="36"/>
  <c r="IA145" i="36"/>
  <c r="HL145" i="36"/>
  <c r="DV145" i="36"/>
  <c r="EE145" i="36"/>
  <c r="IF145" i="36"/>
  <c r="FN145" i="36"/>
  <c r="AT146" i="36"/>
  <c r="EJ146" i="36"/>
  <c r="BS146" i="36"/>
  <c r="AY146" i="36"/>
  <c r="K146" i="36"/>
  <c r="FX146" i="36"/>
  <c r="HQ146" i="36"/>
  <c r="U146" i="36"/>
  <c r="IP146" i="36"/>
  <c r="P146" i="36"/>
  <c r="HV146" i="36"/>
  <c r="CM146" i="36"/>
  <c r="AE146" i="36"/>
  <c r="ET146" i="36"/>
  <c r="HG146" i="36"/>
  <c r="BI146" i="36"/>
  <c r="EE146" i="36"/>
  <c r="DV146" i="36"/>
  <c r="DK146" i="36"/>
  <c r="GM146" i="36"/>
  <c r="BN146" i="36"/>
  <c r="DG146" i="36"/>
  <c r="CW146" i="36"/>
  <c r="IF146" i="36"/>
  <c r="CR146" i="36"/>
  <c r="DZ146" i="36"/>
  <c r="FD146" i="36"/>
  <c r="GX146" i="36"/>
  <c r="GI146" i="36"/>
  <c r="HB146" i="36"/>
  <c r="HL146" i="36"/>
  <c r="IA146" i="36"/>
  <c r="FS146" i="36"/>
  <c r="GC146" i="36"/>
  <c r="BX146" i="36"/>
  <c r="EY146" i="36"/>
  <c r="IK146" i="36"/>
  <c r="BD146" i="36"/>
  <c r="AO146" i="36"/>
  <c r="DB146" i="36"/>
  <c r="FN146" i="36"/>
  <c r="GS146" i="36"/>
  <c r="CC146" i="36"/>
  <c r="FI146" i="36"/>
  <c r="AJ146" i="36"/>
  <c r="EO146" i="36"/>
  <c r="CH146" i="36"/>
  <c r="DP146" i="36"/>
  <c r="Z146" i="36"/>
  <c r="AT147" i="36"/>
  <c r="BX147" i="36"/>
  <c r="IK147" i="36"/>
  <c r="DK147" i="36"/>
  <c r="CC147" i="36"/>
  <c r="AE147" i="36"/>
  <c r="EY147" i="36"/>
  <c r="CR147" i="36"/>
  <c r="CH147" i="36"/>
  <c r="HG147" i="36"/>
  <c r="DB147" i="36"/>
  <c r="EO147" i="36"/>
  <c r="EJ147" i="36"/>
  <c r="P147" i="36"/>
  <c r="EE147" i="36"/>
  <c r="DZ147" i="36"/>
  <c r="GX147" i="36"/>
  <c r="CW147" i="36"/>
  <c r="FS147" i="36"/>
  <c r="GS147" i="36"/>
  <c r="HL147" i="36"/>
  <c r="GC147" i="36"/>
  <c r="HB147" i="36"/>
  <c r="AO147" i="36"/>
  <c r="AY147" i="36"/>
  <c r="K147" i="36"/>
  <c r="DP147" i="36"/>
  <c r="BD147" i="36"/>
  <c r="GM147" i="36"/>
  <c r="FI147" i="36"/>
  <c r="U147" i="36"/>
  <c r="BN147" i="36"/>
  <c r="DG147" i="36"/>
  <c r="IA147" i="36"/>
  <c r="AJ147" i="36"/>
  <c r="HQ147" i="36"/>
  <c r="IP147" i="36"/>
  <c r="FN147" i="36"/>
  <c r="BI147" i="36"/>
  <c r="CM147" i="36"/>
  <c r="IF147" i="36"/>
  <c r="GI147" i="36"/>
  <c r="HV147" i="36"/>
  <c r="ET147" i="36"/>
  <c r="FD147" i="36"/>
  <c r="BS147" i="36"/>
  <c r="FX147" i="36"/>
  <c r="DV147" i="36"/>
  <c r="Z147" i="36"/>
  <c r="F164" i="47"/>
  <c r="D164" i="47"/>
  <c r="A164" i="47"/>
  <c r="D158" i="47"/>
  <c r="A158" i="47"/>
  <c r="F158" i="47"/>
  <c r="C158" i="47"/>
  <c r="C154" i="47"/>
  <c r="C150" i="47"/>
  <c r="IE141" i="47"/>
  <c r="G141" i="47"/>
  <c r="I141" i="47"/>
  <c r="F163" i="47"/>
  <c r="D163" i="47"/>
  <c r="A163" i="47"/>
  <c r="C153" i="47"/>
  <c r="HR143" i="47"/>
  <c r="BO143" i="47"/>
  <c r="C149" i="47"/>
  <c r="C155" i="47"/>
  <c r="AK143" i="47"/>
  <c r="BG141" i="47"/>
  <c r="ET148" i="36"/>
  <c r="BX148" i="36"/>
  <c r="DZ148" i="36"/>
  <c r="IF148" i="36"/>
  <c r="EO148" i="36"/>
  <c r="AT148" i="36"/>
  <c r="GX148" i="36"/>
  <c r="AO148" i="36"/>
  <c r="FN148" i="36"/>
  <c r="GI148" i="36"/>
  <c r="BS148" i="36"/>
  <c r="CC148" i="36"/>
  <c r="Z148" i="36"/>
  <c r="IP148" i="36"/>
  <c r="BN148" i="36"/>
  <c r="DV148" i="36"/>
  <c r="FX148" i="36"/>
  <c r="CW148" i="36"/>
  <c r="DP148" i="36"/>
  <c r="HG148" i="36"/>
  <c r="GC148" i="36"/>
  <c r="HB148" i="36"/>
  <c r="DB148" i="36"/>
  <c r="DG148" i="36"/>
  <c r="DK148" i="36"/>
  <c r="EJ148" i="36"/>
  <c r="GM148" i="36"/>
  <c r="HL148" i="36"/>
  <c r="IK148" i="36"/>
  <c r="AY148" i="36"/>
  <c r="BD148" i="36"/>
  <c r="EY148" i="36"/>
  <c r="GS148" i="36"/>
  <c r="BI148" i="36"/>
  <c r="U148" i="36"/>
  <c r="P148" i="36"/>
  <c r="AE148" i="36"/>
  <c r="FS148" i="36"/>
  <c r="CH148" i="36"/>
  <c r="EE148" i="36"/>
  <c r="CR148" i="36"/>
  <c r="FI148" i="36"/>
  <c r="K148" i="36"/>
  <c r="CM148" i="36"/>
  <c r="HQ148" i="36"/>
  <c r="HV148" i="36"/>
  <c r="FD148" i="36"/>
  <c r="AJ148" i="36"/>
  <c r="IA148" i="36"/>
  <c r="EF143" i="47"/>
  <c r="C146" i="47"/>
  <c r="F156" i="47"/>
  <c r="D156" i="47"/>
  <c r="A156" i="47"/>
  <c r="DW143" i="47"/>
  <c r="IQ143" i="47"/>
  <c r="C147" i="47"/>
  <c r="IT141" i="47"/>
  <c r="FC141" i="47"/>
  <c r="C148" i="47"/>
  <c r="DL143" i="47"/>
  <c r="C145" i="47"/>
  <c r="EU143" i="47"/>
  <c r="AA143" i="47"/>
  <c r="G143" i="47"/>
  <c r="IJ141" i="47"/>
  <c r="N141" i="47"/>
  <c r="DB149" i="36"/>
  <c r="FS149" i="36"/>
  <c r="P149" i="36"/>
  <c r="CM149" i="36"/>
  <c r="GC149" i="36"/>
  <c r="FD149" i="36"/>
  <c r="IK149" i="36"/>
  <c r="IP149" i="36"/>
  <c r="BI149" i="36"/>
  <c r="FX149" i="36"/>
  <c r="GS149" i="36"/>
  <c r="GX149" i="36"/>
  <c r="CC149" i="36"/>
  <c r="Z149" i="36"/>
  <c r="HB149" i="36"/>
  <c r="HG149" i="36"/>
  <c r="HL149" i="36"/>
  <c r="FN149" i="36"/>
  <c r="EO149" i="36"/>
  <c r="GI149" i="36"/>
  <c r="HV149" i="36"/>
  <c r="DZ149" i="36"/>
  <c r="EJ149" i="36"/>
  <c r="ET149" i="36"/>
  <c r="GM149" i="36"/>
  <c r="AO149" i="36"/>
  <c r="BN149" i="36"/>
  <c r="HQ149" i="36"/>
  <c r="K149" i="36"/>
  <c r="BX149" i="36"/>
  <c r="AT149" i="36"/>
  <c r="FI149" i="36"/>
  <c r="AE149" i="36"/>
  <c r="CR149" i="36"/>
  <c r="AJ149" i="36"/>
  <c r="IA149" i="36"/>
  <c r="DG149" i="36"/>
  <c r="AY149" i="36"/>
  <c r="CW149" i="36"/>
  <c r="EY149" i="36"/>
  <c r="BD149" i="36"/>
  <c r="DP149" i="36"/>
  <c r="DV149" i="36"/>
  <c r="U149" i="36"/>
  <c r="CH149" i="36"/>
  <c r="BS149" i="36"/>
  <c r="DK149" i="36"/>
  <c r="EE149" i="36"/>
  <c r="IF149" i="36"/>
  <c r="AJ150" i="36"/>
  <c r="CR150" i="36"/>
  <c r="FD150" i="36"/>
  <c r="BI150" i="36"/>
  <c r="EO150" i="36"/>
  <c r="HV150" i="36"/>
  <c r="HG150" i="36"/>
  <c r="CW150" i="36"/>
  <c r="FX150" i="36"/>
  <c r="FN150" i="36"/>
  <c r="P150" i="36"/>
  <c r="IF150" i="36"/>
  <c r="DK150" i="36"/>
  <c r="IP150" i="36"/>
  <c r="DZ150" i="36"/>
  <c r="U150" i="36"/>
  <c r="DG150" i="36"/>
  <c r="CM150" i="36"/>
  <c r="AY150" i="36"/>
  <c r="DB150" i="36"/>
  <c r="GX150" i="36"/>
  <c r="AE150" i="36"/>
  <c r="DV150" i="36"/>
  <c r="IK150" i="36"/>
  <c r="AT150" i="36"/>
  <c r="EJ150" i="36"/>
  <c r="GC150" i="36"/>
  <c r="CC150" i="36"/>
  <c r="GM150" i="36"/>
  <c r="GI150" i="36"/>
  <c r="AO150" i="36"/>
  <c r="Z150" i="36"/>
  <c r="BX150" i="36"/>
  <c r="EY150" i="36"/>
  <c r="IA150" i="36"/>
  <c r="CH150" i="36"/>
  <c r="K150" i="36"/>
  <c r="GS150" i="36"/>
  <c r="EE150" i="36"/>
  <c r="HL150" i="36"/>
  <c r="BS150" i="36"/>
  <c r="BD150" i="36"/>
  <c r="DP150" i="36"/>
  <c r="FS150" i="36"/>
  <c r="FI150" i="36"/>
  <c r="HQ150" i="36"/>
  <c r="ET150" i="36"/>
  <c r="HB150" i="36"/>
  <c r="BN150" i="36"/>
  <c r="IF151" i="36"/>
  <c r="GX151" i="36"/>
  <c r="EO151" i="36"/>
  <c r="BI151" i="36"/>
  <c r="IP151" i="36"/>
  <c r="IK151" i="36"/>
  <c r="FD151" i="36"/>
  <c r="HB151" i="36"/>
  <c r="BN151" i="36"/>
  <c r="GI151" i="36"/>
  <c r="EJ151" i="36"/>
  <c r="DP151" i="36"/>
  <c r="GM151" i="36"/>
  <c r="CC151" i="36"/>
  <c r="GS151" i="36"/>
  <c r="AY151" i="36"/>
  <c r="U151" i="36"/>
  <c r="DB151" i="36"/>
  <c r="FX151" i="36"/>
  <c r="P151" i="36"/>
  <c r="DG151" i="36"/>
  <c r="BX151" i="36"/>
  <c r="ET151" i="36"/>
  <c r="GC151" i="36"/>
  <c r="BD151" i="36"/>
  <c r="IA151" i="36"/>
  <c r="HQ151" i="36"/>
  <c r="DV151" i="36"/>
  <c r="AT151" i="36"/>
  <c r="HL151" i="36"/>
  <c r="DK151" i="36"/>
  <c r="BS151" i="36"/>
  <c r="CM151" i="36"/>
  <c r="HG151" i="36"/>
  <c r="EY151" i="36"/>
  <c r="AE151" i="36"/>
  <c r="FS151" i="36"/>
  <c r="FN151" i="36"/>
  <c r="EE151" i="36"/>
  <c r="Z151" i="36"/>
  <c r="HV151" i="36"/>
  <c r="CH151" i="36"/>
  <c r="AJ151" i="36"/>
  <c r="CR151" i="36"/>
  <c r="AO151" i="36"/>
  <c r="K151" i="36"/>
  <c r="DZ151" i="36"/>
  <c r="FI151" i="36"/>
  <c r="CW151" i="36"/>
  <c r="K152" i="36"/>
  <c r="DZ152" i="36"/>
  <c r="DB152" i="36"/>
  <c r="GI152" i="36"/>
  <c r="AE152" i="36"/>
  <c r="U152" i="36"/>
  <c r="Z152" i="36"/>
  <c r="DG152" i="36"/>
  <c r="AJ152" i="36"/>
  <c r="DP152" i="36"/>
  <c r="EY152" i="36"/>
  <c r="CM152" i="36"/>
  <c r="IF152" i="36"/>
  <c r="FX152" i="36"/>
  <c r="P152" i="36"/>
  <c r="BX152" i="36"/>
  <c r="BS152" i="36"/>
  <c r="EJ152" i="36"/>
  <c r="FD152" i="36"/>
  <c r="HB152" i="36"/>
  <c r="HQ152" i="36"/>
  <c r="FN152" i="36"/>
  <c r="IP152" i="36"/>
  <c r="ET152" i="36"/>
  <c r="AO152" i="36"/>
  <c r="IK152" i="36"/>
  <c r="BN152" i="36"/>
  <c r="FS152" i="36"/>
  <c r="DV152" i="36"/>
  <c r="BI152" i="36"/>
  <c r="CW152" i="36"/>
  <c r="CC152" i="36"/>
  <c r="BD152" i="36"/>
  <c r="CH152" i="36"/>
  <c r="HG152" i="36"/>
  <c r="EE152" i="36"/>
  <c r="HV152" i="36"/>
  <c r="DK152" i="36"/>
  <c r="FI152" i="36"/>
  <c r="HL152" i="36"/>
  <c r="AT152" i="36"/>
  <c r="GC152" i="36"/>
  <c r="GS152" i="36"/>
  <c r="EO152" i="36"/>
  <c r="GM152" i="36"/>
  <c r="CR152" i="36"/>
  <c r="GX152" i="36"/>
  <c r="AY152" i="36"/>
  <c r="IA152" i="36"/>
  <c r="IK153" i="36"/>
  <c r="IF153" i="36"/>
  <c r="EO153" i="36"/>
  <c r="GX153" i="36"/>
  <c r="CM153" i="36"/>
  <c r="HQ153" i="36"/>
  <c r="FD153" i="36"/>
  <c r="ET153" i="36"/>
  <c r="DV153" i="36"/>
  <c r="FS153" i="36"/>
  <c r="FI153" i="36"/>
  <c r="EE153" i="36"/>
  <c r="BX153" i="36"/>
  <c r="DZ153" i="36"/>
  <c r="U153" i="36"/>
  <c r="CC153" i="36"/>
  <c r="BD153" i="36"/>
  <c r="GM153" i="36"/>
  <c r="DG153" i="36"/>
  <c r="HV153" i="36"/>
  <c r="DB153" i="36"/>
  <c r="K153" i="36"/>
  <c r="GC153" i="36"/>
  <c r="HB153" i="36"/>
  <c r="AJ153" i="36"/>
  <c r="HL153" i="36"/>
  <c r="EY153" i="36"/>
  <c r="CH153" i="36"/>
  <c r="IP153" i="36"/>
  <c r="HG153" i="36"/>
  <c r="FN153" i="36"/>
  <c r="AO153" i="36"/>
  <c r="DP153" i="36"/>
  <c r="FX153" i="36"/>
  <c r="GI153" i="36"/>
  <c r="BN153" i="36"/>
  <c r="AE153" i="36"/>
  <c r="Z153" i="36"/>
  <c r="P153" i="36"/>
  <c r="BS153" i="36"/>
  <c r="AY153" i="36"/>
  <c r="CW153" i="36"/>
  <c r="GS153" i="36"/>
  <c r="DK153" i="36"/>
  <c r="EJ153" i="36"/>
  <c r="AT153" i="36"/>
  <c r="IA153" i="36"/>
  <c r="BI153" i="36"/>
  <c r="CR153" i="36"/>
  <c r="DV154" i="36"/>
  <c r="DK154" i="36"/>
  <c r="GX154" i="36"/>
  <c r="Z154" i="36"/>
  <c r="BS154" i="36"/>
  <c r="DZ154" i="36"/>
  <c r="EJ154" i="36"/>
  <c r="EE154" i="36"/>
  <c r="BD154" i="36"/>
  <c r="HG154" i="36"/>
  <c r="EY154" i="36"/>
  <c r="GC154" i="36"/>
  <c r="DG154" i="36"/>
  <c r="K154" i="36"/>
  <c r="EO154" i="36"/>
  <c r="AY154" i="36"/>
  <c r="HB154" i="36"/>
  <c r="GM154" i="36"/>
  <c r="DB154" i="36"/>
  <c r="GS154" i="36"/>
  <c r="AO154" i="36"/>
  <c r="CC154" i="36"/>
  <c r="IA154" i="36"/>
  <c r="BN154" i="36"/>
  <c r="BI154" i="36"/>
  <c r="ET154" i="36"/>
  <c r="HV154" i="36"/>
  <c r="GI154" i="36"/>
  <c r="AT154" i="36"/>
  <c r="AJ154" i="36"/>
  <c r="CM154" i="36"/>
  <c r="CR154" i="36"/>
  <c r="P154" i="36"/>
  <c r="HL154" i="36"/>
  <c r="AE154" i="36"/>
  <c r="FI154" i="36"/>
  <c r="FS154" i="36"/>
  <c r="IK154" i="36"/>
  <c r="IP154" i="36"/>
  <c r="FD154" i="36"/>
  <c r="FX154" i="36"/>
  <c r="HQ154" i="36"/>
  <c r="U154" i="36"/>
  <c r="CH154" i="36"/>
  <c r="FN154" i="36"/>
  <c r="IF154" i="36"/>
  <c r="DP154" i="36"/>
  <c r="CW154" i="36"/>
  <c r="BX154" i="36"/>
  <c r="IF155" i="36"/>
  <c r="BS155" i="36"/>
  <c r="IK155" i="36"/>
  <c r="HQ155" i="36"/>
  <c r="Z155" i="36"/>
  <c r="IP155" i="36"/>
  <c r="CH155" i="36"/>
  <c r="BD155" i="36"/>
  <c r="CR155" i="36"/>
  <c r="DB155" i="36"/>
  <c r="FD155" i="36"/>
  <c r="DZ155" i="36"/>
  <c r="AO155" i="36"/>
  <c r="BN155" i="36"/>
  <c r="EE155" i="36"/>
  <c r="EY155" i="36"/>
  <c r="U155" i="36"/>
  <c r="FS155" i="36"/>
  <c r="HG155" i="36"/>
  <c r="CC155" i="36"/>
  <c r="HB155" i="36"/>
  <c r="FN155" i="36"/>
  <c r="AJ155" i="36"/>
  <c r="BI155" i="36"/>
  <c r="GC155" i="36"/>
  <c r="CW155" i="36"/>
  <c r="GM155" i="36"/>
  <c r="HV155" i="36"/>
  <c r="CM155" i="36"/>
  <c r="DV155" i="36"/>
  <c r="DG155" i="36"/>
  <c r="DK155" i="36"/>
  <c r="AT155" i="36"/>
  <c r="P155" i="36"/>
  <c r="GX155" i="36"/>
  <c r="IA155" i="36"/>
  <c r="EJ155" i="36"/>
  <c r="DP155" i="36"/>
  <c r="HL155" i="36"/>
  <c r="GI155" i="36"/>
  <c r="EO155" i="36"/>
  <c r="BX155" i="36"/>
  <c r="K155" i="36"/>
  <c r="AE155" i="36"/>
  <c r="ET155" i="36"/>
  <c r="FX155" i="36"/>
  <c r="AY155" i="36"/>
  <c r="FI155" i="36"/>
  <c r="GS155" i="36"/>
  <c r="U156" i="36"/>
  <c r="CW156" i="36"/>
  <c r="IK156" i="36"/>
  <c r="HB156" i="36"/>
  <c r="BI156" i="36"/>
  <c r="BS156" i="36"/>
  <c r="CM156" i="36"/>
  <c r="BN156" i="36"/>
  <c r="BX156" i="36"/>
  <c r="HG156" i="36"/>
  <c r="FX156" i="36"/>
  <c r="Z156" i="36"/>
  <c r="EJ156" i="36"/>
  <c r="FS156" i="36"/>
  <c r="GC156" i="36"/>
  <c r="AT156" i="36"/>
  <c r="AO156" i="36"/>
  <c r="DK156" i="36"/>
  <c r="HL156" i="36"/>
  <c r="DV156" i="36"/>
  <c r="AE156" i="36"/>
  <c r="CC156" i="36"/>
  <c r="ET156" i="36"/>
  <c r="K156" i="36"/>
  <c r="FD156" i="36"/>
  <c r="AJ156" i="36"/>
  <c r="DG156" i="36"/>
  <c r="GM156" i="36"/>
  <c r="HV156" i="36"/>
  <c r="HQ156" i="36"/>
  <c r="IF156" i="36"/>
  <c r="P156" i="36"/>
  <c r="AY156" i="36"/>
  <c r="DP156" i="36"/>
  <c r="BD156" i="36"/>
  <c r="IP156" i="36"/>
  <c r="DZ156" i="36"/>
  <c r="EO156" i="36"/>
  <c r="CR156" i="36"/>
  <c r="EY156" i="36"/>
  <c r="GS156" i="36"/>
  <c r="GI156" i="36"/>
  <c r="FN156" i="36"/>
  <c r="GX156" i="36"/>
  <c r="IA156" i="36"/>
  <c r="FI156" i="36"/>
  <c r="DB156" i="36"/>
  <c r="EE156" i="36"/>
  <c r="CH156" i="36"/>
  <c r="C143" i="47"/>
  <c r="DT141" i="47"/>
  <c r="DH143" i="47"/>
  <c r="F150" i="47"/>
  <c r="D150" i="47"/>
  <c r="A150" i="47"/>
  <c r="AW141" i="47"/>
  <c r="FR141" i="47"/>
  <c r="D144" i="47"/>
  <c r="A144" i="47"/>
  <c r="F144" i="47"/>
  <c r="C144" i="47"/>
  <c r="CS143" i="47"/>
  <c r="IL143" i="47"/>
  <c r="CI143" i="47"/>
  <c r="FO143" i="47"/>
  <c r="FY143" i="47"/>
  <c r="IS141" i="47"/>
  <c r="HZ141" i="47"/>
  <c r="AR141" i="47"/>
  <c r="EZ143" i="47"/>
  <c r="GJ143" i="47"/>
  <c r="BT143" i="47"/>
  <c r="CU141" i="47"/>
  <c r="CF141" i="47"/>
  <c r="V143" i="47"/>
  <c r="IP142" i="47"/>
  <c r="IQ142" i="47"/>
  <c r="GI142" i="47"/>
  <c r="GJ142" i="47"/>
  <c r="FN142" i="47"/>
  <c r="FO142" i="47"/>
  <c r="CW142" i="47"/>
  <c r="CX142" i="47"/>
  <c r="GQ141" i="47"/>
  <c r="FE143" i="47"/>
  <c r="F148" i="47"/>
  <c r="D148" i="47"/>
  <c r="A148" i="47"/>
  <c r="Z142" i="47"/>
  <c r="AA142" i="47"/>
  <c r="FB141" i="47"/>
  <c r="F147" i="47"/>
  <c r="D147" i="47"/>
  <c r="A147" i="47"/>
  <c r="S141" i="47"/>
  <c r="FQ141" i="47"/>
  <c r="AM141" i="47"/>
  <c r="X141" i="47"/>
  <c r="AO141" i="47"/>
  <c r="AP141" i="47"/>
  <c r="FD142" i="47"/>
  <c r="FE142" i="47"/>
  <c r="EX141" i="47"/>
  <c r="II141" i="47"/>
  <c r="CA141" i="47"/>
  <c r="CR141" i="47"/>
  <c r="CS141" i="47"/>
  <c r="EY141" i="47"/>
  <c r="EZ141" i="47"/>
  <c r="BL141" i="47"/>
  <c r="CC141" i="47"/>
  <c r="CD141" i="47"/>
  <c r="FN141" i="47"/>
  <c r="FO141" i="47"/>
  <c r="IP157" i="36"/>
  <c r="FD157" i="36"/>
  <c r="CC157" i="36"/>
  <c r="GM157" i="36"/>
  <c r="CR157" i="36"/>
  <c r="FS157" i="36"/>
  <c r="P157" i="36"/>
  <c r="HB157" i="36"/>
  <c r="CH157" i="36"/>
  <c r="IA157" i="36"/>
  <c r="K157" i="36"/>
  <c r="BN157" i="36"/>
  <c r="FN157" i="36"/>
  <c r="CM157" i="36"/>
  <c r="BD157" i="36"/>
  <c r="HQ157" i="36"/>
  <c r="FI157" i="36"/>
  <c r="HV157" i="36"/>
  <c r="BX157" i="36"/>
  <c r="AO157" i="36"/>
  <c r="DB157" i="36"/>
  <c r="CW157" i="36"/>
  <c r="AT157" i="36"/>
  <c r="FX157" i="36"/>
  <c r="GI157" i="36"/>
  <c r="DZ157" i="36"/>
  <c r="EJ157" i="36"/>
  <c r="GS157" i="36"/>
  <c r="EE157" i="36"/>
  <c r="IK157" i="36"/>
  <c r="BI157" i="36"/>
  <c r="DV157" i="36"/>
  <c r="HG157" i="36"/>
  <c r="ET157" i="36"/>
  <c r="EO157" i="36"/>
  <c r="AE157" i="36"/>
  <c r="IF157" i="36"/>
  <c r="DK157" i="36"/>
  <c r="Z157" i="36"/>
  <c r="GX157" i="36"/>
  <c r="AY157" i="36"/>
  <c r="DG157" i="36"/>
  <c r="AJ157" i="36"/>
  <c r="BS157" i="36"/>
  <c r="DP157" i="36"/>
  <c r="HL157" i="36"/>
  <c r="GC157" i="36"/>
  <c r="EY157" i="36"/>
  <c r="U157" i="36"/>
  <c r="FN158" i="36"/>
  <c r="AT158" i="36"/>
  <c r="EE158" i="36"/>
  <c r="Z158" i="36"/>
  <c r="CH158" i="36"/>
  <c r="U158" i="36"/>
  <c r="FD158" i="36"/>
  <c r="CR158" i="36"/>
  <c r="EY158" i="36"/>
  <c r="FS158" i="36"/>
  <c r="GM158" i="36"/>
  <c r="HB158" i="36"/>
  <c r="HQ158" i="36"/>
  <c r="IF158" i="36"/>
  <c r="DV158" i="36"/>
  <c r="CW158" i="36"/>
  <c r="GI158" i="36"/>
  <c r="FI158" i="36"/>
  <c r="AY158" i="36"/>
  <c r="BN158" i="36"/>
  <c r="IA158" i="36"/>
  <c r="K158" i="36"/>
  <c r="BD158" i="36"/>
  <c r="CM158" i="36"/>
  <c r="GS158" i="36"/>
  <c r="AE158" i="36"/>
  <c r="DP158" i="36"/>
  <c r="HL158" i="36"/>
  <c r="CC158" i="36"/>
  <c r="BX158" i="36"/>
  <c r="GC158" i="36"/>
  <c r="IP158" i="36"/>
  <c r="DZ158" i="36"/>
  <c r="BI158" i="36"/>
  <c r="P158" i="36"/>
  <c r="AO158" i="36"/>
  <c r="EJ158" i="36"/>
  <c r="IK158" i="36"/>
  <c r="DG158" i="36"/>
  <c r="DK158" i="36"/>
  <c r="AJ158" i="36"/>
  <c r="HG158" i="36"/>
  <c r="ET158" i="36"/>
  <c r="FX158" i="36"/>
  <c r="BS158" i="36"/>
  <c r="HV158" i="36"/>
  <c r="GX158" i="36"/>
  <c r="DB158" i="36"/>
  <c r="EO158" i="36"/>
  <c r="GI159" i="36"/>
  <c r="IP159" i="36"/>
  <c r="HL159" i="36"/>
  <c r="DP159" i="36"/>
  <c r="DK159" i="36"/>
  <c r="DG159" i="36"/>
  <c r="DV159" i="36"/>
  <c r="AT159" i="36"/>
  <c r="DZ159" i="36"/>
  <c r="CW159" i="36"/>
  <c r="K159" i="36"/>
  <c r="HQ159" i="36"/>
  <c r="AY159" i="36"/>
  <c r="HB159" i="36"/>
  <c r="GX159" i="36"/>
  <c r="U159" i="36"/>
  <c r="IK159" i="36"/>
  <c r="AE159" i="36"/>
  <c r="CH159" i="36"/>
  <c r="CM159" i="36"/>
  <c r="FN159" i="36"/>
  <c r="BI159" i="36"/>
  <c r="CC159" i="36"/>
  <c r="AO159" i="36"/>
  <c r="GC159" i="36"/>
  <c r="ET159" i="36"/>
  <c r="EO159" i="36"/>
  <c r="BS159" i="36"/>
  <c r="CR159" i="36"/>
  <c r="EY159" i="36"/>
  <c r="P159" i="36"/>
  <c r="FD159" i="36"/>
  <c r="Z159" i="36"/>
  <c r="DB159" i="36"/>
  <c r="BN159" i="36"/>
  <c r="IF159" i="36"/>
  <c r="BD159" i="36"/>
  <c r="FI159" i="36"/>
  <c r="FX159" i="36"/>
  <c r="EJ159" i="36"/>
  <c r="GM159" i="36"/>
  <c r="AJ159" i="36"/>
  <c r="HG159" i="36"/>
  <c r="GS159" i="36"/>
  <c r="HV159" i="36"/>
  <c r="BX159" i="36"/>
  <c r="EE159" i="36"/>
  <c r="FS159" i="36"/>
  <c r="IA159" i="36"/>
  <c r="IA160" i="36"/>
  <c r="DB160" i="36"/>
  <c r="GS160" i="36"/>
  <c r="HG160" i="36"/>
  <c r="AO160" i="36"/>
  <c r="CR160" i="36"/>
  <c r="GM160" i="36"/>
  <c r="BS160" i="36"/>
  <c r="AY160" i="36"/>
  <c r="BX160" i="36"/>
  <c r="EE160" i="36"/>
  <c r="IK160" i="36"/>
  <c r="DZ160" i="36"/>
  <c r="GC160" i="36"/>
  <c r="AJ160" i="36"/>
  <c r="CC160" i="36"/>
  <c r="EJ160" i="36"/>
  <c r="EO160" i="36"/>
  <c r="FN160" i="36"/>
  <c r="BD160" i="36"/>
  <c r="AT160" i="36"/>
  <c r="FD160" i="36"/>
  <c r="P160" i="36"/>
  <c r="HQ160" i="36"/>
  <c r="DV160" i="36"/>
  <c r="DG160" i="36"/>
  <c r="BN160" i="36"/>
  <c r="DK160" i="36"/>
  <c r="HB160" i="36"/>
  <c r="IF160" i="36"/>
  <c r="FI160" i="36"/>
  <c r="U160" i="36"/>
  <c r="GX160" i="36"/>
  <c r="CW160" i="36"/>
  <c r="FS160" i="36"/>
  <c r="FX160" i="36"/>
  <c r="ET160" i="36"/>
  <c r="AE160" i="36"/>
  <c r="Z160" i="36"/>
  <c r="CH160" i="36"/>
  <c r="K160" i="36"/>
  <c r="IP160" i="36"/>
  <c r="HV160" i="36"/>
  <c r="GI160" i="36"/>
  <c r="EY160" i="36"/>
  <c r="CM160" i="36"/>
  <c r="HL160" i="36"/>
  <c r="BI160" i="36"/>
  <c r="DP160" i="36"/>
  <c r="HG161" i="36"/>
  <c r="FI161" i="36"/>
  <c r="BI161" i="36"/>
  <c r="FX161" i="36"/>
  <c r="IK161" i="36"/>
  <c r="IF161" i="36"/>
  <c r="HQ161" i="36"/>
  <c r="AJ161" i="36"/>
  <c r="BN161" i="36"/>
  <c r="AY161" i="36"/>
  <c r="EE161" i="36"/>
  <c r="GC161" i="36"/>
  <c r="BD161" i="36"/>
  <c r="HV161" i="36"/>
  <c r="EO161" i="36"/>
  <c r="GM161" i="36"/>
  <c r="DK161" i="36"/>
  <c r="IA161" i="36"/>
  <c r="K161" i="36"/>
  <c r="U161" i="36"/>
  <c r="FN161" i="36"/>
  <c r="BX161" i="36"/>
  <c r="ET161" i="36"/>
  <c r="GI161" i="36"/>
  <c r="FD161" i="36"/>
  <c r="DG161" i="36"/>
  <c r="HL161" i="36"/>
  <c r="FS161" i="36"/>
  <c r="AO161" i="36"/>
  <c r="IP161" i="36"/>
  <c r="GS161" i="36"/>
  <c r="AT161" i="36"/>
  <c r="EY161" i="36"/>
  <c r="EJ161" i="36"/>
  <c r="CW161" i="36"/>
  <c r="CM161" i="36"/>
  <c r="CC161" i="36"/>
  <c r="DZ161" i="36"/>
  <c r="DB161" i="36"/>
  <c r="BS161" i="36"/>
  <c r="CR161" i="36"/>
  <c r="DP161" i="36"/>
  <c r="Z161" i="36"/>
  <c r="P161" i="36"/>
  <c r="HB161" i="36"/>
  <c r="DV161" i="36"/>
  <c r="AE161" i="36"/>
  <c r="CH161" i="36"/>
  <c r="GX161" i="36"/>
  <c r="F159" i="47"/>
  <c r="D159" i="47"/>
  <c r="A159" i="47"/>
  <c r="GD143" i="47"/>
  <c r="C142" i="47"/>
  <c r="G142" i="47"/>
  <c r="F160" i="47"/>
  <c r="D160" i="47"/>
  <c r="A160" i="47"/>
  <c r="C152" i="47"/>
  <c r="A152" i="47"/>
  <c r="F152" i="47"/>
  <c r="D152" i="47"/>
  <c r="EO142" i="47"/>
  <c r="EP142" i="47"/>
  <c r="EP143" i="47"/>
  <c r="F154" i="47"/>
  <c r="D154" i="47"/>
  <c r="A154" i="47"/>
  <c r="HB142" i="47"/>
  <c r="HC142" i="47"/>
  <c r="HC143" i="47"/>
  <c r="IG143" i="47"/>
  <c r="EM141" i="47"/>
  <c r="EN141" i="47"/>
  <c r="HA141" i="47"/>
  <c r="HH143" i="47"/>
  <c r="F157" i="47"/>
  <c r="D157" i="47"/>
  <c r="A157" i="47"/>
  <c r="F146" i="47"/>
  <c r="D146" i="47"/>
  <c r="A146" i="47"/>
  <c r="GY143" i="47"/>
  <c r="F151" i="47"/>
  <c r="D151" i="47"/>
  <c r="A151" i="47"/>
  <c r="CN143" i="47"/>
  <c r="BE143" i="47"/>
  <c r="GB141" i="47"/>
  <c r="CK141" i="47"/>
  <c r="GN143" i="47"/>
  <c r="F145" i="47"/>
  <c r="D145" i="47"/>
  <c r="A145" i="47"/>
  <c r="HL142" i="47"/>
  <c r="HM142" i="47"/>
  <c r="HM143" i="47"/>
  <c r="HJ141" i="47"/>
  <c r="HK141" i="47"/>
  <c r="EI141" i="47"/>
  <c r="DV141" i="47"/>
  <c r="DW141" i="47"/>
  <c r="DY141" i="47"/>
  <c r="BJ143" i="47"/>
  <c r="IF142" i="47"/>
  <c r="IG142" i="47"/>
  <c r="EE142" i="47"/>
  <c r="EF142" i="47"/>
  <c r="DE141" i="47"/>
  <c r="GX141" i="47"/>
  <c r="GY141" i="47"/>
  <c r="AZ143" i="47"/>
  <c r="GG141" i="47"/>
  <c r="BV141" i="47"/>
  <c r="DG141" i="47"/>
  <c r="DH141" i="47"/>
  <c r="EK143" i="47"/>
  <c r="EH141" i="47"/>
  <c r="DP142" i="47"/>
  <c r="DQ142" i="47"/>
  <c r="DQ143" i="47"/>
  <c r="HQ142" i="47"/>
  <c r="HR142" i="47"/>
  <c r="HG142" i="47"/>
  <c r="HH142" i="47"/>
  <c r="GX142" i="47"/>
  <c r="GY142" i="47"/>
  <c r="GM142" i="47"/>
  <c r="GN142" i="47"/>
  <c r="GC142" i="47"/>
  <c r="GD142" i="47"/>
  <c r="ET142" i="47"/>
  <c r="EU142" i="47"/>
  <c r="EJ142" i="47"/>
  <c r="EK142" i="47"/>
  <c r="DZ142" i="47"/>
  <c r="EA142" i="47"/>
  <c r="DG142" i="47"/>
  <c r="DH142" i="47"/>
  <c r="CM142" i="47"/>
  <c r="CN142" i="47"/>
  <c r="BI142" i="47"/>
  <c r="BJ142" i="47"/>
  <c r="FS142" i="47"/>
  <c r="FT142" i="47"/>
  <c r="FT143" i="47"/>
  <c r="HV142" i="47"/>
  <c r="HW142" i="47"/>
  <c r="HW143" i="47"/>
  <c r="IK142" i="47"/>
  <c r="IL142" i="47"/>
  <c r="FI142" i="47"/>
  <c r="FJ142" i="47"/>
  <c r="FJ143" i="47"/>
  <c r="F149" i="47"/>
  <c r="D149" i="47"/>
  <c r="A149" i="47"/>
  <c r="F155" i="47"/>
  <c r="D155" i="47"/>
  <c r="A155" i="47"/>
  <c r="FX142" i="47"/>
  <c r="FY142" i="47"/>
  <c r="P142" i="47"/>
  <c r="Q142" i="47"/>
  <c r="Q143" i="47"/>
  <c r="IP141" i="47"/>
  <c r="IQ141" i="47"/>
  <c r="HV141" i="47"/>
  <c r="HW141" i="47"/>
  <c r="HY141" i="47"/>
  <c r="BB141" i="47"/>
  <c r="IA142" i="47"/>
  <c r="IB142" i="47"/>
  <c r="IB143" i="47"/>
  <c r="EY142" i="47"/>
  <c r="EZ142" i="47"/>
  <c r="BY143" i="47"/>
  <c r="F153" i="47"/>
  <c r="D153" i="47"/>
  <c r="A153" i="47"/>
  <c r="BS142" i="47"/>
  <c r="BT142" i="47"/>
  <c r="IN141" i="47"/>
  <c r="IO141" i="47"/>
  <c r="FD141" i="47"/>
  <c r="FE141" i="47"/>
  <c r="FG141" i="47"/>
  <c r="FH141" i="47"/>
  <c r="FS141" i="47"/>
  <c r="FT141" i="47"/>
  <c r="FV141" i="47"/>
  <c r="FW141" i="47"/>
  <c r="GV141" i="47"/>
  <c r="GS142" i="47"/>
  <c r="GT142" i="47"/>
  <c r="GT143" i="47"/>
  <c r="U142" i="47"/>
  <c r="V142" i="47"/>
  <c r="GM141" i="47"/>
  <c r="GN141" i="47"/>
  <c r="GP141" i="47"/>
  <c r="ES141" i="47"/>
  <c r="EJ141" i="47"/>
  <c r="EK141" i="47"/>
  <c r="CW141" i="47"/>
  <c r="CX141" i="47"/>
  <c r="CZ141" i="47"/>
  <c r="GI141" i="47"/>
  <c r="GJ141" i="47"/>
  <c r="L143" i="47"/>
  <c r="FM141" i="47"/>
  <c r="BQ141" i="47"/>
  <c r="CH141" i="47"/>
  <c r="CI141" i="47"/>
  <c r="DB141" i="47"/>
  <c r="DC141" i="47"/>
  <c r="AU143" i="47"/>
  <c r="HG141" i="47"/>
  <c r="HH141" i="47"/>
  <c r="DP141" i="47"/>
  <c r="DQ141" i="47"/>
  <c r="DS141" i="47"/>
  <c r="HL141" i="47"/>
  <c r="HM141" i="47"/>
  <c r="HO141" i="47"/>
  <c r="HP141" i="47"/>
  <c r="P141" i="47"/>
  <c r="Q141" i="47"/>
  <c r="IK141" i="47"/>
  <c r="IL141" i="47"/>
  <c r="HE141" i="47"/>
  <c r="AJ141" i="47"/>
  <c r="AK141" i="47"/>
  <c r="AY141" i="47"/>
  <c r="AZ141" i="47"/>
  <c r="K142" i="47"/>
  <c r="L142" i="47"/>
  <c r="DV142" i="47"/>
  <c r="DW142" i="47"/>
  <c r="DB142" i="47"/>
  <c r="DC142" i="47"/>
  <c r="CH142" i="47"/>
  <c r="CI142" i="47"/>
  <c r="BN142" i="47"/>
  <c r="BO142" i="47"/>
  <c r="AT142" i="47"/>
  <c r="AU142" i="47"/>
  <c r="GA141" i="47"/>
  <c r="BN141" i="47"/>
  <c r="BO141" i="47"/>
  <c r="FN162" i="36"/>
  <c r="HL162" i="36"/>
  <c r="AE162" i="36"/>
  <c r="P162" i="36"/>
  <c r="DV162" i="36"/>
  <c r="CC162" i="36"/>
  <c r="BN162" i="36"/>
  <c r="GM162" i="36"/>
  <c r="AO162" i="36"/>
  <c r="FI162" i="36"/>
  <c r="DG162" i="36"/>
  <c r="HQ162" i="36"/>
  <c r="FS162" i="36"/>
  <c r="DK162" i="36"/>
  <c r="DP162" i="36"/>
  <c r="DZ162" i="36"/>
  <c r="EY162" i="36"/>
  <c r="FX162" i="36"/>
  <c r="Z162" i="36"/>
  <c r="HG162" i="36"/>
  <c r="FD162" i="36"/>
  <c r="GC162" i="36"/>
  <c r="IA162" i="36"/>
  <c r="AY162" i="36"/>
  <c r="GI162" i="36"/>
  <c r="AT162" i="36"/>
  <c r="HV162" i="36"/>
  <c r="IF162" i="36"/>
  <c r="AJ162" i="36"/>
  <c r="BS162" i="36"/>
  <c r="IP162" i="36"/>
  <c r="GS162" i="36"/>
  <c r="HB162" i="36"/>
  <c r="CM162" i="36"/>
  <c r="IK162" i="36"/>
  <c r="ET162" i="36"/>
  <c r="CH162" i="36"/>
  <c r="GX162" i="36"/>
  <c r="CW162" i="36"/>
  <c r="U162" i="36"/>
  <c r="BX162" i="36"/>
  <c r="EE162" i="36"/>
  <c r="EJ162" i="36"/>
  <c r="BI162" i="36"/>
  <c r="K162" i="36"/>
  <c r="EO162" i="36"/>
  <c r="CR162" i="36"/>
  <c r="BD162" i="36"/>
  <c r="DB162" i="36"/>
  <c r="AJ163" i="36"/>
  <c r="IA163" i="36"/>
  <c r="GI163" i="36"/>
  <c r="GX163" i="36"/>
  <c r="HB163" i="36"/>
  <c r="EE163" i="36"/>
  <c r="EY163" i="36"/>
  <c r="CW163" i="36"/>
  <c r="CM163" i="36"/>
  <c r="Z163" i="36"/>
  <c r="FN163" i="36"/>
  <c r="DV163" i="36"/>
  <c r="EJ163" i="36"/>
  <c r="P163" i="36"/>
  <c r="FX163" i="36"/>
  <c r="DZ163" i="36"/>
  <c r="CH163" i="36"/>
  <c r="CR163" i="36"/>
  <c r="AT163" i="36"/>
  <c r="ET163" i="36"/>
  <c r="HL163" i="36"/>
  <c r="FI163" i="36"/>
  <c r="DK163" i="36"/>
  <c r="BD163" i="36"/>
  <c r="IF163" i="36"/>
  <c r="CC163" i="36"/>
  <c r="AO163" i="36"/>
  <c r="AY163" i="36"/>
  <c r="IP163" i="36"/>
  <c r="BI163" i="36"/>
  <c r="GC163" i="36"/>
  <c r="FD163" i="36"/>
  <c r="BN163" i="36"/>
  <c r="BX163" i="36"/>
  <c r="GS163" i="36"/>
  <c r="IK163" i="36"/>
  <c r="EO163" i="36"/>
  <c r="AE163" i="36"/>
  <c r="FS163" i="36"/>
  <c r="HG163" i="36"/>
  <c r="HQ163" i="36"/>
  <c r="GM163" i="36"/>
  <c r="DG163" i="36"/>
  <c r="DP163" i="36"/>
  <c r="U163" i="36"/>
  <c r="HV163" i="36"/>
  <c r="DB163" i="36"/>
  <c r="K163" i="36"/>
  <c r="BS163" i="36"/>
  <c r="CM164" i="36"/>
  <c r="FS164" i="36"/>
  <c r="DB164" i="36"/>
  <c r="HG164" i="36"/>
  <c r="P164" i="36"/>
  <c r="BN164" i="36"/>
  <c r="CC164" i="36"/>
  <c r="IK164" i="36"/>
  <c r="CH164" i="36"/>
  <c r="EE164" i="36"/>
  <c r="CR164" i="36"/>
  <c r="GM164" i="36"/>
  <c r="BS164" i="36"/>
  <c r="HB164" i="36"/>
  <c r="Z164" i="36"/>
  <c r="DV164" i="36"/>
  <c r="AJ164" i="36"/>
  <c r="GC164" i="36"/>
  <c r="BD164" i="36"/>
  <c r="BI164" i="36"/>
  <c r="IF164" i="36"/>
  <c r="EJ164" i="36"/>
  <c r="AT164" i="36"/>
  <c r="FN164" i="36"/>
  <c r="HV164" i="36"/>
  <c r="DZ164" i="36"/>
  <c r="BX164" i="36"/>
  <c r="FX164" i="36"/>
  <c r="K164" i="36"/>
  <c r="HL164" i="36"/>
  <c r="HQ164" i="36"/>
  <c r="DP164" i="36"/>
  <c r="AY164" i="36"/>
  <c r="AE164" i="36"/>
  <c r="U164" i="36"/>
  <c r="FD164" i="36"/>
  <c r="DG164" i="36"/>
  <c r="IP164" i="36"/>
  <c r="EY164" i="36"/>
  <c r="GS164" i="36"/>
  <c r="EO164" i="36"/>
  <c r="GI164" i="36"/>
  <c r="AO164" i="36"/>
  <c r="CW164" i="36"/>
  <c r="DK164" i="36"/>
  <c r="IA164" i="36"/>
  <c r="ET164" i="36"/>
  <c r="FI164" i="36"/>
  <c r="GX164" i="36"/>
  <c r="K165" i="36"/>
  <c r="ET165" i="36"/>
  <c r="CM165" i="36"/>
  <c r="IK165" i="36"/>
  <c r="CC165" i="36"/>
  <c r="DV165" i="36"/>
  <c r="FS165" i="36"/>
  <c r="DG165" i="36"/>
  <c r="FD165" i="36"/>
  <c r="Z165" i="36"/>
  <c r="U165" i="36"/>
  <c r="DP165" i="36"/>
  <c r="GC165" i="36"/>
  <c r="CW165" i="36"/>
  <c r="HV165" i="36"/>
  <c r="IF165" i="36"/>
  <c r="FX165" i="36"/>
  <c r="AE165" i="36"/>
  <c r="IA165" i="36"/>
  <c r="BD165" i="36"/>
  <c r="DZ165" i="36"/>
  <c r="CH165" i="36"/>
  <c r="AO165" i="36"/>
  <c r="FN165" i="36"/>
  <c r="GX165" i="36"/>
  <c r="DK165" i="36"/>
  <c r="HL165" i="36"/>
  <c r="DB165" i="36"/>
  <c r="HQ165" i="36"/>
  <c r="AJ165" i="36"/>
  <c r="GI165" i="36"/>
  <c r="FI165" i="36"/>
  <c r="BI165" i="36"/>
  <c r="CR165" i="36"/>
  <c r="EY165" i="36"/>
  <c r="EE165" i="36"/>
  <c r="P165" i="36"/>
  <c r="IP165" i="36"/>
  <c r="BX165" i="36"/>
  <c r="HB165" i="36"/>
  <c r="AY165" i="36"/>
  <c r="EJ165" i="36"/>
  <c r="BS165" i="36"/>
  <c r="AT165" i="36"/>
  <c r="GS165" i="36"/>
  <c r="BN165" i="36"/>
  <c r="GM165" i="36"/>
  <c r="HG165" i="36"/>
  <c r="EO165" i="36"/>
  <c r="DG166" i="36"/>
  <c r="IA166" i="36"/>
  <c r="FI166" i="36"/>
  <c r="CH166" i="36"/>
  <c r="BN166" i="36"/>
  <c r="K166" i="36"/>
  <c r="EE166" i="36"/>
  <c r="CW166" i="36"/>
  <c r="HQ166" i="36"/>
  <c r="BX166" i="36"/>
  <c r="FD166" i="36"/>
  <c r="GS166" i="36"/>
  <c r="FS166" i="36"/>
  <c r="ET166" i="36"/>
  <c r="HV166" i="36"/>
  <c r="CM166" i="36"/>
  <c r="AE166" i="36"/>
  <c r="DZ166" i="36"/>
  <c r="AJ166" i="36"/>
  <c r="DB166" i="36"/>
  <c r="CC166" i="36"/>
  <c r="Z166" i="36"/>
  <c r="P166" i="36"/>
  <c r="DV166" i="36"/>
  <c r="FX166" i="36"/>
  <c r="HL166" i="36"/>
  <c r="DK166" i="36"/>
  <c r="AT166" i="36"/>
  <c r="EJ166" i="36"/>
  <c r="GX166" i="36"/>
  <c r="DP166" i="36"/>
  <c r="GI166" i="36"/>
  <c r="IK166" i="36"/>
  <c r="CR166" i="36"/>
  <c r="GC166" i="36"/>
  <c r="HG166" i="36"/>
  <c r="FN166" i="36"/>
  <c r="AO166" i="36"/>
  <c r="GM166" i="36"/>
  <c r="EY166" i="36"/>
  <c r="IF166" i="36"/>
  <c r="EO166" i="36"/>
  <c r="BI166" i="36"/>
  <c r="HB166" i="36"/>
  <c r="U166" i="36"/>
  <c r="AY166" i="36"/>
  <c r="BS166" i="36"/>
  <c r="IP166" i="36"/>
  <c r="BD166" i="36"/>
  <c r="EY167" i="36"/>
  <c r="AO167" i="36"/>
  <c r="U167" i="36"/>
  <c r="IF167" i="36"/>
  <c r="FN167" i="36"/>
  <c r="BX167" i="36"/>
  <c r="GM167" i="36"/>
  <c r="GI167" i="36"/>
  <c r="HL167" i="36"/>
  <c r="CH167" i="36"/>
  <c r="FX167" i="36"/>
  <c r="GS167" i="36"/>
  <c r="EJ167" i="36"/>
  <c r="BI167" i="36"/>
  <c r="DK167" i="36"/>
  <c r="IA167" i="36"/>
  <c r="CC167" i="36"/>
  <c r="IP167" i="36"/>
  <c r="CW167" i="36"/>
  <c r="FS167" i="36"/>
  <c r="GC167" i="36"/>
  <c r="AY167" i="36"/>
  <c r="EO167" i="36"/>
  <c r="DP167" i="36"/>
  <c r="P167" i="36"/>
  <c r="HB167" i="36"/>
  <c r="CM167" i="36"/>
  <c r="FI167" i="36"/>
  <c r="CR167" i="36"/>
  <c r="AT167" i="36"/>
  <c r="FD167" i="36"/>
  <c r="HV167" i="36"/>
  <c r="BS167" i="36"/>
  <c r="DG167" i="36"/>
  <c r="DB167" i="36"/>
  <c r="GX167" i="36"/>
  <c r="Z167" i="36"/>
  <c r="ET167" i="36"/>
  <c r="DV167" i="36"/>
  <c r="BN167" i="36"/>
  <c r="K167" i="36"/>
  <c r="IK167" i="36"/>
  <c r="AJ167" i="36"/>
  <c r="HG167" i="36"/>
  <c r="EE167" i="36"/>
  <c r="BD167" i="36"/>
  <c r="AE167" i="36"/>
  <c r="HQ167" i="36"/>
  <c r="DZ167" i="36"/>
  <c r="AE168" i="36"/>
  <c r="U168" i="36"/>
  <c r="GI168" i="36"/>
  <c r="AJ168" i="36"/>
  <c r="EO168" i="36"/>
  <c r="FD168" i="36"/>
  <c r="CW168" i="36"/>
  <c r="DK168" i="36"/>
  <c r="HQ168" i="36"/>
  <c r="CH168" i="36"/>
  <c r="CR168" i="36"/>
  <c r="GX168" i="36"/>
  <c r="IK168" i="36"/>
  <c r="EE168" i="36"/>
  <c r="DG168" i="36"/>
  <c r="GS168" i="36"/>
  <c r="FI168" i="36"/>
  <c r="FN168" i="36"/>
  <c r="HB168" i="36"/>
  <c r="IA168" i="36"/>
  <c r="ET168" i="36"/>
  <c r="IF168" i="36"/>
  <c r="CM168" i="36"/>
  <c r="GC168" i="36"/>
  <c r="FS168" i="36"/>
  <c r="EJ168" i="36"/>
  <c r="AY168" i="36"/>
  <c r="BS168" i="36"/>
  <c r="CC168" i="36"/>
  <c r="GM168" i="36"/>
  <c r="BX168" i="36"/>
  <c r="DB168" i="36"/>
  <c r="AT168" i="36"/>
  <c r="EY168" i="36"/>
  <c r="BD168" i="36"/>
  <c r="BI168" i="36"/>
  <c r="HG168" i="36"/>
  <c r="IP168" i="36"/>
  <c r="HL168" i="36"/>
  <c r="HV168" i="36"/>
  <c r="BN168" i="36"/>
  <c r="AO168" i="36"/>
  <c r="P168" i="36"/>
  <c r="K168" i="36"/>
  <c r="DP168" i="36"/>
  <c r="DV168" i="36"/>
  <c r="FX168" i="36"/>
  <c r="DZ168" i="36"/>
  <c r="Z168" i="36"/>
  <c r="DJ141" i="36"/>
  <c r="DO141" i="36"/>
  <c r="DW143" i="36"/>
  <c r="IE141" i="36"/>
  <c r="DE141" i="36"/>
  <c r="C160" i="36"/>
  <c r="C146" i="36"/>
  <c r="IB143" i="36"/>
  <c r="C143" i="36"/>
  <c r="DW142" i="36"/>
  <c r="BJ143" i="36"/>
  <c r="I141" i="36"/>
  <c r="AK143" i="36"/>
  <c r="GN143" i="36"/>
  <c r="AR141" i="36"/>
  <c r="BG141" i="36"/>
  <c r="D163" i="36"/>
  <c r="A163" i="36"/>
  <c r="F163" i="36"/>
  <c r="C163" i="36"/>
  <c r="C158" i="36"/>
  <c r="C164" i="36"/>
  <c r="GY143" i="36"/>
  <c r="EU143" i="36"/>
  <c r="IB142" i="36"/>
  <c r="IJ141" i="36"/>
  <c r="GN142" i="36"/>
  <c r="C147" i="36"/>
  <c r="DV142" i="36"/>
  <c r="IA142" i="36"/>
  <c r="GM142" i="36"/>
  <c r="C153" i="36"/>
  <c r="GX142" i="36"/>
  <c r="GY142" i="36"/>
  <c r="C150" i="36"/>
  <c r="C149" i="36"/>
  <c r="C154" i="36"/>
  <c r="C162" i="36"/>
  <c r="FR141" i="36"/>
  <c r="BE143" i="36"/>
  <c r="C159" i="36"/>
  <c r="BY143" i="36"/>
  <c r="FO143" i="36"/>
  <c r="CS143" i="36"/>
  <c r="HP141" i="36"/>
  <c r="C165" i="36"/>
  <c r="A165" i="36"/>
  <c r="F165" i="36"/>
  <c r="D165" i="36"/>
  <c r="HZ141" i="36"/>
  <c r="BD142" i="36"/>
  <c r="BE142" i="36"/>
  <c r="BT143" i="36"/>
  <c r="HK141" i="36"/>
  <c r="AO141" i="36"/>
  <c r="AP141" i="36"/>
  <c r="GQ141" i="36"/>
  <c r="G143" i="36"/>
  <c r="F160" i="36"/>
  <c r="D160" i="36"/>
  <c r="A160" i="36"/>
  <c r="AZ143" i="36"/>
  <c r="C155" i="36"/>
  <c r="BL141" i="36"/>
  <c r="CF141" i="36"/>
  <c r="BI142" i="36"/>
  <c r="BJ142" i="36"/>
  <c r="C167" i="36"/>
  <c r="CK141" i="36"/>
  <c r="CZ141" i="36"/>
  <c r="BS142" i="36"/>
  <c r="BT142" i="36"/>
  <c r="HF141" i="36"/>
  <c r="BD141" i="47"/>
  <c r="BE141" i="47"/>
  <c r="EE141" i="47"/>
  <c r="EF141" i="47"/>
  <c r="CD143" i="47"/>
  <c r="AY142" i="47"/>
  <c r="AZ142" i="47"/>
  <c r="GF141" i="47"/>
  <c r="ID141" i="47"/>
  <c r="K141" i="47"/>
  <c r="L141" i="47"/>
  <c r="BS141" i="47"/>
  <c r="BT141" i="47"/>
  <c r="FX141" i="47"/>
  <c r="FY141" i="47"/>
  <c r="C168" i="36"/>
  <c r="IT141" i="36"/>
  <c r="C148" i="36"/>
  <c r="FW141" i="36"/>
  <c r="G141" i="36"/>
  <c r="C141" i="36"/>
  <c r="ES141" i="36"/>
  <c r="DC143" i="36"/>
  <c r="S141" i="36"/>
  <c r="HH143" i="36"/>
  <c r="DT141" i="36"/>
  <c r="EX141" i="36"/>
  <c r="C144" i="36"/>
  <c r="IS141" i="36"/>
  <c r="C152" i="36"/>
  <c r="CD143" i="36"/>
  <c r="N141" i="36"/>
  <c r="GV141" i="36"/>
  <c r="ED141" i="36"/>
  <c r="X141" i="36"/>
  <c r="F149" i="36"/>
  <c r="D149" i="36"/>
  <c r="A149" i="36"/>
  <c r="F162" i="36"/>
  <c r="D162" i="36"/>
  <c r="A162" i="36"/>
  <c r="HC143" i="36"/>
  <c r="HR143" i="36"/>
  <c r="HY141" i="36"/>
  <c r="FV141" i="36"/>
  <c r="GP141" i="36"/>
  <c r="EA143" i="36"/>
  <c r="CC142" i="36"/>
  <c r="CD142" i="36"/>
  <c r="BD141" i="36"/>
  <c r="BE141" i="36"/>
  <c r="AY142" i="36"/>
  <c r="AZ142" i="36"/>
  <c r="F155" i="36"/>
  <c r="D155" i="36"/>
  <c r="A155" i="36"/>
  <c r="ET142" i="36"/>
  <c r="EU142" i="36"/>
  <c r="DS141" i="36"/>
  <c r="EP143" i="36"/>
  <c r="CN143" i="36"/>
  <c r="C142" i="36"/>
  <c r="G142" i="36"/>
  <c r="CM141" i="47"/>
  <c r="CN141" i="47"/>
  <c r="CP141" i="47"/>
  <c r="AO142" i="47"/>
  <c r="AP142" i="47"/>
  <c r="AP143" i="47"/>
  <c r="HB141" i="47"/>
  <c r="HC141" i="47"/>
  <c r="AE141" i="47"/>
  <c r="AF141" i="47"/>
  <c r="AH141" i="47"/>
  <c r="AE142" i="47"/>
  <c r="AF142" i="47"/>
  <c r="AF143" i="47"/>
  <c r="EC141" i="47"/>
  <c r="ED141" i="47"/>
  <c r="DK142" i="47"/>
  <c r="DL142" i="47"/>
  <c r="CR142" i="47"/>
  <c r="CS142" i="47"/>
  <c r="BX142" i="47"/>
  <c r="BY142" i="47"/>
  <c r="BD142" i="47"/>
  <c r="BE142" i="47"/>
  <c r="FL141" i="47"/>
  <c r="GS141" i="47"/>
  <c r="GT141" i="47"/>
  <c r="C145" i="36"/>
  <c r="A145" i="36"/>
  <c r="F145" i="36"/>
  <c r="D145" i="36"/>
  <c r="L143" i="36"/>
  <c r="AH141" i="36"/>
  <c r="BB141" i="36"/>
  <c r="F143" i="36"/>
  <c r="D143" i="36"/>
  <c r="A143" i="36"/>
  <c r="FM141" i="36"/>
  <c r="CP141" i="36"/>
  <c r="C157" i="36"/>
  <c r="A157" i="36"/>
  <c r="F157" i="36"/>
  <c r="D157" i="36"/>
  <c r="C161" i="36"/>
  <c r="A161" i="36"/>
  <c r="F161" i="36"/>
  <c r="D161" i="36"/>
  <c r="HM143" i="36"/>
  <c r="CX143" i="36"/>
  <c r="F158" i="36"/>
  <c r="D158" i="36"/>
  <c r="A158" i="36"/>
  <c r="C166" i="36"/>
  <c r="A166" i="36"/>
  <c r="F166" i="36"/>
  <c r="D166" i="36"/>
  <c r="BO143" i="36"/>
  <c r="AJ141" i="36"/>
  <c r="AK141" i="36"/>
  <c r="AM141" i="36"/>
  <c r="GI142" i="36"/>
  <c r="GJ142" i="36"/>
  <c r="GJ143" i="36"/>
  <c r="AF143" i="36"/>
  <c r="K142" i="36"/>
  <c r="L142" i="36"/>
  <c r="AJ142" i="36"/>
  <c r="AK142" i="36"/>
  <c r="ET141" i="47"/>
  <c r="EU141" i="47"/>
  <c r="EW141" i="47"/>
  <c r="F150" i="36"/>
  <c r="D150" i="36"/>
  <c r="A150" i="36"/>
  <c r="DK142" i="36"/>
  <c r="DL142" i="36"/>
  <c r="DL143" i="36"/>
  <c r="F154" i="36"/>
  <c r="D154" i="36"/>
  <c r="A154" i="36"/>
  <c r="DG142" i="36"/>
  <c r="DH142" i="36"/>
  <c r="DH143" i="36"/>
  <c r="P142" i="36"/>
  <c r="Q142" i="36"/>
  <c r="Q143" i="36"/>
  <c r="HT141" i="36"/>
  <c r="HU141" i="36"/>
  <c r="F159" i="36"/>
  <c r="D159" i="36"/>
  <c r="A159" i="36"/>
  <c r="F146" i="36"/>
  <c r="D146" i="36"/>
  <c r="A146" i="36"/>
  <c r="AP143" i="36"/>
  <c r="C156" i="36"/>
  <c r="A156" i="36"/>
  <c r="F156" i="36"/>
  <c r="D156" i="36"/>
  <c r="FT143" i="36"/>
  <c r="C151" i="36"/>
  <c r="A151" i="36"/>
  <c r="F151" i="36"/>
  <c r="D151" i="36"/>
  <c r="AY141" i="36"/>
  <c r="AZ141" i="36"/>
  <c r="FD142" i="36"/>
  <c r="FE142" i="36"/>
  <c r="FE143" i="36"/>
  <c r="DG141" i="36"/>
  <c r="DH141" i="36"/>
  <c r="FY143" i="36"/>
  <c r="AT142" i="36"/>
  <c r="AU142" i="36"/>
  <c r="AU143" i="36"/>
  <c r="CH142" i="36"/>
  <c r="CI142" i="36"/>
  <c r="CI143" i="36"/>
  <c r="EN141" i="36"/>
  <c r="IP142" i="36"/>
  <c r="IQ142" i="36"/>
  <c r="IQ143" i="36"/>
  <c r="IF141" i="36"/>
  <c r="IG141" i="36"/>
  <c r="II141" i="36"/>
  <c r="F147" i="36"/>
  <c r="D147" i="36"/>
  <c r="A147" i="36"/>
  <c r="HL142" i="36"/>
  <c r="HM142" i="36"/>
  <c r="CM141" i="36"/>
  <c r="CN141" i="36"/>
  <c r="GF141" i="36"/>
  <c r="GG141" i="36"/>
  <c r="AE142" i="36"/>
  <c r="AF142" i="36"/>
  <c r="FB141" i="36"/>
  <c r="FC141" i="36"/>
  <c r="HB141" i="36"/>
  <c r="HC141" i="36"/>
  <c r="HE141" i="36"/>
  <c r="Z141" i="47"/>
  <c r="AA141" i="47"/>
  <c r="AC141" i="47"/>
  <c r="AT141" i="47"/>
  <c r="AU141" i="47"/>
  <c r="U141" i="47"/>
  <c r="V141" i="47"/>
  <c r="CC142" i="47"/>
  <c r="CD142" i="47"/>
  <c r="F143" i="47"/>
  <c r="D143" i="47"/>
  <c r="A143" i="47"/>
  <c r="HT141" i="47"/>
  <c r="HU141" i="47"/>
  <c r="DZ141" i="47"/>
  <c r="EA141" i="47"/>
  <c r="F142" i="47"/>
  <c r="D142" i="47"/>
  <c r="A142" i="47"/>
  <c r="AJ142" i="47"/>
  <c r="AK142" i="47"/>
  <c r="IF141" i="47"/>
  <c r="IG141" i="47"/>
  <c r="DK141" i="47"/>
  <c r="DL141" i="47"/>
  <c r="DN141" i="47"/>
  <c r="BX141" i="47"/>
  <c r="BY141" i="47"/>
  <c r="IA141" i="47"/>
  <c r="IB141" i="47"/>
  <c r="EO141" i="47"/>
  <c r="EP141" i="47"/>
  <c r="ER141" i="47"/>
  <c r="FI141" i="47"/>
  <c r="FJ141" i="47"/>
  <c r="GC141" i="47"/>
  <c r="GD141" i="47"/>
  <c r="HQ141" i="47"/>
  <c r="HR141" i="47"/>
  <c r="F141" i="47"/>
  <c r="D141" i="47"/>
  <c r="A141" i="47"/>
  <c r="BI141" i="47"/>
  <c r="BJ141" i="47"/>
  <c r="F168" i="36"/>
  <c r="D168" i="36"/>
  <c r="A168" i="36"/>
  <c r="IL143" i="36"/>
  <c r="F148" i="36"/>
  <c r="D148" i="36"/>
  <c r="A148" i="36"/>
  <c r="ER141" i="36"/>
  <c r="FJ143" i="36"/>
  <c r="DB142" i="36"/>
  <c r="DC142" i="36"/>
  <c r="BQ141" i="36"/>
  <c r="P141" i="36"/>
  <c r="Q141" i="36"/>
  <c r="BV141" i="36"/>
  <c r="DN141" i="36"/>
  <c r="GX141" i="36"/>
  <c r="GY141" i="36"/>
  <c r="HA141" i="36"/>
  <c r="FI142" i="36"/>
  <c r="FJ142" i="36"/>
  <c r="ET141" i="36"/>
  <c r="EU141" i="36"/>
  <c r="EW141" i="36"/>
  <c r="DP142" i="36"/>
  <c r="DQ142" i="36"/>
  <c r="DQ143" i="36"/>
  <c r="F144" i="36"/>
  <c r="D144" i="36"/>
  <c r="A144" i="36"/>
  <c r="IP141" i="36"/>
  <c r="IQ141" i="36"/>
  <c r="F152" i="36"/>
  <c r="D152" i="36"/>
  <c r="A152" i="36"/>
  <c r="IK141" i="36"/>
  <c r="IL141" i="36"/>
  <c r="IN141" i="36"/>
  <c r="IO141" i="36"/>
  <c r="Z141" i="36"/>
  <c r="AA141" i="36"/>
  <c r="AC141" i="36"/>
  <c r="K141" i="36"/>
  <c r="L141" i="36"/>
  <c r="EF143" i="36"/>
  <c r="GS141" i="36"/>
  <c r="GT141" i="36"/>
  <c r="FI141" i="36"/>
  <c r="FJ141" i="36"/>
  <c r="FL141" i="36"/>
  <c r="DZ141" i="36"/>
  <c r="EA141" i="36"/>
  <c r="EC141" i="36"/>
  <c r="BS141" i="36"/>
  <c r="BT141" i="36"/>
  <c r="HG142" i="36"/>
  <c r="HH142" i="36"/>
  <c r="U141" i="36"/>
  <c r="V141" i="36"/>
  <c r="GC142" i="36"/>
  <c r="GD142" i="36"/>
  <c r="GD143" i="36"/>
  <c r="DK141" i="36"/>
  <c r="DL141" i="36"/>
  <c r="AT141" i="36"/>
  <c r="AU141" i="36"/>
  <c r="AW141" i="36"/>
  <c r="HV142" i="36"/>
  <c r="HW142" i="36"/>
  <c r="HW143" i="36"/>
  <c r="FN141" i="36"/>
  <c r="FO141" i="36"/>
  <c r="FQ141" i="36"/>
  <c r="GA141" i="36"/>
  <c r="GB141" i="36"/>
  <c r="EE141" i="36"/>
  <c r="EF141" i="36"/>
  <c r="EH141" i="36"/>
  <c r="EI141" i="36"/>
  <c r="EJ142" i="36"/>
  <c r="EK142" i="36"/>
  <c r="EK143" i="36"/>
  <c r="HB142" i="36"/>
  <c r="HC142" i="36"/>
  <c r="IF142" i="36"/>
  <c r="IG142" i="36"/>
  <c r="IG143" i="36"/>
  <c r="FN142" i="36"/>
  <c r="FO142" i="36"/>
  <c r="HQ142" i="36"/>
  <c r="HR142" i="36"/>
  <c r="GS142" i="36"/>
  <c r="GT142" i="36"/>
  <c r="GT143" i="36"/>
  <c r="AO142" i="36"/>
  <c r="AP142" i="36"/>
  <c r="BX141" i="36"/>
  <c r="BY141" i="36"/>
  <c r="CA141" i="36"/>
  <c r="IK142" i="36"/>
  <c r="IL142" i="36"/>
  <c r="FS142" i="36"/>
  <c r="FT142" i="36"/>
  <c r="IA141" i="36"/>
  <c r="IB141" i="36"/>
  <c r="ID141" i="36"/>
  <c r="CR142" i="36"/>
  <c r="CS142" i="36"/>
  <c r="Z142" i="36"/>
  <c r="AA142" i="36"/>
  <c r="AA143" i="36"/>
  <c r="FS141" i="36"/>
  <c r="FT141" i="36"/>
  <c r="HG141" i="36"/>
  <c r="HH141" i="36"/>
  <c r="HJ141" i="36"/>
  <c r="CR141" i="36"/>
  <c r="CS141" i="36"/>
  <c r="CU141" i="36"/>
  <c r="FX142" i="36"/>
  <c r="FY142" i="36"/>
  <c r="GM141" i="36"/>
  <c r="GN141" i="36"/>
  <c r="U142" i="36"/>
  <c r="V142" i="36"/>
  <c r="V143" i="36"/>
  <c r="DZ142" i="36"/>
  <c r="EA142" i="36"/>
  <c r="EY142" i="36"/>
  <c r="EZ142" i="36"/>
  <c r="EZ143" i="36"/>
  <c r="DB141" i="36"/>
  <c r="DC141" i="36"/>
  <c r="CW142" i="36"/>
  <c r="CX142" i="36"/>
  <c r="F164" i="36"/>
  <c r="D164" i="36"/>
  <c r="A164" i="36"/>
  <c r="FX141" i="36"/>
  <c r="FY141" i="36"/>
  <c r="GI141" i="36"/>
  <c r="GJ141" i="36"/>
  <c r="GL141" i="36"/>
  <c r="BN141" i="36"/>
  <c r="BO141" i="36"/>
  <c r="EE142" i="36"/>
  <c r="EF142" i="36"/>
  <c r="EJ141" i="36"/>
  <c r="EK141" i="36"/>
  <c r="EM141" i="36"/>
  <c r="BI141" i="36"/>
  <c r="BJ141" i="36"/>
  <c r="DP141" i="36"/>
  <c r="DQ141" i="36"/>
  <c r="DV141" i="36"/>
  <c r="DW141" i="36"/>
  <c r="DY141" i="36"/>
  <c r="CC141" i="36"/>
  <c r="CD141" i="36"/>
  <c r="EO142" i="36"/>
  <c r="EP142" i="36"/>
  <c r="F167" i="36"/>
  <c r="D167" i="36"/>
  <c r="A167" i="36"/>
  <c r="HV141" i="36"/>
  <c r="HW141" i="36"/>
  <c r="EO141" i="36"/>
  <c r="EP141" i="36"/>
  <c r="GC141" i="36"/>
  <c r="GD141" i="36"/>
  <c r="HL141" i="36"/>
  <c r="HM141" i="36"/>
  <c r="HO141" i="36"/>
  <c r="BX142" i="36"/>
  <c r="BY142" i="36"/>
  <c r="CH141" i="36"/>
  <c r="CI141" i="36"/>
  <c r="EY141" i="36"/>
  <c r="EZ141" i="36"/>
  <c r="F153" i="36"/>
  <c r="D153" i="36"/>
  <c r="A153" i="36"/>
  <c r="FD141" i="36"/>
  <c r="FE141" i="36"/>
  <c r="FG141" i="36"/>
  <c r="FH141" i="36"/>
  <c r="AE141" i="36"/>
  <c r="AF141" i="36"/>
  <c r="HQ141" i="36"/>
  <c r="HR141" i="36"/>
  <c r="F141" i="36"/>
  <c r="D141" i="36"/>
  <c r="A141" i="36"/>
  <c r="CW141" i="36"/>
  <c r="CX141" i="36"/>
  <c r="CM142" i="36"/>
  <c r="CN142" i="36"/>
  <c r="F142" i="36"/>
  <c r="D142" i="36"/>
  <c r="A142" i="36"/>
  <c r="BN142" i="36"/>
  <c r="BO142" i="36"/>
</calcChain>
</file>

<file path=xl/sharedStrings.xml><?xml version="1.0" encoding="utf-8"?>
<sst xmlns="http://schemas.openxmlformats.org/spreadsheetml/2006/main" count="6883" uniqueCount="126">
  <si>
    <t>اليوم</t>
  </si>
  <si>
    <t>التاريخ الميلادي</t>
  </si>
  <si>
    <t>P</t>
  </si>
  <si>
    <t>am</t>
  </si>
  <si>
    <t>pm</t>
  </si>
  <si>
    <t>OT</t>
  </si>
  <si>
    <t>H</t>
  </si>
  <si>
    <t>L</t>
  </si>
  <si>
    <t>SL</t>
  </si>
  <si>
    <t>present</t>
  </si>
  <si>
    <t>A</t>
  </si>
  <si>
    <t>PP</t>
  </si>
  <si>
    <t>K</t>
  </si>
  <si>
    <t>WORK OUT</t>
  </si>
  <si>
    <t>المكان</t>
  </si>
  <si>
    <t>ملااحظات</t>
  </si>
  <si>
    <t>Present party</t>
  </si>
  <si>
    <t xml:space="preserve">عطلة نهاية الأسبوع </t>
  </si>
  <si>
    <t>غياب / اجازة  بعذر</t>
  </si>
  <si>
    <t xml:space="preserve">غياب بدون عذر مقبول </t>
  </si>
  <si>
    <t>غياب  بعذر طبي /مريض</t>
  </si>
  <si>
    <t>NA</t>
  </si>
  <si>
    <t xml:space="preserve">No In yet </t>
  </si>
  <si>
    <t>SM</t>
  </si>
  <si>
    <t>PS</t>
  </si>
  <si>
    <t>present STANDBY</t>
  </si>
  <si>
    <t xml:space="preserve">الصاله صيانه / نظافه </t>
  </si>
  <si>
    <t>الرصيد حتى تاريخه</t>
  </si>
  <si>
    <t>الرصيد السابق</t>
  </si>
  <si>
    <t xml:space="preserve">OT Hrs # / OT SR </t>
  </si>
  <si>
    <t xml:space="preserve"> Prev Balance</t>
  </si>
  <si>
    <t>Month End Entitlement</t>
  </si>
  <si>
    <t>Summery</t>
  </si>
  <si>
    <t>غياب / اجازة  بدون راتب</t>
  </si>
  <si>
    <t xml:space="preserve">عطلة أسبوع </t>
  </si>
  <si>
    <t>Not yet started</t>
  </si>
  <si>
    <t>Weekend</t>
  </si>
  <si>
    <t>Absent</t>
  </si>
  <si>
    <t>Leave</t>
  </si>
  <si>
    <t>اضافي/خصم/مكافئة</t>
  </si>
  <si>
    <t>Hrs</t>
  </si>
  <si>
    <t>SR</t>
  </si>
  <si>
    <t>#Days Off/ SR Days off</t>
  </si>
  <si>
    <t>Bonus/deduct SR</t>
  </si>
  <si>
    <t>Received this month</t>
  </si>
  <si>
    <t>Balance to date</t>
  </si>
  <si>
    <t>قيد هذا الشهر</t>
  </si>
  <si>
    <t>day</t>
  </si>
  <si>
    <t>#Days Off/ SR Days off(l&amp;NA)</t>
  </si>
  <si>
    <t>days</t>
  </si>
  <si>
    <t>WS</t>
  </si>
  <si>
    <t>بيع ماء مالح</t>
  </si>
  <si>
    <t>p2c</t>
  </si>
  <si>
    <t>استراحة و سور بالمقاولة</t>
  </si>
  <si>
    <t>p3c</t>
  </si>
  <si>
    <t>سور بيت غازي</t>
  </si>
  <si>
    <t xml:space="preserve">شقة خلفية </t>
  </si>
  <si>
    <t>اعمال الجبيل</t>
  </si>
  <si>
    <t>غرفة الماتور</t>
  </si>
  <si>
    <t>GGSC</t>
  </si>
  <si>
    <t>HP</t>
  </si>
  <si>
    <t xml:space="preserve"> holiday paied</t>
  </si>
  <si>
    <t>اسامة ابو على</t>
  </si>
  <si>
    <t>أمين</t>
  </si>
  <si>
    <t>الهيم</t>
  </si>
  <si>
    <t>كومر</t>
  </si>
  <si>
    <t>انيل  حسين</t>
  </si>
  <si>
    <t>شاهين</t>
  </si>
  <si>
    <t>منير</t>
  </si>
  <si>
    <t>تقرير التوافق الخاص بـ GGSC employee  rec  01 -2010.xls</t>
  </si>
  <si>
    <t>التشغيل على 11/10/2010 08:56</t>
  </si>
  <si>
    <t>لا تعتمد إصدارات Excel السابقة الميزات التالية الموجودة في هذا المصنف. قد يتم فقدان هذه الميزات أو تجاهلها عند حفظ هذا المصنف بتنسيق ملف سابق.</t>
  </si>
  <si>
    <t>فقد بسيط في الدقة</t>
  </si>
  <si>
    <t># مرات التواجد</t>
  </si>
  <si>
    <t>بعض الصيغ الموجودة في هذا المصنف مرتبطة بمصنفات أخرى مغلقة. عند إعادة حساب هذه الصيغ في الإصدارات السابقة من Excel دون فتح المصنفات المرتبطة، سيتعذر إرجاع أي أحرف تتجاوز حد 255 حرف.</t>
  </si>
  <si>
    <t>I8!'1-2010'</t>
  </si>
  <si>
    <t>N8!'1-2010'</t>
  </si>
  <si>
    <t>S8!'1-2010'</t>
  </si>
  <si>
    <t>X8!'1-2010'</t>
  </si>
  <si>
    <t>AH8!'1-2010'</t>
  </si>
  <si>
    <t>AM8!'1-2010'</t>
  </si>
  <si>
    <t>AR8!'1-2010'</t>
  </si>
  <si>
    <t>AW8!'1-2010'</t>
  </si>
  <si>
    <t>BG8!'1-2010'</t>
  </si>
  <si>
    <t>M18!'4-2010'</t>
  </si>
  <si>
    <t>Q17!'5-2010'</t>
  </si>
  <si>
    <t>ابو بارتيب</t>
  </si>
  <si>
    <t>ابو اسارى</t>
  </si>
  <si>
    <t>جوبا  لى لا</t>
  </si>
  <si>
    <t>خالد الخطيب</t>
  </si>
  <si>
    <t>محمد عبد الملك</t>
  </si>
  <si>
    <t>محبوب  عبد المعبود</t>
  </si>
  <si>
    <t>بسام الطحان</t>
  </si>
  <si>
    <t>محمد رفيق</t>
  </si>
  <si>
    <t>عبد المالك صديق</t>
  </si>
  <si>
    <t>ابو يوسف</t>
  </si>
  <si>
    <t>هيثم محمد  عنقا</t>
  </si>
  <si>
    <t>بينو فيجاى  لين</t>
  </si>
  <si>
    <t>نور الاسلام</t>
  </si>
  <si>
    <t>باسهدوس  ساجو</t>
  </si>
  <si>
    <t>شاندرن ساجو</t>
  </si>
  <si>
    <t>بينو  لا ليتا</t>
  </si>
  <si>
    <t>بابو شهاب  الدين</t>
  </si>
  <si>
    <t>محمد سليم أمير</t>
  </si>
  <si>
    <t>اسد الحق على</t>
  </si>
  <si>
    <t>سونى</t>
  </si>
  <si>
    <t>عبد الجليل  محمد</t>
  </si>
  <si>
    <t>شاجير</t>
  </si>
  <si>
    <t>عماد السعيد</t>
  </si>
  <si>
    <t>فيندو</t>
  </si>
  <si>
    <t>جدون</t>
  </si>
  <si>
    <t>شنل</t>
  </si>
  <si>
    <t>شبن</t>
  </si>
  <si>
    <t>شاجي</t>
  </si>
  <si>
    <t>بهادور</t>
  </si>
  <si>
    <t>كاران</t>
  </si>
  <si>
    <t>محمد عبد الحميد</t>
  </si>
  <si>
    <t>مصطفى عبد الفتاح</t>
  </si>
  <si>
    <t>علي  رشدي</t>
  </si>
  <si>
    <t>abu Yara</t>
  </si>
  <si>
    <t>دعيبس المصري</t>
  </si>
  <si>
    <t>محمد السائق</t>
  </si>
  <si>
    <t>p</t>
  </si>
  <si>
    <t>h</t>
  </si>
  <si>
    <t>كمال جلال السيد</t>
  </si>
  <si>
    <t>سند صرف 3251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</si>
</sst>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10B0000]d\ mmmm\ yyyy;@"/>
    <numFmt numFmtId="165" formatCode="0.0"/>
    <numFmt numFmtId="166" formatCode="#,##0.0"/>
    <numFmt numFmtId="167" formatCode="dd\-mm\-yyyy;@"/>
  </numFmts>
  <fonts count="17" x14ac:knownFonts="1">
    <font>
      <sz val="10"/>
      <name val="Arial"/>
      <charset val="178"/>
    </font>
    <font>
      <sz val="11"/>
      <name val="Arabic Transparent"/>
      <charset val="178"/>
    </font>
    <font>
      <sz val="7"/>
      <name val="Arabic Transparent"/>
      <charset val="178"/>
    </font>
    <font>
      <sz val="8"/>
      <name val="Arial"/>
      <family val="2"/>
    </font>
    <font>
      <sz val="9"/>
      <name val="Arabic Transparent"/>
      <charset val="178"/>
    </font>
    <font>
      <sz val="10"/>
      <color indexed="8"/>
      <name val="Arial"/>
      <family val="2"/>
    </font>
    <font>
      <sz val="10"/>
      <color indexed="8"/>
      <name val="Arial"/>
      <family val="2"/>
    </font>
    <font>
      <b/>
      <sz val="10"/>
      <name val="Arial"/>
      <family val="2"/>
    </font>
    <font>
      <u/>
      <sz val="8.5"/>
      <color indexed="12"/>
      <name val="Arial"/>
      <family val="2"/>
    </font>
    <font>
      <b/>
      <i/>
      <sz val="10"/>
      <color rgb="FF0000FF"/>
      <name val="Arial"/>
      <family val="2"/>
    </font>
    <font>
      <b/>
      <sz val="10"/>
      <color rgb="FF0000FF"/>
      <name val="Arial"/>
      <family val="2"/>
    </font>
    <font>
      <sz val="10"/>
      <color rgb="FF0000FF"/>
      <name val="Arial"/>
      <family val="2"/>
    </font>
    <font>
      <sz val="9"/>
      <color rgb="FF0000FF"/>
      <name val="Arial"/>
      <family val="2"/>
    </font>
    <font>
      <sz val="10"/>
      <color rgb="FF0000FF"/>
      <name val="Arabic Transparent"/>
      <charset val="178"/>
    </font>
    <font>
      <b/>
      <i/>
      <sz val="11"/>
      <color rgb="FF0000FF"/>
      <name val="Arabic Transparent"/>
      <charset val="178"/>
    </font>
    <font>
      <b/>
      <i/>
      <sz val="12"/>
      <color rgb="FF0000FF"/>
      <name val="Arabic Transparent"/>
      <charset val="178"/>
    </font>
    <font>
      <sz val="11"/>
      <color rgb="FF0000FF"/>
      <name val="Arabic Transparent"/>
      <charset val="178"/>
    </font>
  </fonts>
  <fills count="17">
    <fill>
      <patternFill patternType="none"/>
    </fill>
    <fill>
      <patternFill patternType="gray125"/>
    </fill>
    <fill>
      <patternFill patternType="solid">
        <fgColor indexed="13"/>
        <bgColor indexed="64"/>
      </patternFill>
    </fill>
    <fill>
      <patternFill patternType="solid">
        <fgColor indexed="11"/>
        <bgColor indexed="64"/>
      </patternFill>
    </fill>
    <fill>
      <patternFill patternType="solid">
        <fgColor indexed="22"/>
        <bgColor indexed="64"/>
      </patternFill>
    </fill>
    <fill>
      <patternFill patternType="solid">
        <fgColor indexed="15"/>
        <bgColor indexed="64"/>
      </patternFill>
    </fill>
    <fill>
      <patternFill patternType="solid">
        <fgColor indexed="5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7030A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
      <patternFill patternType="solid">
        <fgColor rgb="FF00FF00"/>
        <bgColor indexed="64"/>
      </patternFill>
    </fill>
    <fill>
      <patternFill patternType="solid">
        <fgColor theme="9" tint="0.59999389629810485"/>
        <bgColor indexed="64"/>
      </patternFill>
    </fill>
  </fills>
  <borders count="27">
    <border>
      <left/>
      <right/>
      <top/>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8"/>
      </right>
      <top style="medium">
        <color indexed="8"/>
      </top>
      <bottom/>
      <diagonal/>
    </border>
    <border>
      <left/>
      <right/>
      <top style="medium">
        <color indexed="8"/>
      </top>
      <bottom/>
      <diagonal/>
    </border>
    <border>
      <left/>
      <right style="medium">
        <color indexed="8"/>
      </right>
      <top/>
      <bottom/>
      <diagonal/>
    </border>
    <border>
      <left/>
      <right style="medium">
        <color indexed="8"/>
      </right>
      <top/>
      <bottom style="medium">
        <color indexed="8"/>
      </bottom>
      <diagonal/>
    </border>
    <border>
      <left/>
      <right/>
      <top/>
      <bottom style="medium">
        <color indexed="8"/>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indexed="8"/>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8" fillId="0" borderId="0" applyNumberFormat="0" applyFill="0" applyBorder="0" applyAlignment="0" applyProtection="0">
      <alignment vertical="top"/>
      <protection locked="0"/>
    </xf>
    <xf numFmtId="0" fontId="6" fillId="0" borderId="0"/>
  </cellStyleXfs>
  <cellXfs count="152">
    <xf numFmtId="0" fontId="0" fillId="0" borderId="0" xfId="0"/>
    <xf numFmtId="0" fontId="0" fillId="0" borderId="0" xfId="0" applyBorder="1" applyAlignment="1">
      <alignment horizontal="center"/>
    </xf>
    <xf numFmtId="0" fontId="1" fillId="0" borderId="0" xfId="0" applyNumberFormat="1" applyFont="1" applyBorder="1" applyAlignment="1">
      <alignment horizontal="center"/>
    </xf>
    <xf numFmtId="164" fontId="1" fillId="0" borderId="0" xfId="0" applyNumberFormat="1" applyFont="1" applyBorder="1" applyAlignment="1">
      <alignment horizontal="center"/>
    </xf>
    <xf numFmtId="1" fontId="1" fillId="0" borderId="0" xfId="0" applyNumberFormat="1" applyFont="1" applyBorder="1" applyAlignment="1">
      <alignment horizontal="center"/>
    </xf>
    <xf numFmtId="1" fontId="2" fillId="0" borderId="0" xfId="0" applyNumberFormat="1" applyFont="1" applyBorder="1" applyAlignment="1">
      <alignment horizontal="center"/>
    </xf>
    <xf numFmtId="0" fontId="1" fillId="0" borderId="0" xfId="0" applyFont="1" applyBorder="1" applyAlignment="1">
      <alignment horizontal="center"/>
    </xf>
    <xf numFmtId="0" fontId="0" fillId="0" borderId="0" xfId="0" applyAlignment="1">
      <alignment horizontal="center"/>
    </xf>
    <xf numFmtId="164" fontId="4" fillId="0" borderId="0" xfId="0" applyNumberFormat="1" applyFont="1" applyBorder="1" applyAlignment="1">
      <alignment horizontal="center"/>
    </xf>
    <xf numFmtId="0" fontId="5" fillId="0" borderId="0" xfId="2" applyFont="1" applyFill="1" applyBorder="1" applyAlignment="1">
      <alignment horizontal="center" wrapText="1"/>
    </xf>
    <xf numFmtId="164" fontId="4" fillId="0" borderId="1" xfId="0" applyNumberFormat="1" applyFont="1" applyBorder="1" applyAlignment="1">
      <alignment horizontal="center"/>
    </xf>
    <xf numFmtId="0" fontId="1" fillId="0" borderId="0" xfId="0" applyNumberFormat="1" applyFont="1" applyBorder="1" applyAlignment="1" applyProtection="1">
      <alignment horizontal="center"/>
    </xf>
    <xf numFmtId="14" fontId="1" fillId="0" borderId="0" xfId="0" applyNumberFormat="1" applyFont="1" applyBorder="1" applyAlignment="1" applyProtection="1">
      <alignment horizontal="center"/>
    </xf>
    <xf numFmtId="0" fontId="0" fillId="0" borderId="0" xfId="0" applyAlignment="1" applyProtection="1">
      <alignment horizontal="center"/>
    </xf>
    <xf numFmtId="0" fontId="1" fillId="3" borderId="0" xfId="0" applyNumberFormat="1" applyFont="1" applyFill="1" applyBorder="1" applyAlignment="1" applyProtection="1">
      <alignment horizontal="center"/>
    </xf>
    <xf numFmtId="164" fontId="4" fillId="0" borderId="0" xfId="0" applyNumberFormat="1" applyFont="1" applyBorder="1" applyAlignment="1" applyProtection="1">
      <alignment horizontal="center"/>
    </xf>
    <xf numFmtId="14" fontId="0" fillId="0" borderId="0" xfId="0" applyNumberFormat="1" applyAlignment="1" applyProtection="1">
      <alignment horizontal="center"/>
    </xf>
    <xf numFmtId="164" fontId="4" fillId="0" borderId="0" xfId="0" applyNumberFormat="1" applyFont="1" applyBorder="1" applyAlignment="1" applyProtection="1">
      <alignment horizontal="right"/>
    </xf>
    <xf numFmtId="14" fontId="0" fillId="0" borderId="0" xfId="0" applyNumberFormat="1" applyProtection="1"/>
    <xf numFmtId="0" fontId="0" fillId="0" borderId="0" xfId="0" applyBorder="1" applyAlignment="1" applyProtection="1">
      <alignment horizontal="center"/>
    </xf>
    <xf numFmtId="0" fontId="7" fillId="0" borderId="0" xfId="0" applyNumberFormat="1" applyFont="1" applyAlignment="1">
      <alignment vertical="top" wrapText="1"/>
    </xf>
    <xf numFmtId="0" fontId="7"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7" fillId="0" borderId="0" xfId="0" applyFont="1" applyAlignment="1">
      <alignment horizontal="center" vertical="top" wrapText="1"/>
    </xf>
    <xf numFmtId="0" fontId="0" fillId="0" borderId="0" xfId="0" applyAlignment="1">
      <alignment horizontal="center" vertical="top" wrapText="1"/>
    </xf>
    <xf numFmtId="0" fontId="7" fillId="0" borderId="0" xfId="0" applyNumberFormat="1" applyFont="1" applyAlignment="1">
      <alignment horizontal="center" vertical="top" wrapText="1"/>
    </xf>
    <xf numFmtId="0" fontId="0" fillId="0" borderId="11" xfId="0" applyBorder="1" applyAlignment="1">
      <alignment horizontal="center" vertical="top" wrapText="1"/>
    </xf>
    <xf numFmtId="0" fontId="0" fillId="0" borderId="15" xfId="0" applyBorder="1" applyAlignment="1">
      <alignment horizontal="center" vertical="top" wrapText="1"/>
    </xf>
    <xf numFmtId="0" fontId="8" fillId="0" borderId="16" xfId="1" applyNumberFormat="1" applyBorder="1" applyAlignment="1" applyProtection="1">
      <alignment horizontal="center" vertical="top" wrapText="1"/>
    </xf>
    <xf numFmtId="0" fontId="0" fillId="0" borderId="14" xfId="0" applyBorder="1" applyAlignment="1">
      <alignment horizontal="center" vertical="top" wrapText="1"/>
    </xf>
    <xf numFmtId="0" fontId="8" fillId="0" borderId="17" xfId="1" applyNumberFormat="1" applyBorder="1" applyAlignment="1" applyProtection="1">
      <alignment horizontal="center" vertical="top" wrapText="1"/>
    </xf>
    <xf numFmtId="0" fontId="11" fillId="0" borderId="0" xfId="0" applyFont="1" applyFill="1" applyAlignment="1">
      <alignment horizontal="center"/>
    </xf>
    <xf numFmtId="0" fontId="11" fillId="10" borderId="5" xfId="0" applyFont="1" applyFill="1" applyBorder="1" applyAlignment="1">
      <alignment horizontal="center"/>
    </xf>
    <xf numFmtId="2" fontId="11" fillId="12" borderId="8" xfId="0" applyNumberFormat="1" applyFont="1" applyFill="1" applyBorder="1" applyAlignment="1">
      <alignment horizontal="center"/>
    </xf>
    <xf numFmtId="2" fontId="11" fillId="16" borderId="21" xfId="0" applyNumberFormat="1" applyFont="1" applyFill="1" applyBorder="1" applyAlignment="1">
      <alignment horizontal="center"/>
    </xf>
    <xf numFmtId="2" fontId="11" fillId="0" borderId="19" xfId="0" applyNumberFormat="1" applyFont="1" applyBorder="1" applyAlignment="1">
      <alignment horizontal="center"/>
    </xf>
    <xf numFmtId="2" fontId="11" fillId="0" borderId="5" xfId="0" applyNumberFormat="1" applyFont="1" applyBorder="1" applyAlignment="1">
      <alignment horizontal="center"/>
    </xf>
    <xf numFmtId="2" fontId="11" fillId="0" borderId="21" xfId="0" applyNumberFormat="1" applyFont="1" applyFill="1" applyBorder="1" applyAlignment="1">
      <alignment horizontal="center"/>
    </xf>
    <xf numFmtId="4" fontId="11" fillId="0" borderId="5" xfId="0" applyNumberFormat="1" applyFont="1" applyBorder="1" applyAlignment="1">
      <alignment horizontal="center"/>
    </xf>
    <xf numFmtId="2" fontId="11" fillId="6" borderId="8" xfId="0" applyNumberFormat="1" applyFont="1" applyFill="1" applyBorder="1" applyAlignment="1">
      <alignment horizontal="center"/>
    </xf>
    <xf numFmtId="2" fontId="11" fillId="12" borderId="0" xfId="0" applyNumberFormat="1" applyFont="1" applyFill="1" applyAlignment="1">
      <alignment horizontal="center"/>
    </xf>
    <xf numFmtId="2" fontId="11" fillId="0" borderId="0" xfId="0" applyNumberFormat="1" applyFont="1" applyAlignment="1">
      <alignment horizontal="center"/>
    </xf>
    <xf numFmtId="2" fontId="9" fillId="0" borderId="0" xfId="0" applyNumberFormat="1" applyFont="1" applyAlignment="1">
      <alignment horizontal="center"/>
    </xf>
    <xf numFmtId="2" fontId="9" fillId="0" borderId="19" xfId="0" applyNumberFormat="1" applyFont="1" applyBorder="1" applyAlignment="1">
      <alignment horizontal="center"/>
    </xf>
    <xf numFmtId="0" fontId="11" fillId="0" borderId="0" xfId="0" applyFont="1" applyAlignment="1">
      <alignment horizontal="center"/>
    </xf>
    <xf numFmtId="4" fontId="11" fillId="12" borderId="9" xfId="0" applyNumberFormat="1" applyFont="1" applyFill="1" applyBorder="1" applyAlignment="1">
      <alignment horizontal="center"/>
    </xf>
    <xf numFmtId="165" fontId="11" fillId="0" borderId="0" xfId="0" applyNumberFormat="1" applyFont="1" applyAlignment="1">
      <alignment horizontal="center"/>
    </xf>
    <xf numFmtId="4" fontId="11" fillId="7" borderId="9" xfId="0" applyNumberFormat="1" applyFont="1" applyFill="1" applyBorder="1" applyAlignment="1">
      <alignment horizontal="center"/>
    </xf>
    <xf numFmtId="0" fontId="11" fillId="12" borderId="0" xfId="0" applyFont="1" applyFill="1" applyAlignment="1">
      <alignment horizontal="center"/>
    </xf>
    <xf numFmtId="14" fontId="12" fillId="0" borderId="0" xfId="0" applyNumberFormat="1" applyFont="1" applyFill="1" applyAlignment="1">
      <alignment horizontal="center"/>
    </xf>
    <xf numFmtId="166" fontId="12" fillId="0" borderId="7" xfId="0" applyNumberFormat="1" applyFont="1" applyBorder="1" applyAlignment="1">
      <alignment horizontal="center"/>
    </xf>
    <xf numFmtId="166" fontId="12" fillId="0" borderId="18" xfId="0" applyNumberFormat="1" applyFont="1" applyBorder="1" applyAlignment="1">
      <alignment horizontal="center"/>
    </xf>
    <xf numFmtId="166" fontId="12" fillId="0" borderId="8" xfId="0" applyNumberFormat="1" applyFont="1" applyBorder="1" applyAlignment="1">
      <alignment horizontal="center"/>
    </xf>
    <xf numFmtId="166" fontId="12" fillId="5" borderId="7" xfId="0" applyNumberFormat="1" applyFont="1" applyFill="1" applyBorder="1" applyAlignment="1">
      <alignment horizontal="center"/>
    </xf>
    <xf numFmtId="4" fontId="10" fillId="0" borderId="0" xfId="0" applyNumberFormat="1" applyFont="1" applyFill="1" applyAlignment="1">
      <alignment horizontal="center"/>
    </xf>
    <xf numFmtId="0" fontId="10" fillId="0" borderId="0" xfId="0" applyFont="1" applyFill="1" applyAlignment="1">
      <alignment horizontal="center"/>
    </xf>
    <xf numFmtId="4" fontId="10" fillId="12" borderId="9" xfId="0" applyNumberFormat="1" applyFont="1" applyFill="1" applyBorder="1" applyAlignment="1">
      <alignment horizontal="center"/>
    </xf>
    <xf numFmtId="166" fontId="10" fillId="9" borderId="21" xfId="0" applyNumberFormat="1" applyFont="1" applyFill="1" applyBorder="1" applyAlignment="1">
      <alignment horizontal="center"/>
    </xf>
    <xf numFmtId="166" fontId="10" fillId="9" borderId="5" xfId="0" applyNumberFormat="1" applyFont="1" applyFill="1" applyBorder="1" applyAlignment="1">
      <alignment horizontal="center"/>
    </xf>
    <xf numFmtId="165" fontId="10" fillId="9" borderId="0" xfId="0" applyNumberFormat="1" applyFont="1" applyFill="1" applyAlignment="1">
      <alignment horizontal="center"/>
    </xf>
    <xf numFmtId="4" fontId="10" fillId="9" borderId="5" xfId="0" applyNumberFormat="1" applyFont="1" applyFill="1" applyBorder="1" applyAlignment="1">
      <alignment horizontal="center"/>
    </xf>
    <xf numFmtId="4" fontId="10" fillId="9" borderId="9" xfId="0" applyNumberFormat="1" applyFont="1" applyFill="1" applyBorder="1" applyAlignment="1">
      <alignment horizontal="center"/>
    </xf>
    <xf numFmtId="166" fontId="10" fillId="9" borderId="24" xfId="0" applyNumberFormat="1" applyFont="1" applyFill="1" applyBorder="1" applyAlignment="1">
      <alignment horizontal="center"/>
    </xf>
    <xf numFmtId="0" fontId="10" fillId="12" borderId="0" xfId="0" applyFont="1" applyFill="1" applyAlignment="1">
      <alignment horizontal="center"/>
    </xf>
    <xf numFmtId="0" fontId="10" fillId="9" borderId="0" xfId="0" applyFont="1" applyFill="1" applyAlignment="1">
      <alignment horizontal="center"/>
    </xf>
    <xf numFmtId="0" fontId="11" fillId="0" borderId="0" xfId="0" applyFont="1" applyFill="1" applyBorder="1" applyAlignment="1">
      <alignment horizontal="center"/>
    </xf>
    <xf numFmtId="0" fontId="11" fillId="0" borderId="0" xfId="0" applyFont="1" applyBorder="1" applyAlignment="1">
      <alignment horizontal="left"/>
    </xf>
    <xf numFmtId="166" fontId="11" fillId="0" borderId="5" xfId="0" applyNumberFormat="1" applyFont="1" applyBorder="1" applyAlignment="1">
      <alignment horizontal="center"/>
    </xf>
    <xf numFmtId="4" fontId="11" fillId="0" borderId="0" xfId="0" applyNumberFormat="1" applyFont="1" applyFill="1" applyAlignment="1">
      <alignment horizontal="center"/>
    </xf>
    <xf numFmtId="0" fontId="11" fillId="0" borderId="0" xfId="0" applyFont="1" applyFill="1" applyBorder="1" applyAlignment="1">
      <alignment horizontal="left"/>
    </xf>
    <xf numFmtId="0" fontId="11" fillId="12" borderId="9" xfId="0" applyFont="1" applyFill="1" applyBorder="1" applyAlignment="1">
      <alignment horizontal="center"/>
    </xf>
    <xf numFmtId="0" fontId="11" fillId="0" borderId="0" xfId="0" applyFont="1" applyBorder="1" applyAlignment="1">
      <alignment horizontal="center"/>
    </xf>
    <xf numFmtId="4" fontId="11" fillId="2" borderId="5" xfId="0" applyNumberFormat="1" applyFont="1" applyFill="1" applyBorder="1" applyAlignment="1">
      <alignment horizontal="center"/>
    </xf>
    <xf numFmtId="0" fontId="11" fillId="7" borderId="9" xfId="0" applyFont="1" applyFill="1" applyBorder="1" applyAlignment="1">
      <alignment horizontal="center"/>
    </xf>
    <xf numFmtId="0" fontId="11" fillId="12" borderId="0" xfId="0" applyFont="1" applyFill="1" applyBorder="1" applyAlignment="1">
      <alignment horizontal="center"/>
    </xf>
    <xf numFmtId="4" fontId="11" fillId="0" borderId="0" xfId="0" applyNumberFormat="1" applyFont="1" applyFill="1" applyAlignment="1">
      <alignment horizontal="left"/>
    </xf>
    <xf numFmtId="4" fontId="13" fillId="0" borderId="0" xfId="0" applyNumberFormat="1" applyFont="1" applyFill="1" applyBorder="1" applyAlignment="1">
      <alignment horizontal="center"/>
    </xf>
    <xf numFmtId="4" fontId="11" fillId="12" borderId="0" xfId="0" applyNumberFormat="1" applyFont="1" applyFill="1" applyAlignment="1">
      <alignment horizontal="center"/>
    </xf>
    <xf numFmtId="4" fontId="11" fillId="0" borderId="0" xfId="0" applyNumberFormat="1" applyFont="1" applyAlignment="1">
      <alignment horizontal="center"/>
    </xf>
    <xf numFmtId="4" fontId="11" fillId="0" borderId="0" xfId="0" applyNumberFormat="1" applyFont="1" applyAlignment="1">
      <alignment horizontal="left"/>
    </xf>
    <xf numFmtId="166" fontId="11" fillId="0" borderId="0" xfId="0" applyNumberFormat="1" applyFont="1" applyBorder="1" applyAlignment="1">
      <alignment horizontal="center"/>
    </xf>
    <xf numFmtId="166" fontId="11" fillId="4" borderId="5" xfId="0" applyNumberFormat="1" applyFont="1" applyFill="1" applyBorder="1" applyAlignment="1">
      <alignment horizontal="center"/>
    </xf>
    <xf numFmtId="166" fontId="11" fillId="0" borderId="6" xfId="0" applyNumberFormat="1" applyFont="1" applyBorder="1" applyAlignment="1" applyProtection="1">
      <alignment horizontal="center"/>
    </xf>
    <xf numFmtId="166" fontId="11" fillId="4" borderId="19" xfId="0" applyNumberFormat="1" applyFont="1" applyFill="1" applyBorder="1" applyAlignment="1">
      <alignment horizontal="center"/>
    </xf>
    <xf numFmtId="14" fontId="14" fillId="0" borderId="0" xfId="0" applyNumberFormat="1" applyFont="1" applyFill="1" applyBorder="1" applyAlignment="1">
      <alignment horizontal="center"/>
    </xf>
    <xf numFmtId="0" fontId="14" fillId="0" borderId="0" xfId="0" applyNumberFormat="1" applyFont="1" applyFill="1" applyBorder="1" applyAlignment="1">
      <alignment horizontal="center"/>
    </xf>
    <xf numFmtId="2" fontId="9" fillId="7" borderId="8" xfId="0" applyNumberFormat="1" applyFont="1" applyFill="1" applyBorder="1" applyAlignment="1">
      <alignment horizontal="center"/>
    </xf>
    <xf numFmtId="2" fontId="14" fillId="3" borderId="22" xfId="0" applyNumberFormat="1" applyFont="1" applyFill="1" applyBorder="1" applyAlignment="1">
      <alignment horizontal="center"/>
    </xf>
    <xf numFmtId="2" fontId="15" fillId="10" borderId="22" xfId="0" applyNumberFormat="1" applyFont="1" applyFill="1" applyBorder="1" applyAlignment="1">
      <alignment horizontal="center"/>
    </xf>
    <xf numFmtId="2" fontId="15" fillId="3" borderId="0" xfId="0" applyNumberFormat="1" applyFont="1" applyFill="1" applyBorder="1" applyAlignment="1">
      <alignment horizontal="center"/>
    </xf>
    <xf numFmtId="2" fontId="15" fillId="10" borderId="0" xfId="0" applyNumberFormat="1" applyFont="1" applyFill="1" applyBorder="1" applyAlignment="1">
      <alignment horizontal="center"/>
    </xf>
    <xf numFmtId="2" fontId="9" fillId="8" borderId="8" xfId="0" applyNumberFormat="1" applyFont="1" applyFill="1" applyBorder="1" applyAlignment="1">
      <alignment horizontal="center"/>
    </xf>
    <xf numFmtId="2" fontId="15" fillId="11" borderId="0" xfId="0" applyNumberFormat="1" applyFont="1" applyFill="1" applyBorder="1" applyAlignment="1">
      <alignment horizontal="center"/>
    </xf>
    <xf numFmtId="2" fontId="14" fillId="15" borderId="22" xfId="0" applyNumberFormat="1" applyFont="1" applyFill="1" applyBorder="1" applyAlignment="1">
      <alignment horizontal="center"/>
    </xf>
    <xf numFmtId="2" fontId="9" fillId="0" borderId="8" xfId="0" applyNumberFormat="1" applyFont="1" applyFill="1" applyBorder="1" applyAlignment="1">
      <alignment horizontal="center"/>
    </xf>
    <xf numFmtId="2" fontId="15" fillId="15" borderId="0" xfId="0" applyNumberFormat="1" applyFont="1" applyFill="1" applyBorder="1" applyAlignment="1">
      <alignment horizontal="center"/>
    </xf>
    <xf numFmtId="2" fontId="9" fillId="0" borderId="22" xfId="0" applyNumberFormat="1" applyFont="1" applyFill="1" applyBorder="1" applyAlignment="1">
      <alignment horizontal="center"/>
    </xf>
    <xf numFmtId="2" fontId="9" fillId="0" borderId="23" xfId="0" applyNumberFormat="1" applyFont="1" applyFill="1" applyBorder="1" applyAlignment="1">
      <alignment horizontal="center"/>
    </xf>
    <xf numFmtId="2" fontId="9" fillId="10" borderId="8" xfId="0" applyNumberFormat="1" applyFont="1" applyFill="1" applyBorder="1" applyAlignment="1">
      <alignment horizontal="center"/>
    </xf>
    <xf numFmtId="2" fontId="14" fillId="10" borderId="22" xfId="0" applyNumberFormat="1" applyFont="1" applyFill="1" applyBorder="1" applyAlignment="1">
      <alignment horizontal="center"/>
    </xf>
    <xf numFmtId="2" fontId="9" fillId="10" borderId="21" xfId="0" applyNumberFormat="1" applyFont="1" applyFill="1" applyBorder="1" applyAlignment="1">
      <alignment horizontal="center"/>
    </xf>
    <xf numFmtId="2" fontId="9" fillId="10" borderId="19" xfId="0" applyNumberFormat="1" applyFont="1" applyFill="1" applyBorder="1" applyAlignment="1">
      <alignment horizontal="center"/>
    </xf>
    <xf numFmtId="2" fontId="9" fillId="14" borderId="8" xfId="0" applyNumberFormat="1" applyFont="1" applyFill="1" applyBorder="1" applyAlignment="1">
      <alignment horizontal="center"/>
    </xf>
    <xf numFmtId="2" fontId="15" fillId="13" borderId="0" xfId="0" applyNumberFormat="1" applyFont="1" applyFill="1" applyBorder="1" applyAlignment="1">
      <alignment horizontal="center"/>
    </xf>
    <xf numFmtId="2" fontId="9" fillId="12" borderId="8" xfId="0" applyNumberFormat="1" applyFont="1" applyFill="1" applyBorder="1" applyAlignment="1">
      <alignment horizontal="center"/>
    </xf>
    <xf numFmtId="2" fontId="15" fillId="0" borderId="0" xfId="0" applyNumberFormat="1" applyFont="1" applyFill="1" applyBorder="1" applyAlignment="1">
      <alignment horizontal="center"/>
    </xf>
    <xf numFmtId="0" fontId="14" fillId="0" borderId="0" xfId="0" applyFont="1" applyBorder="1" applyAlignment="1">
      <alignment horizontal="center"/>
    </xf>
    <xf numFmtId="17" fontId="11" fillId="10" borderId="2" xfId="0" applyNumberFormat="1" applyFont="1" applyFill="1" applyBorder="1" applyAlignment="1">
      <alignment horizontal="center"/>
    </xf>
    <xf numFmtId="0" fontId="11" fillId="0" borderId="2" xfId="0" applyFont="1" applyFill="1" applyBorder="1" applyAlignment="1">
      <alignment horizontal="center"/>
    </xf>
    <xf numFmtId="0" fontId="11" fillId="12" borderId="20" xfId="0" applyFont="1" applyFill="1" applyBorder="1" applyAlignment="1">
      <alignment horizontal="center"/>
    </xf>
    <xf numFmtId="0" fontId="11" fillId="0" borderId="3" xfId="0" applyFont="1" applyBorder="1" applyAlignment="1">
      <alignment horizontal="center"/>
    </xf>
    <xf numFmtId="0" fontId="11" fillId="0" borderId="5" xfId="0" applyFont="1" applyBorder="1" applyAlignment="1">
      <alignment horizontal="center"/>
    </xf>
    <xf numFmtId="0" fontId="11" fillId="0" borderId="4" xfId="0" applyFont="1" applyBorder="1" applyAlignment="1">
      <alignment horizontal="center"/>
    </xf>
    <xf numFmtId="0" fontId="11" fillId="10" borderId="3" xfId="0" applyFont="1" applyFill="1" applyBorder="1" applyAlignment="1">
      <alignment horizontal="center"/>
    </xf>
    <xf numFmtId="0" fontId="11" fillId="10" borderId="4" xfId="0" applyFont="1" applyFill="1" applyBorder="1" applyAlignment="1">
      <alignment horizontal="center"/>
    </xf>
    <xf numFmtId="0" fontId="11" fillId="7" borderId="20" xfId="0" applyFont="1" applyFill="1" applyBorder="1" applyAlignment="1">
      <alignment horizontal="center"/>
    </xf>
    <xf numFmtId="0" fontId="11" fillId="0" borderId="2" xfId="0" applyFont="1" applyBorder="1" applyAlignment="1">
      <alignment horizontal="center"/>
    </xf>
    <xf numFmtId="0" fontId="11" fillId="12" borderId="2" xfId="0" applyFont="1" applyFill="1" applyBorder="1" applyAlignment="1">
      <alignment horizontal="center"/>
    </xf>
    <xf numFmtId="167" fontId="11" fillId="0" borderId="0" xfId="0" applyNumberFormat="1" applyFont="1" applyFill="1" applyAlignment="1">
      <alignment horizontal="center"/>
    </xf>
    <xf numFmtId="0" fontId="16" fillId="0" borderId="0" xfId="0" applyNumberFormat="1" applyFont="1" applyFill="1" applyBorder="1" applyAlignment="1">
      <alignment horizontal="center"/>
    </xf>
    <xf numFmtId="1" fontId="16" fillId="0" borderId="0" xfId="0" applyNumberFormat="1" applyFont="1" applyFill="1" applyBorder="1" applyAlignment="1">
      <alignment horizontal="center"/>
    </xf>
    <xf numFmtId="0" fontId="9" fillId="11" borderId="0" xfId="0" applyFont="1" applyFill="1" applyBorder="1" applyAlignment="1">
      <alignment horizontal="center"/>
    </xf>
    <xf numFmtId="0" fontId="9" fillId="0" borderId="0" xfId="0" applyFont="1" applyFill="1" applyAlignment="1" applyProtection="1">
      <alignment horizontal="center"/>
      <protection locked="0"/>
    </xf>
    <xf numFmtId="4" fontId="9" fillId="12" borderId="9" xfId="0" applyNumberFormat="1" applyFont="1" applyFill="1" applyBorder="1" applyAlignment="1">
      <alignment horizontal="center"/>
    </xf>
    <xf numFmtId="4" fontId="9" fillId="12" borderId="25" xfId="0" applyNumberFormat="1" applyFont="1" applyFill="1" applyBorder="1" applyAlignment="1">
      <alignment horizontal="center"/>
    </xf>
    <xf numFmtId="4" fontId="9" fillId="12" borderId="26" xfId="0" applyNumberFormat="1" applyFont="1" applyFill="1" applyBorder="1" applyAlignment="1">
      <alignment horizontal="center"/>
    </xf>
    <xf numFmtId="4" fontId="9" fillId="0" borderId="9" xfId="0" applyNumberFormat="1" applyFont="1" applyFill="1" applyBorder="1" applyAlignment="1">
      <alignment horizontal="center"/>
    </xf>
    <xf numFmtId="0" fontId="9" fillId="12" borderId="0" xfId="0" applyFont="1" applyFill="1" applyAlignment="1" applyProtection="1">
      <alignment horizontal="center"/>
      <protection locked="0"/>
    </xf>
    <xf numFmtId="0" fontId="9" fillId="12" borderId="0" xfId="0" applyFont="1" applyFill="1" applyAlignment="1">
      <alignment horizontal="center"/>
    </xf>
    <xf numFmtId="0" fontId="9" fillId="0" borderId="0" xfId="0" applyFont="1" applyFill="1" applyAlignment="1">
      <alignment horizontal="center"/>
    </xf>
    <xf numFmtId="14" fontId="11" fillId="0" borderId="0" xfId="0" applyNumberFormat="1" applyFont="1" applyFill="1" applyAlignment="1">
      <alignment horizontal="center"/>
    </xf>
    <xf numFmtId="0" fontId="11" fillId="0" borderId="0" xfId="0" applyFont="1" applyAlignment="1" applyProtection="1">
      <alignment horizontal="center"/>
      <protection locked="0"/>
    </xf>
    <xf numFmtId="0" fontId="11" fillId="10" borderId="0" xfId="0" applyFont="1" applyFill="1" applyAlignment="1" applyProtection="1">
      <alignment horizontal="center"/>
      <protection locked="0"/>
    </xf>
    <xf numFmtId="14" fontId="16" fillId="0" borderId="0" xfId="0" applyNumberFormat="1" applyFont="1" applyFill="1" applyBorder="1" applyAlignment="1">
      <alignment horizontal="center"/>
    </xf>
    <xf numFmtId="0" fontId="11" fillId="10" borderId="0" xfId="0" applyFont="1" applyFill="1" applyAlignment="1">
      <alignment horizontal="center"/>
    </xf>
    <xf numFmtId="2" fontId="9" fillId="0" borderId="19" xfId="0" applyNumberFormat="1" applyFont="1" applyBorder="1" applyAlignment="1">
      <alignment horizontal="center"/>
    </xf>
    <xf numFmtId="2" fontId="9" fillId="10" borderId="21" xfId="0" applyNumberFormat="1" applyFont="1" applyFill="1" applyBorder="1" applyAlignment="1">
      <alignment horizontal="center"/>
    </xf>
    <xf numFmtId="2" fontId="9" fillId="10" borderId="19" xfId="0" applyNumberFormat="1" applyFont="1" applyFill="1" applyBorder="1" applyAlignment="1">
      <alignment horizontal="center"/>
    </xf>
    <xf numFmtId="2" fontId="9" fillId="0" borderId="21" xfId="0" applyNumberFormat="1" applyFont="1" applyBorder="1" applyAlignment="1">
      <alignment horizontal="center"/>
    </xf>
    <xf numFmtId="2" fontId="9" fillId="0" borderId="19" xfId="0" applyNumberFormat="1" applyFont="1" applyBorder="1" applyAlignment="1">
      <alignment horizontal="center"/>
    </xf>
    <xf numFmtId="2" fontId="9" fillId="10" borderId="21" xfId="0" applyNumberFormat="1" applyFont="1" applyFill="1" applyBorder="1" applyAlignment="1">
      <alignment horizontal="center"/>
    </xf>
    <xf numFmtId="2" fontId="9" fillId="10" borderId="19" xfId="0" applyNumberFormat="1" applyFont="1" applyFill="1" applyBorder="1" applyAlignment="1">
      <alignment horizontal="center"/>
    </xf>
    <xf numFmtId="2" fontId="9" fillId="11" borderId="21" xfId="0" applyNumberFormat="1" applyFont="1" applyFill="1" applyBorder="1" applyAlignment="1">
      <alignment horizontal="center"/>
    </xf>
    <xf numFmtId="2" fontId="9" fillId="11" borderId="19" xfId="0" applyNumberFormat="1" applyFont="1" applyFill="1" applyBorder="1" applyAlignment="1">
      <alignment horizontal="center"/>
    </xf>
    <xf numFmtId="2" fontId="9" fillId="0" borderId="21" xfId="0" applyNumberFormat="1" applyFont="1" applyFill="1" applyBorder="1" applyAlignment="1">
      <alignment horizontal="center"/>
    </xf>
    <xf numFmtId="2" fontId="9" fillId="0" borderId="19" xfId="0" applyNumberFormat="1" applyFont="1" applyFill="1" applyBorder="1" applyAlignment="1">
      <alignment horizontal="center"/>
    </xf>
  </cellXfs>
  <cellStyles count="3">
    <cellStyle name="Hyperlink" xfId="1" builtinId="8"/>
    <cellStyle name="Normal" xfId="0" builtinId="0"/>
    <cellStyle name="Normal_list" xfId="2"/>
  </cellStyles>
  <dxfs count="3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0000FF"/>
      <color rgb="FF00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J32"/>
  <sheetViews>
    <sheetView rightToLeft="1" workbookViewId="0">
      <selection activeCell="D36" sqref="D36"/>
    </sheetView>
  </sheetViews>
  <sheetFormatPr defaultRowHeight="14.25" x14ac:dyDescent="0.2"/>
  <cols>
    <col min="1" max="1" width="9.140625" style="2"/>
    <col min="2" max="2" width="9.85546875" style="3" customWidth="1"/>
    <col min="3" max="3" width="6.85546875" style="4" bestFit="1" customWidth="1"/>
    <col min="4" max="4" width="25.5703125" style="5" bestFit="1" customWidth="1"/>
    <col min="5" max="6" width="9.140625" style="6"/>
    <col min="7" max="7" width="10.42578125" style="6" bestFit="1" customWidth="1"/>
    <col min="8" max="8" width="17.7109375" style="6" bestFit="1" customWidth="1"/>
    <col min="9" max="9" width="15.28515625" style="6" bestFit="1" customWidth="1"/>
    <col min="10" max="10" width="23" style="1" bestFit="1" customWidth="1"/>
    <col min="11" max="16384" width="9.140625" style="6"/>
  </cols>
  <sheetData>
    <row r="3" spans="3:10" x14ac:dyDescent="0.2">
      <c r="C3" s="2" t="s">
        <v>10</v>
      </c>
      <c r="D3" s="3" t="s">
        <v>19</v>
      </c>
      <c r="E3" s="6">
        <v>1</v>
      </c>
      <c r="G3" s="14" t="s">
        <v>6</v>
      </c>
      <c r="H3" s="12" t="s">
        <v>36</v>
      </c>
      <c r="I3" s="15" t="s">
        <v>34</v>
      </c>
      <c r="J3" s="8"/>
    </row>
    <row r="4" spans="3:10" x14ac:dyDescent="0.2">
      <c r="C4" s="2" t="s">
        <v>6</v>
      </c>
      <c r="D4" s="3" t="s">
        <v>17</v>
      </c>
      <c r="E4" s="6">
        <v>1</v>
      </c>
      <c r="G4" s="14" t="s">
        <v>10</v>
      </c>
      <c r="H4" s="16" t="s">
        <v>37</v>
      </c>
      <c r="I4" s="15" t="s">
        <v>19</v>
      </c>
      <c r="J4" s="8"/>
    </row>
    <row r="5" spans="3:10" x14ac:dyDescent="0.2">
      <c r="C5" s="2" t="s">
        <v>7</v>
      </c>
      <c r="D5" s="3" t="s">
        <v>18</v>
      </c>
      <c r="E5" s="6">
        <v>1</v>
      </c>
      <c r="G5" s="14" t="s">
        <v>7</v>
      </c>
      <c r="H5" s="16" t="s">
        <v>38</v>
      </c>
      <c r="I5" s="17" t="s">
        <v>33</v>
      </c>
      <c r="J5" s="8"/>
    </row>
    <row r="6" spans="3:10" x14ac:dyDescent="0.2">
      <c r="C6" s="2" t="s">
        <v>8</v>
      </c>
      <c r="D6" s="3" t="s">
        <v>20</v>
      </c>
      <c r="E6" s="6">
        <v>1</v>
      </c>
      <c r="G6" s="11" t="s">
        <v>21</v>
      </c>
      <c r="H6" s="15" t="s">
        <v>35</v>
      </c>
      <c r="I6" s="16"/>
      <c r="J6" s="8"/>
    </row>
    <row r="7" spans="3:10" x14ac:dyDescent="0.2">
      <c r="C7" s="2" t="s">
        <v>11</v>
      </c>
      <c r="D7" s="3" t="s">
        <v>16</v>
      </c>
      <c r="E7" s="6">
        <v>3</v>
      </c>
      <c r="G7" s="11" t="s">
        <v>11</v>
      </c>
      <c r="H7" s="15" t="s">
        <v>16</v>
      </c>
      <c r="I7" s="16"/>
      <c r="J7" s="8"/>
    </row>
    <row r="8" spans="3:10" x14ac:dyDescent="0.2">
      <c r="C8" s="2" t="s">
        <v>60</v>
      </c>
      <c r="D8" s="3" t="s">
        <v>61</v>
      </c>
      <c r="E8" s="6">
        <v>5</v>
      </c>
      <c r="G8" s="11" t="s">
        <v>2</v>
      </c>
      <c r="H8" s="15" t="s">
        <v>9</v>
      </c>
      <c r="I8" s="16"/>
      <c r="J8" s="8"/>
    </row>
    <row r="9" spans="3:10" x14ac:dyDescent="0.2">
      <c r="C9" s="2"/>
      <c r="D9" s="3"/>
      <c r="E9" s="6">
        <v>6</v>
      </c>
      <c r="G9" s="11" t="s">
        <v>24</v>
      </c>
      <c r="H9" s="15" t="s">
        <v>25</v>
      </c>
      <c r="I9" s="18"/>
      <c r="J9" s="8"/>
    </row>
    <row r="10" spans="3:10" x14ac:dyDescent="0.2">
      <c r="C10" s="2"/>
      <c r="D10" s="3"/>
      <c r="E10" s="6">
        <v>7</v>
      </c>
      <c r="G10" s="13" t="s">
        <v>23</v>
      </c>
      <c r="H10" s="13"/>
      <c r="I10" s="18"/>
      <c r="J10" s="8"/>
    </row>
    <row r="11" spans="3:10" x14ac:dyDescent="0.2">
      <c r="C11" s="2" t="s">
        <v>12</v>
      </c>
      <c r="D11" s="3" t="s">
        <v>13</v>
      </c>
      <c r="E11" s="6">
        <v>8</v>
      </c>
      <c r="G11" s="13" t="s">
        <v>50</v>
      </c>
      <c r="H11" s="13"/>
      <c r="I11" s="12"/>
      <c r="J11" s="8"/>
    </row>
    <row r="12" spans="3:10" x14ac:dyDescent="0.2">
      <c r="C12" s="2" t="s">
        <v>2</v>
      </c>
      <c r="D12" s="3" t="s">
        <v>9</v>
      </c>
      <c r="E12" s="6">
        <v>9</v>
      </c>
      <c r="G12" s="11" t="s">
        <v>12</v>
      </c>
      <c r="H12" s="15" t="s">
        <v>13</v>
      </c>
      <c r="I12" s="18"/>
      <c r="J12" s="8"/>
    </row>
    <row r="13" spans="3:10" x14ac:dyDescent="0.2">
      <c r="C13" s="2"/>
      <c r="D13" s="3"/>
      <c r="E13" s="6">
        <v>9</v>
      </c>
      <c r="G13" s="6" t="s">
        <v>52</v>
      </c>
      <c r="H13" s="19"/>
      <c r="I13" s="18"/>
      <c r="J13" s="7"/>
    </row>
    <row r="14" spans="3:10" x14ac:dyDescent="0.2">
      <c r="C14" s="2"/>
      <c r="D14" s="3"/>
      <c r="E14" s="6">
        <v>9</v>
      </c>
      <c r="G14" s="6" t="s">
        <v>54</v>
      </c>
      <c r="H14" s="19"/>
      <c r="J14" s="9"/>
    </row>
    <row r="15" spans="3:10" x14ac:dyDescent="0.2">
      <c r="C15" s="4" t="s">
        <v>21</v>
      </c>
      <c r="D15" s="3" t="s">
        <v>22</v>
      </c>
      <c r="G15" s="2"/>
      <c r="I15" s="19"/>
      <c r="J15" s="9"/>
    </row>
    <row r="16" spans="3:10" x14ac:dyDescent="0.2">
      <c r="G16" s="2"/>
      <c r="H16" s="19"/>
      <c r="J16" s="9"/>
    </row>
    <row r="17" spans="2:10" x14ac:dyDescent="0.2">
      <c r="F17" s="7"/>
      <c r="G17" s="2" t="s">
        <v>10</v>
      </c>
      <c r="H17" s="3" t="s">
        <v>19</v>
      </c>
      <c r="I17" s="6">
        <v>1</v>
      </c>
      <c r="J17" s="9"/>
    </row>
    <row r="18" spans="2:10" x14ac:dyDescent="0.2">
      <c r="F18" s="7"/>
      <c r="G18" s="2" t="s">
        <v>6</v>
      </c>
      <c r="H18" s="3" t="s">
        <v>17</v>
      </c>
      <c r="I18" s="6">
        <v>1</v>
      </c>
      <c r="J18" s="8"/>
    </row>
    <row r="19" spans="2:10" x14ac:dyDescent="0.2">
      <c r="F19" s="7"/>
      <c r="G19" s="2" t="s">
        <v>7</v>
      </c>
      <c r="H19" s="3" t="s">
        <v>18</v>
      </c>
      <c r="I19" s="6">
        <v>1</v>
      </c>
      <c r="J19" s="3"/>
    </row>
    <row r="20" spans="2:10" x14ac:dyDescent="0.2">
      <c r="G20" s="2" t="s">
        <v>8</v>
      </c>
      <c r="H20" s="3" t="s">
        <v>20</v>
      </c>
      <c r="I20" s="6">
        <v>1</v>
      </c>
      <c r="J20" s="3"/>
    </row>
    <row r="21" spans="2:10" x14ac:dyDescent="0.2">
      <c r="G21" s="2" t="s">
        <v>11</v>
      </c>
      <c r="H21" s="3" t="s">
        <v>16</v>
      </c>
      <c r="I21" s="6">
        <v>3</v>
      </c>
      <c r="J21" s="3"/>
    </row>
    <row r="22" spans="2:10" x14ac:dyDescent="0.2">
      <c r="G22" s="2" t="s">
        <v>60</v>
      </c>
      <c r="H22" s="3" t="s">
        <v>61</v>
      </c>
      <c r="I22" s="6">
        <v>5</v>
      </c>
      <c r="J22" s="10"/>
    </row>
    <row r="23" spans="2:10" x14ac:dyDescent="0.2">
      <c r="G23" s="2" t="s">
        <v>59</v>
      </c>
      <c r="H23" s="3"/>
      <c r="I23" s="6">
        <v>6</v>
      </c>
      <c r="J23" s="10"/>
    </row>
    <row r="24" spans="2:10" x14ac:dyDescent="0.2">
      <c r="G24" s="2"/>
      <c r="H24" s="3"/>
      <c r="I24" s="6">
        <v>7</v>
      </c>
    </row>
    <row r="25" spans="2:10" x14ac:dyDescent="0.2">
      <c r="B25" s="7"/>
      <c r="G25" s="2" t="s">
        <v>12</v>
      </c>
      <c r="H25" s="3" t="s">
        <v>13</v>
      </c>
      <c r="I25" s="6">
        <v>8</v>
      </c>
    </row>
    <row r="26" spans="2:10" x14ac:dyDescent="0.2">
      <c r="G26" s="2" t="s">
        <v>2</v>
      </c>
      <c r="H26" s="3" t="s">
        <v>9</v>
      </c>
      <c r="I26" s="6">
        <v>9</v>
      </c>
    </row>
    <row r="27" spans="2:10" x14ac:dyDescent="0.2">
      <c r="G27" s="2"/>
      <c r="H27" s="3"/>
      <c r="I27" s="6">
        <v>9</v>
      </c>
    </row>
    <row r="28" spans="2:10" x14ac:dyDescent="0.2">
      <c r="G28" s="2"/>
      <c r="H28" s="3"/>
      <c r="I28" s="6">
        <v>9</v>
      </c>
      <c r="J28" s="9"/>
    </row>
    <row r="29" spans="2:10" x14ac:dyDescent="0.2">
      <c r="G29" s="4" t="s">
        <v>21</v>
      </c>
      <c r="H29" s="3" t="s">
        <v>22</v>
      </c>
      <c r="J29" s="9"/>
    </row>
    <row r="30" spans="2:10" x14ac:dyDescent="0.2">
      <c r="G30" s="4"/>
      <c r="H30" s="5"/>
      <c r="J30" s="9"/>
    </row>
    <row r="31" spans="2:10" x14ac:dyDescent="0.2">
      <c r="I31" s="2"/>
      <c r="J31" s="8"/>
    </row>
    <row r="32" spans="2:10" x14ac:dyDescent="0.2">
      <c r="I32" s="2"/>
      <c r="J32" s="8"/>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JA1474"/>
  <sheetViews>
    <sheetView rightToLeft="1" zoomScaleNormal="100" workbookViewId="0">
      <pane xSplit="4" ySplit="14" topLeftCell="E15" activePane="bottomRight" state="frozen"/>
      <selection pane="topRight" activeCell="E1" sqref="E1"/>
      <selection pane="bottomLeft" activeCell="A15" sqref="A15"/>
      <selection pane="bottomRight" activeCell="A6" sqref="A6"/>
    </sheetView>
  </sheetViews>
  <sheetFormatPr defaultColWidth="16" defaultRowHeight="12.75" x14ac:dyDescent="0.2"/>
  <cols>
    <col min="1" max="1" width="25.28515625" style="136" bestFit="1" customWidth="1"/>
    <col min="2" max="2" width="16.28515625" style="37" bestFit="1" customWidth="1"/>
    <col min="3" max="3" width="25" style="136" hidden="1" customWidth="1"/>
    <col min="4" max="4" width="8.85546875" style="37" bestFit="1" customWidth="1"/>
    <col min="5" max="5" width="1" style="51" customWidth="1"/>
    <col min="6" max="6" width="12.28515625" style="50" bestFit="1" customWidth="1"/>
    <col min="7" max="7" width="11.28515625" style="50" bestFit="1" customWidth="1"/>
    <col min="8" max="8" width="12.5703125" style="50" bestFit="1" customWidth="1"/>
    <col min="9" max="9" width="13.42578125" style="50" bestFit="1" customWidth="1"/>
    <col min="10" max="10" width="1" style="51" customWidth="1"/>
    <col min="11" max="11" width="8" style="50" bestFit="1" customWidth="1"/>
    <col min="12" max="12" width="10.28515625" style="50" bestFit="1" customWidth="1"/>
    <col min="13" max="13" width="11.28515625" style="50" bestFit="1" customWidth="1"/>
    <col min="14" max="14" width="15.7109375" style="50" bestFit="1" customWidth="1"/>
    <col min="15" max="15" width="1" style="51" customWidth="1"/>
    <col min="16" max="16" width="8" style="50" bestFit="1" customWidth="1"/>
    <col min="17" max="17" width="10.28515625" style="50" bestFit="1" customWidth="1"/>
    <col min="18" max="18" width="11.28515625" style="50" bestFit="1" customWidth="1"/>
    <col min="19" max="19" width="15.7109375" style="50" bestFit="1" customWidth="1"/>
    <col min="20" max="20" width="1" style="51" customWidth="1"/>
    <col min="21" max="21" width="15.7109375" style="140" bestFit="1" customWidth="1"/>
    <col min="22" max="22" width="10.28515625" style="140" bestFit="1" customWidth="1"/>
    <col min="23" max="23" width="11.28515625" style="140" bestFit="1" customWidth="1"/>
    <col min="24" max="24" width="15.7109375" style="140" bestFit="1" customWidth="1"/>
    <col min="25" max="25" width="1" style="51" customWidth="1"/>
    <col min="26" max="26" width="8" style="50" bestFit="1" customWidth="1"/>
    <col min="27" max="27" width="10.28515625" style="50" bestFit="1" customWidth="1"/>
    <col min="28" max="28" width="11.28515625" style="50" bestFit="1" customWidth="1"/>
    <col min="29" max="29" width="19.7109375" style="50" bestFit="1" customWidth="1"/>
    <col min="30" max="30" width="1" style="51" customWidth="1"/>
    <col min="31" max="31" width="16.85546875" style="50" bestFit="1" customWidth="1"/>
    <col min="32" max="32" width="10.28515625" style="50" bestFit="1" customWidth="1"/>
    <col min="33" max="33" width="11.28515625" style="50" bestFit="1" customWidth="1"/>
    <col min="34" max="34" width="16.85546875" style="50" bestFit="1" customWidth="1"/>
    <col min="35" max="35" width="1" style="51" customWidth="1"/>
    <col min="36" max="36" width="11" style="50" bestFit="1" customWidth="1"/>
    <col min="37" max="37" width="10.28515625" style="50" bestFit="1" customWidth="1"/>
    <col min="38" max="38" width="11.28515625" style="50" bestFit="1" customWidth="1"/>
    <col min="39" max="39" width="13.42578125" style="50" bestFit="1" customWidth="1"/>
    <col min="40" max="40" width="1" style="51" customWidth="1"/>
    <col min="41" max="41" width="8" style="50" bestFit="1" customWidth="1"/>
    <col min="42" max="42" width="10.28515625" style="50" bestFit="1" customWidth="1"/>
    <col min="43" max="43" width="11.28515625" style="50" bestFit="1" customWidth="1"/>
    <col min="44" max="44" width="13.42578125" style="50" bestFit="1" customWidth="1"/>
    <col min="45" max="45" width="1" style="51" customWidth="1"/>
    <col min="46" max="46" width="15" style="50" bestFit="1" customWidth="1"/>
    <col min="47" max="47" width="10.28515625" style="50" bestFit="1" customWidth="1"/>
    <col min="48" max="48" width="11.28515625" style="50" bestFit="1" customWidth="1"/>
    <col min="49" max="49" width="15" style="50" bestFit="1" customWidth="1"/>
    <col min="50" max="50" width="1" style="51" customWidth="1"/>
    <col min="51" max="51" width="8" style="50" bestFit="1" customWidth="1"/>
    <col min="52" max="52" width="10.28515625" style="50" bestFit="1" customWidth="1"/>
    <col min="53" max="53" width="11.28515625" style="50" bestFit="1" customWidth="1"/>
    <col min="54" max="54" width="18.5703125" style="50" bestFit="1" customWidth="1"/>
    <col min="55" max="55" width="1" style="51" customWidth="1"/>
    <col min="56" max="56" width="10" style="50" bestFit="1" customWidth="1"/>
    <col min="57" max="57" width="10.28515625" style="50" bestFit="1" customWidth="1"/>
    <col min="58" max="58" width="11.28515625" style="50" bestFit="1" customWidth="1"/>
    <col min="59" max="59" width="13.85546875" style="50" bestFit="1" customWidth="1"/>
    <col min="60" max="60" width="1" style="51" customWidth="1"/>
    <col min="61" max="61" width="13.5703125" style="50" bestFit="1" customWidth="1"/>
    <col min="62" max="62" width="6.42578125" style="50" bestFit="1" customWidth="1"/>
    <col min="63" max="63" width="6" style="50" bestFit="1" customWidth="1"/>
    <col min="64" max="64" width="13.5703125" style="50" bestFit="1" customWidth="1"/>
    <col min="65" max="65" width="1" style="51" customWidth="1"/>
    <col min="66" max="66" width="9.5703125" style="50" bestFit="1" customWidth="1"/>
    <col min="67" max="67" width="8.42578125" style="50" bestFit="1" customWidth="1"/>
    <col min="68" max="68" width="6" style="50" bestFit="1" customWidth="1"/>
    <col min="69" max="69" width="9.85546875" style="50" bestFit="1" customWidth="1"/>
    <col min="70" max="70" width="1" style="51" customWidth="1"/>
    <col min="71" max="71" width="10.85546875" style="50" bestFit="1" customWidth="1"/>
    <col min="72" max="72" width="7.42578125" style="50" bestFit="1" customWidth="1"/>
    <col min="73" max="73" width="12.5703125" style="50" bestFit="1" customWidth="1"/>
    <col min="74" max="74" width="17" style="50" bestFit="1" customWidth="1"/>
    <col min="75" max="75" width="1" style="51" customWidth="1"/>
    <col min="76" max="76" width="10.140625" style="50" bestFit="1" customWidth="1"/>
    <col min="77" max="77" width="14" style="50" bestFit="1" customWidth="1"/>
    <col min="78" max="78" width="12.5703125" style="50" bestFit="1" customWidth="1"/>
    <col min="79" max="79" width="13.42578125" style="50" bestFit="1" customWidth="1"/>
    <col min="80" max="80" width="1" style="53" hidden="1" customWidth="1"/>
    <col min="81" max="81" width="5.85546875" style="50" hidden="1" customWidth="1"/>
    <col min="82" max="82" width="7" style="50" hidden="1" customWidth="1"/>
    <col min="83" max="83" width="4.85546875" style="50" hidden="1" customWidth="1"/>
    <col min="84" max="84" width="7.140625" style="50" hidden="1" customWidth="1"/>
    <col min="85" max="85" width="1" style="53" hidden="1" customWidth="1"/>
    <col min="86" max="86" width="5.85546875" style="50" hidden="1" customWidth="1"/>
    <col min="87" max="87" width="7" style="50" hidden="1" customWidth="1"/>
    <col min="88" max="88" width="4.85546875" style="50" hidden="1" customWidth="1"/>
    <col min="89" max="89" width="7.140625" style="50" hidden="1" customWidth="1"/>
    <col min="90" max="90" width="1" style="51" customWidth="1"/>
    <col min="91" max="91" width="10.140625" style="50" bestFit="1" customWidth="1"/>
    <col min="92" max="92" width="7" style="50" customWidth="1"/>
    <col min="93" max="93" width="6" style="50" bestFit="1" customWidth="1"/>
    <col min="94" max="94" width="17.85546875" style="50" bestFit="1" customWidth="1"/>
    <col min="95" max="95" width="1" style="51" customWidth="1"/>
    <col min="96" max="96" width="11.85546875" style="50" bestFit="1" customWidth="1"/>
    <col min="97" max="97" width="8.42578125" style="50" bestFit="1" customWidth="1"/>
    <col min="98" max="98" width="7" style="50" bestFit="1" customWidth="1"/>
    <col min="99" max="99" width="11.85546875" style="50" bestFit="1" customWidth="1"/>
    <col min="100" max="100" width="1" style="51" customWidth="1"/>
    <col min="101" max="101" width="14.42578125" style="50" bestFit="1" customWidth="1"/>
    <col min="102" max="102" width="8" style="50" bestFit="1" customWidth="1"/>
    <col min="103" max="103" width="6" style="50" bestFit="1" customWidth="1"/>
    <col min="104" max="104" width="14.42578125" style="50" bestFit="1" customWidth="1"/>
    <col min="105" max="105" width="1" style="51" customWidth="1"/>
    <col min="106" max="106" width="17.85546875" style="50" bestFit="1" customWidth="1"/>
    <col min="107" max="107" width="6.42578125" style="50" bestFit="1" customWidth="1"/>
    <col min="108" max="108" width="5.7109375" style="50" customWidth="1"/>
    <col min="109" max="109" width="17.85546875" style="50" bestFit="1" customWidth="1"/>
    <col min="110" max="110" width="1" style="51" customWidth="1"/>
    <col min="111" max="111" width="11.28515625" style="50" hidden="1" customWidth="1"/>
    <col min="112" max="112" width="7.7109375" style="50" hidden="1" customWidth="1"/>
    <col min="113" max="113" width="5.7109375" style="50" hidden="1" customWidth="1"/>
    <col min="114" max="114" width="11.28515625" style="50" hidden="1" customWidth="1"/>
    <col min="115" max="115" width="17.85546875" style="50" bestFit="1" customWidth="1"/>
    <col min="116" max="116" width="6.42578125" style="50" bestFit="1" customWidth="1"/>
    <col min="117" max="117" width="7" style="50" bestFit="1" customWidth="1"/>
    <col min="118" max="118" width="17.85546875" style="50" bestFit="1" customWidth="1"/>
    <col min="119" max="119" width="1" style="51" customWidth="1"/>
    <col min="120" max="120" width="17.85546875" style="50" bestFit="1" customWidth="1"/>
    <col min="121" max="121" width="8.42578125" style="50" bestFit="1" customWidth="1"/>
    <col min="122" max="122" width="5.7109375" style="50" customWidth="1"/>
    <col min="123" max="123" width="17.85546875" style="50" bestFit="1" customWidth="1"/>
    <col min="124" max="124" width="1" style="51" customWidth="1"/>
    <col min="125" max="125" width="11" style="50" hidden="1" customWidth="1"/>
    <col min="126" max="126" width="7.7109375" style="50" hidden="1" customWidth="1"/>
    <col min="127" max="127" width="5.7109375" style="50" hidden="1" customWidth="1"/>
    <col min="128" max="128" width="11" style="50" hidden="1" customWidth="1"/>
    <col min="129" max="129" width="1" style="51" customWidth="1"/>
    <col min="130" max="130" width="17.85546875" style="50" bestFit="1" customWidth="1"/>
    <col min="131" max="131" width="8.42578125" style="50" bestFit="1" customWidth="1"/>
    <col min="132" max="132" width="8" style="50" bestFit="1" customWidth="1"/>
    <col min="133" max="133" width="17.85546875" style="50" bestFit="1" customWidth="1"/>
    <col min="134" max="134" width="1" style="51" customWidth="1"/>
    <col min="135" max="135" width="17.85546875" style="50" bestFit="1" customWidth="1"/>
    <col min="136" max="136" width="11.28515625" style="50" bestFit="1" customWidth="1"/>
    <col min="137" max="137" width="12.140625" style="50" bestFit="1" customWidth="1"/>
    <col min="138" max="138" width="21.42578125" style="50" bestFit="1" customWidth="1"/>
    <col min="139" max="139" width="1" style="51" customWidth="1"/>
    <col min="140" max="140" width="17.85546875" style="50" bestFit="1" customWidth="1"/>
    <col min="141" max="141" width="11.28515625" style="50" bestFit="1" customWidth="1"/>
    <col min="142" max="142" width="12.5703125" style="50" bestFit="1" customWidth="1"/>
    <col min="143" max="143" width="17.85546875" style="50" bestFit="1" customWidth="1"/>
    <col min="144" max="144" width="1" style="51" customWidth="1"/>
    <col min="145" max="145" width="17.85546875" style="50" bestFit="1" customWidth="1"/>
    <col min="146" max="146" width="11.28515625" style="50" bestFit="1" customWidth="1"/>
    <col min="147" max="147" width="12.140625" style="50" bestFit="1" customWidth="1"/>
    <col min="148" max="148" width="17.85546875" style="50" bestFit="1" customWidth="1"/>
    <col min="149" max="149" width="1" style="51" customWidth="1"/>
    <col min="150" max="150" width="14.42578125" style="50" bestFit="1" customWidth="1"/>
    <col min="151" max="151" width="10" style="50" bestFit="1" customWidth="1"/>
    <col min="152" max="152" width="11.28515625" style="50" bestFit="1" customWidth="1"/>
    <col min="153" max="153" width="14.42578125" style="50" bestFit="1" customWidth="1"/>
    <col min="154" max="154" width="1" style="51" customWidth="1"/>
    <col min="155" max="155" width="10.85546875" style="50" bestFit="1" customWidth="1"/>
    <col min="156" max="156" width="8.42578125" style="50" bestFit="1" customWidth="1"/>
    <col min="157" max="157" width="11.28515625" style="50" bestFit="1" customWidth="1"/>
    <col min="158" max="158" width="13.42578125" style="50" bestFit="1" customWidth="1"/>
    <col min="159" max="159" width="1" style="51" customWidth="1"/>
    <col min="160" max="160" width="13.140625" style="50" bestFit="1" customWidth="1"/>
    <col min="161" max="161" width="8.42578125" style="50" bestFit="1" customWidth="1"/>
    <col min="162" max="162" width="11.28515625" style="50" bestFit="1" customWidth="1"/>
    <col min="163" max="163" width="13.140625" style="50" bestFit="1" customWidth="1"/>
    <col min="164" max="164" width="1" style="51" customWidth="1"/>
    <col min="165" max="165" width="15.5703125" style="50" bestFit="1" customWidth="1"/>
    <col min="166" max="166" width="8.42578125" style="50" bestFit="1" customWidth="1"/>
    <col min="167" max="167" width="11.28515625" style="50" bestFit="1" customWidth="1"/>
    <col min="168" max="168" width="15.5703125" style="50" bestFit="1" customWidth="1"/>
    <col min="169" max="169" width="1" style="51" customWidth="1"/>
    <col min="170" max="170" width="12.85546875" style="50" bestFit="1" customWidth="1"/>
    <col min="171" max="171" width="8.42578125" style="50" bestFit="1" customWidth="1"/>
    <col min="172" max="172" width="11.28515625" style="50" bestFit="1" customWidth="1"/>
    <col min="173" max="173" width="13.140625" style="50" bestFit="1" customWidth="1"/>
    <col min="174" max="174" width="1" style="51" customWidth="1"/>
    <col min="175" max="175" width="10.7109375" style="50" bestFit="1" customWidth="1"/>
    <col min="176" max="176" width="8.42578125" style="50" bestFit="1" customWidth="1"/>
    <col min="177" max="177" width="11.28515625" style="50" bestFit="1" customWidth="1"/>
    <col min="178" max="178" width="10.7109375" style="50" bestFit="1" customWidth="1"/>
    <col min="179" max="179" width="1" style="51" customWidth="1"/>
    <col min="180" max="180" width="15.5703125" style="50" bestFit="1" customWidth="1"/>
    <col min="181" max="181" width="8.42578125" style="50" bestFit="1" customWidth="1"/>
    <col min="182" max="182" width="11.28515625" style="50" bestFit="1" customWidth="1"/>
    <col min="183" max="183" width="15.5703125" style="50" bestFit="1" customWidth="1"/>
    <col min="184" max="184" width="1" style="51" customWidth="1"/>
    <col min="185" max="185" width="14.42578125" style="50" bestFit="1" customWidth="1"/>
    <col min="186" max="186" width="10" style="50" bestFit="1" customWidth="1"/>
    <col min="187" max="187" width="11.28515625" style="50" bestFit="1" customWidth="1"/>
    <col min="188" max="188" width="14.42578125" style="50" bestFit="1" customWidth="1"/>
    <col min="189" max="189" width="1" style="51" customWidth="1"/>
    <col min="190" max="190" width="9.7109375" style="50" hidden="1" customWidth="1"/>
    <col min="191" max="191" width="7.7109375" style="50" hidden="1" customWidth="1"/>
    <col min="192" max="192" width="5.7109375" style="50" hidden="1" customWidth="1"/>
    <col min="193" max="193" width="9.7109375" style="50" hidden="1" customWidth="1"/>
    <col min="194" max="194" width="1" style="53" hidden="1" customWidth="1"/>
    <col min="195" max="195" width="13.28515625" style="50" bestFit="1" customWidth="1"/>
    <col min="196" max="196" width="8.42578125" style="50" bestFit="1" customWidth="1"/>
    <col min="197" max="197" width="11.28515625" style="50" bestFit="1" customWidth="1"/>
    <col min="198" max="198" width="13.42578125" style="50" bestFit="1" customWidth="1"/>
    <col min="199" max="199" width="1" style="51" customWidth="1"/>
    <col min="200" max="200" width="12.140625" style="50" hidden="1" customWidth="1"/>
    <col min="201" max="201" width="7.7109375" style="50" hidden="1" customWidth="1"/>
    <col min="202" max="202" width="5.7109375" style="50" hidden="1" customWidth="1"/>
    <col min="203" max="203" width="12.140625" style="50" hidden="1" customWidth="1"/>
    <col min="204" max="204" width="1" style="53" hidden="1" customWidth="1"/>
    <col min="205" max="205" width="6.42578125" style="50" hidden="1" customWidth="1"/>
    <col min="206" max="206" width="6.140625" style="50" hidden="1" customWidth="1"/>
    <col min="207" max="207" width="5.7109375" style="50" hidden="1" customWidth="1"/>
    <col min="208" max="208" width="7.7109375" style="50" hidden="1" customWidth="1"/>
    <col min="209" max="209" width="1" style="53" hidden="1" customWidth="1"/>
    <col min="210" max="210" width="15.5703125" style="50" bestFit="1" customWidth="1"/>
    <col min="211" max="211" width="8.140625" style="50" customWidth="1"/>
    <col min="212" max="212" width="12.140625" style="50" bestFit="1" customWidth="1"/>
    <col min="213" max="213" width="15.5703125" style="50" bestFit="1" customWidth="1"/>
    <col min="214" max="214" width="1" style="51" customWidth="1"/>
    <col min="215" max="215" width="12.7109375" style="50" bestFit="1" customWidth="1"/>
    <col min="216" max="216" width="6.42578125" style="50" bestFit="1" customWidth="1"/>
    <col min="217" max="217" width="6" style="50" bestFit="1" customWidth="1"/>
    <col min="218" max="218" width="12.7109375" style="50" bestFit="1" customWidth="1"/>
    <col min="219" max="219" width="1" style="51" customWidth="1"/>
    <col min="220" max="220" width="7.42578125" style="50" bestFit="1" customWidth="1"/>
    <col min="221" max="222" width="10.28515625" style="50" bestFit="1" customWidth="1"/>
    <col min="223" max="223" width="13.42578125" style="50" bestFit="1" customWidth="1"/>
    <col min="224" max="224" width="1.42578125" style="51" customWidth="1"/>
    <col min="225" max="225" width="7.42578125" style="50" bestFit="1" customWidth="1"/>
    <col min="226" max="227" width="10.28515625" style="50" bestFit="1" customWidth="1"/>
    <col min="228" max="228" width="13.42578125" style="50" bestFit="1" customWidth="1"/>
    <col min="229" max="229" width="1.140625" style="51" customWidth="1"/>
    <col min="230" max="230" width="7.42578125" style="50" bestFit="1" customWidth="1"/>
    <col min="231" max="232" width="10.28515625" style="50" bestFit="1" customWidth="1"/>
    <col min="233" max="233" width="13.42578125" style="50" bestFit="1" customWidth="1"/>
    <col min="234" max="234" width="1.42578125" style="51" customWidth="1"/>
    <col min="235" max="235" width="7.28515625" style="50" bestFit="1" customWidth="1"/>
    <col min="236" max="236" width="12.5703125" style="50" bestFit="1" customWidth="1"/>
    <col min="237" max="237" width="12.7109375" style="50" bestFit="1" customWidth="1"/>
    <col min="238" max="238" width="13.42578125" style="50" bestFit="1" customWidth="1"/>
    <col min="239" max="239" width="1.28515625" style="51" customWidth="1"/>
    <col min="240" max="240" width="15.28515625" style="50" bestFit="1" customWidth="1"/>
    <col min="241" max="242" width="13.5703125" style="50" bestFit="1" customWidth="1"/>
    <col min="243" max="243" width="15.28515625" style="50" bestFit="1" customWidth="1"/>
    <col min="244" max="244" width="1.5703125" style="51" customWidth="1"/>
    <col min="245" max="245" width="17" style="50" bestFit="1" customWidth="1"/>
    <col min="246" max="247" width="13.5703125" style="50" bestFit="1" customWidth="1"/>
    <col min="248" max="248" width="17" style="50" bestFit="1" customWidth="1"/>
    <col min="249" max="249" width="1.5703125" style="51" customWidth="1"/>
    <col min="250" max="250" width="11.5703125" style="50" bestFit="1" customWidth="1"/>
    <col min="251" max="252" width="13.5703125" style="50" bestFit="1" customWidth="1"/>
    <col min="253" max="253" width="14" style="50" bestFit="1" customWidth="1"/>
    <col min="254" max="254" width="0.85546875" style="54" customWidth="1"/>
    <col min="255" max="257" width="16.28515625" style="50" bestFit="1" customWidth="1"/>
    <col min="258" max="16384" width="16" style="50"/>
  </cols>
  <sheetData>
    <row r="1" spans="1:261" ht="15" customHeight="1" thickBot="1" x14ac:dyDescent="0.25">
      <c r="A1" s="37" t="s">
        <v>31</v>
      </c>
      <c r="C1" s="37" t="s">
        <v>31</v>
      </c>
      <c r="D1" s="38">
        <v>30</v>
      </c>
      <c r="E1" s="39"/>
      <c r="F1" s="40"/>
      <c r="G1" s="41">
        <f>H1/8</f>
        <v>20.833333333333332</v>
      </c>
      <c r="H1" s="42">
        <f>I1/D1</f>
        <v>166.66666666666666</v>
      </c>
      <c r="I1" s="42">
        <v>5000</v>
      </c>
      <c r="J1" s="39"/>
      <c r="K1" s="43"/>
      <c r="L1" s="41">
        <f>M1/9</f>
        <v>6.2962962962962958</v>
      </c>
      <c r="M1" s="42">
        <f>N1/$D$1</f>
        <v>56.666666666666664</v>
      </c>
      <c r="N1" s="42">
        <v>1700</v>
      </c>
      <c r="O1" s="39"/>
      <c r="P1" s="43"/>
      <c r="Q1" s="41">
        <f>R1/9</f>
        <v>5.9259259259259265</v>
      </c>
      <c r="R1" s="42">
        <f>S1/$D$1</f>
        <v>53.333333333333336</v>
      </c>
      <c r="S1" s="42">
        <v>1600</v>
      </c>
      <c r="T1" s="39"/>
      <c r="U1" s="43"/>
      <c r="V1" s="41">
        <f>W1/9</f>
        <v>3.8888888888888888</v>
      </c>
      <c r="W1" s="42">
        <f>X1/$D$1</f>
        <v>35</v>
      </c>
      <c r="X1" s="42">
        <v>1050</v>
      </c>
      <c r="Y1" s="39"/>
      <c r="Z1" s="43"/>
      <c r="AA1" s="41">
        <f>AB1/9</f>
        <v>4.8148148148148149</v>
      </c>
      <c r="AB1" s="42">
        <f>AC1/$D$1</f>
        <v>43.333333333333336</v>
      </c>
      <c r="AC1" s="42">
        <v>1300</v>
      </c>
      <c r="AD1" s="39"/>
      <c r="AE1" s="43"/>
      <c r="AF1" s="41">
        <f>AG1/9</f>
        <v>0</v>
      </c>
      <c r="AG1" s="42">
        <f>AH1/$D$1</f>
        <v>0</v>
      </c>
      <c r="AH1" s="42">
        <v>0</v>
      </c>
      <c r="AI1" s="39"/>
      <c r="AJ1" s="41"/>
      <c r="AK1" s="41">
        <f>AL1/9</f>
        <v>5.0179211469534053</v>
      </c>
      <c r="AL1" s="42">
        <f>AM1/31</f>
        <v>45.161290322580648</v>
      </c>
      <c r="AM1" s="42">
        <v>1400</v>
      </c>
      <c r="AN1" s="39"/>
      <c r="AO1" s="41"/>
      <c r="AP1" s="41">
        <f>AQ1/9</f>
        <v>5.1971326164874547</v>
      </c>
      <c r="AQ1" s="42">
        <f>AR1/31</f>
        <v>46.774193548387096</v>
      </c>
      <c r="AR1" s="42">
        <v>1450</v>
      </c>
      <c r="AS1" s="39"/>
      <c r="AT1" s="43"/>
      <c r="AU1" s="41">
        <f>AV1/9</f>
        <v>4.8148148148148149</v>
      </c>
      <c r="AV1" s="42">
        <f>AW1/D1</f>
        <v>43.333333333333336</v>
      </c>
      <c r="AW1" s="42">
        <v>1300</v>
      </c>
      <c r="AX1" s="39"/>
      <c r="AY1" s="43"/>
      <c r="AZ1" s="41">
        <f>BA1/9</f>
        <v>5.9259259259259265</v>
      </c>
      <c r="BA1" s="42">
        <f>BB1/$D$1</f>
        <v>53.333333333333336</v>
      </c>
      <c r="BB1" s="42">
        <v>1600</v>
      </c>
      <c r="BC1" s="39"/>
      <c r="BD1" s="43"/>
      <c r="BE1" s="41">
        <f>BF1/9</f>
        <v>4.6296296296296298</v>
      </c>
      <c r="BF1" s="42">
        <f>BG1/D1</f>
        <v>41.666666666666664</v>
      </c>
      <c r="BG1" s="44">
        <v>1250</v>
      </c>
      <c r="BH1" s="39"/>
      <c r="BI1" s="43"/>
      <c r="BJ1" s="41">
        <f>BK1/9</f>
        <v>4.6296296296296298</v>
      </c>
      <c r="BK1" s="42">
        <f>BL1/$D$1</f>
        <v>41.666666666666664</v>
      </c>
      <c r="BL1" s="42">
        <v>1250</v>
      </c>
      <c r="BM1" s="39"/>
      <c r="BN1" s="43"/>
      <c r="BO1" s="41">
        <f>BP1/9</f>
        <v>7.4074074074074083</v>
      </c>
      <c r="BP1" s="42">
        <f>BQ1/$D$1</f>
        <v>66.666666666666671</v>
      </c>
      <c r="BQ1" s="42">
        <v>2000</v>
      </c>
      <c r="BR1" s="39"/>
      <c r="BS1" s="43"/>
      <c r="BT1" s="41">
        <f>BU1/9</f>
        <v>11.111111111111111</v>
      </c>
      <c r="BU1" s="42">
        <f>BV1/$D$1</f>
        <v>100</v>
      </c>
      <c r="BV1" s="42">
        <v>3000</v>
      </c>
      <c r="BW1" s="39"/>
      <c r="BX1" s="43"/>
      <c r="BY1" s="41">
        <f>BZ1/9</f>
        <v>12.222222222222221</v>
      </c>
      <c r="BZ1" s="42">
        <f>CA1/$D$1</f>
        <v>110</v>
      </c>
      <c r="CA1" s="42">
        <v>3300</v>
      </c>
      <c r="CB1" s="45"/>
      <c r="CC1" s="43"/>
      <c r="CD1" s="41">
        <f>CE1/9</f>
        <v>0</v>
      </c>
      <c r="CE1" s="42">
        <f>CF1/D1</f>
        <v>0</v>
      </c>
      <c r="CF1" s="42">
        <v>0</v>
      </c>
      <c r="CG1" s="45"/>
      <c r="CH1" s="43"/>
      <c r="CI1" s="41">
        <f>CJ1/9</f>
        <v>0</v>
      </c>
      <c r="CJ1" s="42">
        <f>CK1/D1</f>
        <v>0</v>
      </c>
      <c r="CK1" s="42">
        <v>0</v>
      </c>
      <c r="CL1" s="39"/>
      <c r="CM1" s="43"/>
      <c r="CN1" s="41">
        <f>CO1/9</f>
        <v>4.4444444444444446</v>
      </c>
      <c r="CO1" s="42">
        <f>CP1/D1</f>
        <v>40</v>
      </c>
      <c r="CP1" s="44">
        <v>1200</v>
      </c>
      <c r="CQ1" s="39"/>
      <c r="CR1" s="43"/>
      <c r="CS1" s="41">
        <f>CT1/9</f>
        <v>4.4444444444444446</v>
      </c>
      <c r="CT1" s="42">
        <f>CU1/D1</f>
        <v>40</v>
      </c>
      <c r="CU1" s="42">
        <v>1200</v>
      </c>
      <c r="CV1" s="39"/>
      <c r="CW1" s="43"/>
      <c r="CX1" s="41">
        <f>CY1/9</f>
        <v>5.9259259259259265</v>
      </c>
      <c r="CY1" s="42">
        <f>CZ1/D1</f>
        <v>53.333333333333336</v>
      </c>
      <c r="CZ1" s="42">
        <v>1600</v>
      </c>
      <c r="DA1" s="39"/>
      <c r="DB1" s="43"/>
      <c r="DC1" s="41">
        <f>DD1/9</f>
        <v>5.9259259259259265</v>
      </c>
      <c r="DD1" s="42">
        <f>DE1/D1</f>
        <v>53.333333333333336</v>
      </c>
      <c r="DE1" s="42">
        <v>1600</v>
      </c>
      <c r="DF1" s="39"/>
      <c r="DG1" s="43"/>
      <c r="DH1" s="41">
        <f>DI1/9</f>
        <v>5.5555555555555554</v>
      </c>
      <c r="DI1" s="42">
        <f>DJ1/D1</f>
        <v>50</v>
      </c>
      <c r="DJ1" s="42">
        <v>1500</v>
      </c>
      <c r="DK1" s="43"/>
      <c r="DL1" s="41">
        <f>DM1/9</f>
        <v>12.962962962962964</v>
      </c>
      <c r="DM1" s="42">
        <f>DN1/D1</f>
        <v>116.66666666666667</v>
      </c>
      <c r="DN1" s="42">
        <v>3500</v>
      </c>
      <c r="DO1" s="39"/>
      <c r="DP1" s="43"/>
      <c r="DQ1" s="41">
        <f>DR1/9</f>
        <v>6.666666666666667</v>
      </c>
      <c r="DR1" s="42">
        <f>DS1/D1</f>
        <v>60</v>
      </c>
      <c r="DS1" s="42">
        <v>1800</v>
      </c>
      <c r="DT1" s="39"/>
      <c r="DU1" s="43"/>
      <c r="DV1" s="41">
        <f>DW1/9</f>
        <v>0</v>
      </c>
      <c r="DW1" s="42">
        <f>DX1/D1</f>
        <v>0</v>
      </c>
      <c r="DX1" s="42">
        <v>0</v>
      </c>
      <c r="DY1" s="43"/>
      <c r="DZ1" s="43"/>
      <c r="EA1" s="41">
        <f>EB1/9</f>
        <v>8.518518518518519</v>
      </c>
      <c r="EB1" s="42">
        <f>EC1/D1</f>
        <v>76.666666666666671</v>
      </c>
      <c r="EC1" s="42">
        <v>2300</v>
      </c>
      <c r="ED1" s="43"/>
      <c r="EE1" s="43"/>
      <c r="EF1" s="41">
        <f>EG1/9</f>
        <v>12.962962962962964</v>
      </c>
      <c r="EG1" s="42">
        <f>EH1/D1</f>
        <v>116.66666666666667</v>
      </c>
      <c r="EH1" s="42">
        <v>3500</v>
      </c>
      <c r="EI1" s="43"/>
      <c r="EJ1" s="43"/>
      <c r="EK1" s="41">
        <f>EL1/9</f>
        <v>16.666666666666668</v>
      </c>
      <c r="EL1" s="42">
        <f>EM1/D1</f>
        <v>150</v>
      </c>
      <c r="EM1" s="42">
        <v>4500</v>
      </c>
      <c r="EN1" s="43"/>
      <c r="EO1" s="41">
        <f>EP1/9</f>
        <v>0.43209876543209874</v>
      </c>
      <c r="EP1" s="42">
        <f>EQ1/D1</f>
        <v>3.8888888888888888</v>
      </c>
      <c r="EQ1" s="42">
        <f>ER1/D1</f>
        <v>116.66666666666667</v>
      </c>
      <c r="ER1" s="43">
        <v>3500</v>
      </c>
      <c r="ES1" s="43"/>
      <c r="ET1" s="41"/>
      <c r="EU1" s="42">
        <f>EV1/D1</f>
        <v>1.4444444444444444</v>
      </c>
      <c r="EV1" s="42">
        <f>EW1/D1</f>
        <v>43.333333333333336</v>
      </c>
      <c r="EW1" s="39">
        <v>1300</v>
      </c>
      <c r="EX1" s="43"/>
      <c r="EY1" s="41"/>
      <c r="EZ1" s="42">
        <f>FA1/9</f>
        <v>6.666666666666667</v>
      </c>
      <c r="FA1" s="42">
        <f>FB1/D1</f>
        <v>60</v>
      </c>
      <c r="FB1" s="39">
        <v>1800</v>
      </c>
      <c r="FC1" s="43"/>
      <c r="FD1" s="41"/>
      <c r="FE1" s="42">
        <f>FF1/D1</f>
        <v>2.7777777777777777</v>
      </c>
      <c r="FF1" s="42">
        <f>FG1/D1</f>
        <v>83.333333333333329</v>
      </c>
      <c r="FG1" s="39">
        <v>2500</v>
      </c>
      <c r="FH1" s="43"/>
      <c r="FI1" s="41"/>
      <c r="FJ1" s="42">
        <f>FK1/9</f>
        <v>4.0740740740740735</v>
      </c>
      <c r="FK1" s="42">
        <f>FL1/D1</f>
        <v>36.666666666666664</v>
      </c>
      <c r="FL1" s="39">
        <v>1100</v>
      </c>
      <c r="FM1" s="43"/>
      <c r="FN1" s="41"/>
      <c r="FO1" s="42">
        <f>FP1/9</f>
        <v>4.0740740740740735</v>
      </c>
      <c r="FP1" s="42">
        <f>FQ1/D1</f>
        <v>36.666666666666664</v>
      </c>
      <c r="FQ1" s="46">
        <v>1100</v>
      </c>
      <c r="FR1" s="47"/>
      <c r="FS1" s="41"/>
      <c r="FT1" s="42">
        <f>FU1/9</f>
        <v>4.0740740740740735</v>
      </c>
      <c r="FU1" s="42">
        <f>FV1/D1</f>
        <v>36.666666666666664</v>
      </c>
      <c r="FV1" s="46">
        <v>1100</v>
      </c>
      <c r="FW1" s="47"/>
      <c r="FX1" s="41"/>
      <c r="FY1" s="42">
        <f>FZ1/9</f>
        <v>4.0740740740740735</v>
      </c>
      <c r="FZ1" s="42">
        <f>GA1/D1</f>
        <v>36.666666666666664</v>
      </c>
      <c r="GA1" s="46">
        <v>1100</v>
      </c>
      <c r="GB1" s="47"/>
      <c r="GC1" s="41"/>
      <c r="GD1" s="42">
        <f>GE1/9</f>
        <v>4.0740740740740735</v>
      </c>
      <c r="GE1" s="42">
        <f>GF1/D1</f>
        <v>36.666666666666664</v>
      </c>
      <c r="GF1" s="46">
        <v>1100</v>
      </c>
      <c r="GG1" s="47"/>
      <c r="GH1" s="47">
        <f>GI1/9</f>
        <v>5.9259259259259265</v>
      </c>
      <c r="GI1" s="47">
        <f>GJ1/D1</f>
        <v>53.333333333333336</v>
      </c>
      <c r="GJ1" s="47">
        <v>1600</v>
      </c>
      <c r="GK1" s="46"/>
      <c r="GL1" s="47"/>
      <c r="GM1" s="41"/>
      <c r="GN1" s="42">
        <f>GO1/9</f>
        <v>5.9259259259259265</v>
      </c>
      <c r="GO1" s="42">
        <f>GP1/D1</f>
        <v>53.333333333333336</v>
      </c>
      <c r="GP1" s="46">
        <v>1600</v>
      </c>
      <c r="GQ1" s="47"/>
      <c r="GR1" s="47">
        <f>GS1/9</f>
        <v>5.5555555555555554</v>
      </c>
      <c r="GS1" s="47">
        <f>GT1/D1</f>
        <v>50</v>
      </c>
      <c r="GT1" s="47">
        <v>1500</v>
      </c>
      <c r="GU1" s="46"/>
      <c r="GV1" s="47"/>
      <c r="GW1" s="47" t="e">
        <f>GX1/9</f>
        <v>#DIV/0!</v>
      </c>
      <c r="GX1" s="47" t="e">
        <f>GY1/E1</f>
        <v>#DIV/0!</v>
      </c>
      <c r="GY1" s="47">
        <v>0</v>
      </c>
      <c r="GZ1" s="47"/>
      <c r="HA1" s="47"/>
      <c r="HB1" s="41"/>
      <c r="HC1" s="42">
        <f>HD1/9</f>
        <v>12.962962962962964</v>
      </c>
      <c r="HD1" s="42">
        <f>HE1/D1</f>
        <v>116.66666666666667</v>
      </c>
      <c r="HE1" s="46">
        <v>3500</v>
      </c>
      <c r="HF1" s="47"/>
      <c r="HG1" s="41"/>
      <c r="HH1" s="42">
        <f>HI1/9</f>
        <v>4.0740740740740735</v>
      </c>
      <c r="HI1" s="42">
        <f>HJ1/D1</f>
        <v>36.666666666666664</v>
      </c>
      <c r="HJ1" s="46">
        <v>1100</v>
      </c>
      <c r="HK1" s="43"/>
      <c r="HL1" s="41"/>
      <c r="HM1" s="42">
        <f>HN1/9</f>
        <v>4.0740740740740735</v>
      </c>
      <c r="HN1" s="42">
        <f>HO1/D1</f>
        <v>36.666666666666664</v>
      </c>
      <c r="HO1" s="46">
        <v>1100</v>
      </c>
      <c r="HP1" s="43"/>
      <c r="HQ1" s="41"/>
      <c r="HR1" s="42">
        <f>HS1/9</f>
        <v>4.0740740740740735</v>
      </c>
      <c r="HS1" s="42">
        <f>HT1/D1</f>
        <v>36.666666666666664</v>
      </c>
      <c r="HT1" s="46">
        <v>1100</v>
      </c>
      <c r="HU1" s="43"/>
      <c r="HV1" s="41"/>
      <c r="HW1" s="42">
        <f>HX1/9</f>
        <v>4.0740740740740735</v>
      </c>
      <c r="HX1" s="42">
        <f>HY1/D1</f>
        <v>36.666666666666664</v>
      </c>
      <c r="HY1" s="46">
        <v>1100</v>
      </c>
      <c r="HZ1" s="43"/>
      <c r="IA1" s="41"/>
      <c r="IB1" s="42">
        <f>IC1/9</f>
        <v>4.0740740740740735</v>
      </c>
      <c r="IC1" s="42">
        <f>ID1/D1</f>
        <v>36.666666666666664</v>
      </c>
      <c r="ID1" s="46">
        <v>1100</v>
      </c>
      <c r="IE1" s="43"/>
      <c r="IF1" s="41"/>
      <c r="IG1" s="42">
        <f>IH1/9</f>
        <v>8.148148148148147</v>
      </c>
      <c r="IH1" s="42">
        <f>II1/D1</f>
        <v>73.333333333333329</v>
      </c>
      <c r="II1" s="46">
        <v>2200</v>
      </c>
      <c r="IJ1" s="48"/>
      <c r="IK1" s="41"/>
      <c r="IL1" s="42">
        <f>IM1/9</f>
        <v>7.4074074074074083</v>
      </c>
      <c r="IM1" s="42">
        <f>IN1/D1</f>
        <v>66.666666666666671</v>
      </c>
      <c r="IN1" s="46">
        <v>2000</v>
      </c>
      <c r="IO1" s="48"/>
      <c r="IP1" s="41"/>
      <c r="IQ1" s="42">
        <f>IR1/9</f>
        <v>8.148148148148147</v>
      </c>
      <c r="IR1" s="42">
        <f>IS1/D1</f>
        <v>73.333333333333329</v>
      </c>
      <c r="IS1" s="46">
        <v>2200</v>
      </c>
      <c r="IT1" s="48"/>
      <c r="IU1" s="141">
        <f>IV1/9</f>
        <v>8.148148148148147</v>
      </c>
      <c r="IV1" s="48">
        <f>IW1/D1</f>
        <v>73.333333333333329</v>
      </c>
      <c r="IW1" s="48">
        <v>2200</v>
      </c>
      <c r="IX1" s="46"/>
    </row>
    <row r="2" spans="1:261" ht="17.25" customHeight="1" thickBot="1" x14ac:dyDescent="0.25">
      <c r="A2" s="37"/>
      <c r="C2" s="37"/>
      <c r="F2" s="52"/>
      <c r="G2" s="52"/>
      <c r="H2" s="52"/>
      <c r="K2" s="52"/>
      <c r="L2" s="52"/>
      <c r="M2" s="52"/>
      <c r="P2" s="52"/>
      <c r="Q2" s="52"/>
      <c r="R2" s="52"/>
      <c r="U2" s="52"/>
      <c r="V2" s="52"/>
      <c r="W2" s="52"/>
      <c r="X2" s="50"/>
      <c r="Z2" s="52"/>
      <c r="AA2" s="52"/>
      <c r="AB2" s="52"/>
      <c r="AE2" s="52"/>
      <c r="AF2" s="52"/>
      <c r="AG2" s="52"/>
      <c r="AJ2" s="52"/>
      <c r="AK2" s="52"/>
      <c r="AL2" s="52"/>
      <c r="AO2" s="52"/>
      <c r="AP2" s="52"/>
      <c r="AQ2" s="52"/>
      <c r="AT2" s="52"/>
      <c r="AU2" s="52"/>
      <c r="AV2" s="52"/>
      <c r="AY2" s="52"/>
      <c r="AZ2" s="52"/>
      <c r="BA2" s="52"/>
      <c r="BD2" s="52"/>
      <c r="BE2" s="52"/>
      <c r="BF2" s="52"/>
      <c r="BI2" s="52"/>
      <c r="BJ2" s="52"/>
      <c r="BK2" s="52"/>
      <c r="BN2" s="52"/>
      <c r="BO2" s="52"/>
      <c r="BP2" s="52"/>
      <c r="BS2" s="52"/>
      <c r="BT2" s="52"/>
      <c r="BU2" s="52"/>
      <c r="BX2" s="52"/>
      <c r="BY2" s="52"/>
      <c r="BZ2" s="52"/>
      <c r="CC2" s="52"/>
      <c r="CD2" s="52"/>
      <c r="CE2" s="52"/>
      <c r="CH2" s="52"/>
      <c r="CI2" s="52"/>
      <c r="CJ2" s="52"/>
      <c r="CM2" s="52"/>
      <c r="CN2" s="52"/>
      <c r="CO2" s="52"/>
      <c r="CR2" s="52"/>
      <c r="CS2" s="52"/>
      <c r="CT2" s="52"/>
      <c r="CW2" s="52"/>
      <c r="CX2" s="52"/>
      <c r="CY2" s="52"/>
      <c r="DB2" s="52"/>
      <c r="DC2" s="52"/>
      <c r="DD2" s="52"/>
      <c r="DG2" s="52"/>
      <c r="DH2" s="52"/>
      <c r="DI2" s="52"/>
      <c r="DK2" s="52"/>
      <c r="DL2" s="52"/>
      <c r="DM2" s="52"/>
      <c r="DP2" s="52"/>
      <c r="DQ2" s="52"/>
      <c r="DR2" s="52"/>
      <c r="DU2" s="52"/>
      <c r="DV2" s="52"/>
      <c r="DW2" s="52"/>
      <c r="DZ2" s="52"/>
      <c r="EA2" s="52"/>
      <c r="EB2" s="52"/>
      <c r="EE2" s="52"/>
      <c r="EF2" s="52"/>
      <c r="EG2" s="52"/>
      <c r="EJ2" s="52"/>
      <c r="EK2" s="52"/>
      <c r="EL2" s="52"/>
      <c r="EO2" s="52"/>
      <c r="EP2" s="52"/>
      <c r="EQ2" s="52"/>
      <c r="ET2" s="52"/>
      <c r="EU2" s="52"/>
      <c r="EV2" s="52"/>
      <c r="EY2" s="52"/>
      <c r="EZ2" s="52"/>
      <c r="FA2" s="52">
        <f>FB2/D1</f>
        <v>0</v>
      </c>
      <c r="FD2" s="52"/>
      <c r="FE2" s="52"/>
      <c r="FF2" s="52">
        <f>FG2/D1</f>
        <v>0</v>
      </c>
      <c r="FI2" s="52"/>
      <c r="FJ2" s="52"/>
      <c r="FK2" s="52"/>
      <c r="FN2" s="52"/>
      <c r="FO2" s="52"/>
      <c r="FP2" s="52">
        <f>FQ1/D1</f>
        <v>36.666666666666664</v>
      </c>
      <c r="FS2" s="52"/>
      <c r="FT2" s="52"/>
      <c r="FU2" s="52">
        <f>FV1/I1</f>
        <v>0.22</v>
      </c>
      <c r="FX2" s="52"/>
      <c r="FY2" s="52"/>
      <c r="FZ2" s="52">
        <f>GA1/N1</f>
        <v>0.6470588235294118</v>
      </c>
      <c r="GC2" s="52"/>
      <c r="GD2" s="52"/>
      <c r="GE2" s="52">
        <f>GF1/S1</f>
        <v>0.6875</v>
      </c>
      <c r="GH2" s="52"/>
      <c r="GI2" s="52"/>
      <c r="GJ2" s="52"/>
      <c r="GM2" s="52"/>
      <c r="GN2" s="52"/>
      <c r="GO2" s="52">
        <f>GP1/AC1</f>
        <v>1.2307692307692308</v>
      </c>
      <c r="GR2" s="52"/>
      <c r="GS2" s="52"/>
      <c r="GT2" s="52"/>
      <c r="GW2" s="52"/>
      <c r="GX2" s="52"/>
      <c r="GY2" s="52"/>
      <c r="HB2" s="52"/>
      <c r="HC2" s="52"/>
      <c r="HD2" s="52">
        <f>HE1/AR1</f>
        <v>2.4137931034482758</v>
      </c>
      <c r="HG2" s="52"/>
      <c r="HH2" s="52"/>
      <c r="HI2" s="52">
        <f>HJ1/AW1</f>
        <v>0.84615384615384615</v>
      </c>
      <c r="HL2" s="52"/>
      <c r="HM2" s="52"/>
      <c r="HN2" s="52">
        <f>HO1/BB1</f>
        <v>0.6875</v>
      </c>
      <c r="HQ2" s="52"/>
      <c r="HR2" s="52"/>
      <c r="HS2" s="52">
        <f>HT1/BG1</f>
        <v>0.88</v>
      </c>
      <c r="HV2" s="52"/>
      <c r="HW2" s="52"/>
      <c r="HX2" s="52">
        <f>HY1/BL1</f>
        <v>0.88</v>
      </c>
      <c r="IA2" s="52"/>
      <c r="IB2" s="52"/>
      <c r="IC2" s="52">
        <f>ID1/BQ1</f>
        <v>0.55000000000000004</v>
      </c>
      <c r="IF2" s="52"/>
      <c r="IG2" s="52"/>
      <c r="IH2" s="52">
        <f>II1/BV1</f>
        <v>0.73333333333333328</v>
      </c>
      <c r="IK2" s="52"/>
      <c r="IL2" s="52"/>
      <c r="IM2" s="52">
        <f>IN1/CA1</f>
        <v>0.60606060606060608</v>
      </c>
      <c r="IP2" s="52"/>
      <c r="IQ2" s="52"/>
      <c r="IR2" s="52" t="e">
        <f>IS1/CF1</f>
        <v>#DIV/0!</v>
      </c>
    </row>
    <row r="3" spans="1:261" ht="13.5" thickBot="1" x14ac:dyDescent="0.25">
      <c r="A3" s="55" t="s">
        <v>42</v>
      </c>
      <c r="C3" s="55" t="s">
        <v>42</v>
      </c>
      <c r="D3" s="37" t="s">
        <v>6</v>
      </c>
      <c r="F3" s="56">
        <f>COUNTIF(F16:F137,$D$3)/2</f>
        <v>4</v>
      </c>
      <c r="G3" s="56">
        <f>-F3*H1</f>
        <v>-666.66666666666663</v>
      </c>
      <c r="H3" s="52"/>
      <c r="I3" s="44"/>
      <c r="K3" s="56">
        <f>COUNTIF(K16:K137,$D$3)/2</f>
        <v>4</v>
      </c>
      <c r="L3" s="56">
        <f>-K3*M1</f>
        <v>-226.66666666666666</v>
      </c>
      <c r="M3" s="52"/>
      <c r="N3" s="44"/>
      <c r="P3" s="56">
        <f>COUNTIF(P16:P137,$D$3)/2</f>
        <v>0</v>
      </c>
      <c r="Q3" s="56">
        <f>-P3*R1</f>
        <v>0</v>
      </c>
      <c r="R3" s="52"/>
      <c r="S3" s="44"/>
      <c r="U3" s="56">
        <f>COUNTIF(U16:U137,$D$3)/2</f>
        <v>4</v>
      </c>
      <c r="V3" s="56">
        <f>-U3*W1</f>
        <v>-140</v>
      </c>
      <c r="W3" s="52"/>
      <c r="X3" s="44"/>
      <c r="Z3" s="56">
        <f>COUNTIF(Z16:Z137,$D$3)/2</f>
        <v>4</v>
      </c>
      <c r="AA3" s="56">
        <f>-Z3*AB1</f>
        <v>-173.33333333333334</v>
      </c>
      <c r="AB3" s="52"/>
      <c r="AC3" s="44"/>
      <c r="AE3" s="56">
        <f>COUNTIF(AE16:AE137,$D$3)/2</f>
        <v>0</v>
      </c>
      <c r="AF3" s="56">
        <f>-AE3*AG1</f>
        <v>0</v>
      </c>
      <c r="AG3" s="52"/>
      <c r="AH3" s="44"/>
      <c r="AJ3" s="56">
        <f>COUNTIF(AJ16:AJ137,$D$3)/2</f>
        <v>4</v>
      </c>
      <c r="AK3" s="56">
        <f>-AJ3*AL1</f>
        <v>-180.64516129032259</v>
      </c>
      <c r="AL3" s="52"/>
      <c r="AM3" s="44"/>
      <c r="AO3" s="56">
        <f>COUNTIF(AO16:AO137,$D$3)/2</f>
        <v>4</v>
      </c>
      <c r="AP3" s="56">
        <f>-AO3*AQ1</f>
        <v>-187.09677419354838</v>
      </c>
      <c r="AQ3" s="52"/>
      <c r="AR3" s="44"/>
      <c r="AT3" s="56">
        <f>COUNTIF(AT16:AT137,$D$3)/2</f>
        <v>4</v>
      </c>
      <c r="AU3" s="56">
        <f>-AT3*AV1</f>
        <v>-173.33333333333334</v>
      </c>
      <c r="AV3" s="52"/>
      <c r="AW3" s="44"/>
      <c r="AY3" s="56">
        <f>COUNTIF(AY16:AY137,$D$3)/2</f>
        <v>4</v>
      </c>
      <c r="AZ3" s="56">
        <f>-AY3*BA1</f>
        <v>-213.33333333333334</v>
      </c>
      <c r="BA3" s="52"/>
      <c r="BB3" s="44"/>
      <c r="BD3" s="56">
        <f>COUNTIF(BD16:BD137,$D$3)/2</f>
        <v>4</v>
      </c>
      <c r="BE3" s="56">
        <f>-BD3*BF1</f>
        <v>-166.66666666666666</v>
      </c>
      <c r="BF3" s="52"/>
      <c r="BG3" s="44"/>
      <c r="BI3" s="56">
        <f>COUNTIF(BI16:BI137,$D$3)/2</f>
        <v>4</v>
      </c>
      <c r="BJ3" s="56">
        <f>-BI3*BK1</f>
        <v>-166.66666666666666</v>
      </c>
      <c r="BK3" s="52"/>
      <c r="BL3" s="44"/>
      <c r="BN3" s="56">
        <f>COUNTIF(BN16:BN137,$D$3)/2</f>
        <v>0</v>
      </c>
      <c r="BO3" s="56">
        <f>-BN3*BP1</f>
        <v>0</v>
      </c>
      <c r="BP3" s="52"/>
      <c r="BQ3" s="44"/>
      <c r="BS3" s="56">
        <f>COUNTIF(BS16:BS137,$D$3)/2</f>
        <v>4</v>
      </c>
      <c r="BT3" s="56">
        <f>-BS3*BU1</f>
        <v>-400</v>
      </c>
      <c r="BU3" s="52"/>
      <c r="BV3" s="44"/>
      <c r="BX3" s="56">
        <f>COUNTIF(BX16:BX137,$D$3)/2</f>
        <v>4</v>
      </c>
      <c r="BY3" s="56">
        <f>-BX3*BZ1</f>
        <v>-440</v>
      </c>
      <c r="BZ3" s="52"/>
      <c r="CA3" s="44"/>
      <c r="CC3" s="56">
        <f>COUNTIF(CC16:CC137,$D$3)/2</f>
        <v>0</v>
      </c>
      <c r="CD3" s="56">
        <f>-CC3*CE1</f>
        <v>0</v>
      </c>
      <c r="CE3" s="52"/>
      <c r="CF3" s="44"/>
      <c r="CH3" s="56">
        <f>COUNTIF(CH16:CH137,$D$3)/2</f>
        <v>0</v>
      </c>
      <c r="CI3" s="56">
        <f>-CH3*CJ1</f>
        <v>0</v>
      </c>
      <c r="CJ3" s="52"/>
      <c r="CK3" s="44"/>
      <c r="CM3" s="56">
        <f>COUNTIF(CM16:CM137,$D$3)/2</f>
        <v>0</v>
      </c>
      <c r="CN3" s="56">
        <f>-CM3*CO1</f>
        <v>0</v>
      </c>
      <c r="CO3" s="52"/>
      <c r="CP3" s="44"/>
      <c r="CR3" s="56">
        <f>COUNTIF(CR16:CR137,$D$3)/2</f>
        <v>4</v>
      </c>
      <c r="CS3" s="56">
        <f>-CR3*CT1</f>
        <v>-160</v>
      </c>
      <c r="CT3" s="52"/>
      <c r="CU3" s="44"/>
      <c r="CW3" s="56">
        <f>COUNTIF(CW16:CW137,$D$3)/2</f>
        <v>4</v>
      </c>
      <c r="CX3" s="56">
        <f>-CW3*CY1</f>
        <v>-213.33333333333334</v>
      </c>
      <c r="CY3" s="52"/>
      <c r="CZ3" s="44"/>
      <c r="DB3" s="57">
        <f>COUNTIF(DB16:DB137,$D$3)/2</f>
        <v>4</v>
      </c>
      <c r="DC3" s="56">
        <f>-DB3*DD1</f>
        <v>-213.33333333333334</v>
      </c>
      <c r="DD3" s="52"/>
      <c r="DE3" s="44"/>
      <c r="DG3" s="56">
        <f>COUNTIF(DG16:DG137,$D$3)/2</f>
        <v>0</v>
      </c>
      <c r="DH3" s="56">
        <f>-DG3*DI1</f>
        <v>0</v>
      </c>
      <c r="DI3" s="52"/>
      <c r="DJ3" s="44"/>
      <c r="DK3" s="57">
        <f>COUNTIF(DK16:DK137,$D$3)/2</f>
        <v>4</v>
      </c>
      <c r="DL3" s="56">
        <f>-DK3*DM1</f>
        <v>-466.66666666666669</v>
      </c>
      <c r="DM3" s="52"/>
      <c r="DN3" s="44"/>
      <c r="DP3" s="57">
        <f>COUNTIF(DP16:DP137,$D$3)/2</f>
        <v>4</v>
      </c>
      <c r="DQ3" s="56">
        <f>-DP3*DR1</f>
        <v>-240</v>
      </c>
      <c r="DR3" s="52"/>
      <c r="DS3" s="44"/>
      <c r="DU3" s="56"/>
      <c r="DV3" s="56">
        <f>COUNTIF(DV16:DV137,$D$3)/2</f>
        <v>0</v>
      </c>
      <c r="DW3" s="52">
        <f>-DV3*DX1</f>
        <v>0</v>
      </c>
      <c r="DX3" s="44"/>
      <c r="DZ3" s="57">
        <f>COUNTIF(DZ16:DZ137,$D$3)/2</f>
        <v>0</v>
      </c>
      <c r="EA3" s="56">
        <f>-DZ3*EB1</f>
        <v>0</v>
      </c>
      <c r="EB3" s="52"/>
      <c r="EC3" s="44"/>
      <c r="EE3" s="57">
        <f>COUNTIF(EE16:EE137,$D$3)/2</f>
        <v>4</v>
      </c>
      <c r="EF3" s="56">
        <f>-EE3*EG1</f>
        <v>-466.66666666666669</v>
      </c>
      <c r="EG3" s="52"/>
      <c r="EH3" s="44"/>
      <c r="EJ3" s="57">
        <f>COUNTIF(EJ16:EJ137,$D$3)/2</f>
        <v>4</v>
      </c>
      <c r="EK3" s="56">
        <f>-EJ3*EL1</f>
        <v>-600</v>
      </c>
      <c r="EL3" s="52"/>
      <c r="EM3" s="44"/>
      <c r="EO3" s="56">
        <f>COUNTIF(EO16:EO137,$D$3)/2</f>
        <v>4</v>
      </c>
      <c r="EP3" s="56">
        <f>-EO3*EQ1</f>
        <v>-466.66666666666669</v>
      </c>
      <c r="EQ3" s="52"/>
      <c r="ER3" s="44"/>
      <c r="ET3" s="56">
        <f>COUNTIF(ET16:ET137,$D$3)/2</f>
        <v>4</v>
      </c>
      <c r="EU3" s="56">
        <f>-ET3*EV1</f>
        <v>-173.33333333333334</v>
      </c>
      <c r="EV3" s="52"/>
      <c r="EW3" s="44"/>
      <c r="EY3" s="56">
        <f>COUNTIF(EY16:EY137,$D$3)/2</f>
        <v>4</v>
      </c>
      <c r="EZ3" s="56">
        <f>-EY3*FA1</f>
        <v>-240</v>
      </c>
      <c r="FA3" s="52"/>
      <c r="FB3" s="44"/>
      <c r="FD3" s="56">
        <f>COUNTIF(FD16:FD137,$D$3)/2</f>
        <v>4</v>
      </c>
      <c r="FE3" s="56">
        <f>-FD3*FF1</f>
        <v>-333.33333333333331</v>
      </c>
      <c r="FF3" s="52"/>
      <c r="FG3" s="44"/>
      <c r="FI3" s="56">
        <f>COUNTIF(FI16:FI137,$D$3)/2</f>
        <v>4</v>
      </c>
      <c r="FJ3" s="56">
        <f>-FI3*FK1</f>
        <v>-146.66666666666666</v>
      </c>
      <c r="FK3" s="52"/>
      <c r="FL3" s="44"/>
      <c r="FN3" s="56">
        <f>COUNTIF(FN16:FN137,$D$3)/2</f>
        <v>4</v>
      </c>
      <c r="FO3" s="56">
        <f>-FN3*FP1</f>
        <v>-146.66666666666666</v>
      </c>
      <c r="FP3" s="52"/>
      <c r="FQ3" s="44"/>
      <c r="FS3" s="56">
        <f>COUNTIF(FS16:FS137,$D$3)/2</f>
        <v>0</v>
      </c>
      <c r="FT3" s="56">
        <f>-FS3*FU1</f>
        <v>0</v>
      </c>
      <c r="FU3" s="52"/>
      <c r="FV3" s="44"/>
      <c r="FX3" s="56">
        <f>COUNTIF(FX16:FX137,$D$3)/2</f>
        <v>4</v>
      </c>
      <c r="FY3" s="56">
        <f>-FX3*FZ1</f>
        <v>-146.66666666666666</v>
      </c>
      <c r="FZ3" s="52"/>
      <c r="GA3" s="44"/>
      <c r="GC3" s="56">
        <f>COUNTIF(GC16:GC137,$D$3)/2</f>
        <v>4</v>
      </c>
      <c r="GD3" s="56">
        <f>-GC3*GE1</f>
        <v>-146.66666666666666</v>
      </c>
      <c r="GE3" s="52"/>
      <c r="GF3" s="44"/>
      <c r="GH3" s="56">
        <f>COUNTIF(GH16:GH137,$D$3)/2</f>
        <v>0</v>
      </c>
      <c r="GI3" s="56">
        <f>-GH3*GJ1</f>
        <v>0</v>
      </c>
      <c r="GJ3" s="52"/>
      <c r="GK3" s="44"/>
      <c r="GM3" s="56">
        <f>COUNTIF(GM16:GM137,$D$3)/2</f>
        <v>4</v>
      </c>
      <c r="GN3" s="56">
        <f>-GM3*GO1</f>
        <v>-213.33333333333334</v>
      </c>
      <c r="GO3" s="52"/>
      <c r="GP3" s="44"/>
      <c r="GR3" s="56">
        <f>COUNTIF(GR16:GR137,$D$3)/2</f>
        <v>0</v>
      </c>
      <c r="GS3" s="56">
        <f>-GR3*GT1</f>
        <v>0</v>
      </c>
      <c r="GT3" s="52"/>
      <c r="GU3" s="44"/>
      <c r="GW3" s="56">
        <f>COUNTIF(GW16:GW137,$D$3)/2</f>
        <v>0</v>
      </c>
      <c r="GX3" s="56">
        <f>-GW3*GY1</f>
        <v>0</v>
      </c>
      <c r="GY3" s="52"/>
      <c r="GZ3" s="44"/>
      <c r="HB3" s="56">
        <f>COUNTIF(HB16:HB137,$D$3)/2</f>
        <v>4</v>
      </c>
      <c r="HC3" s="56">
        <f>-HB3*HD1</f>
        <v>-466.66666666666669</v>
      </c>
      <c r="HD3" s="52"/>
      <c r="HE3" s="44"/>
      <c r="HG3" s="56">
        <f>COUNTIF(HG16:HG137,$D$3)/2</f>
        <v>4</v>
      </c>
      <c r="HH3" s="56">
        <f>-HG3*HI1</f>
        <v>-146.66666666666666</v>
      </c>
      <c r="HI3" s="52"/>
      <c r="HJ3" s="44"/>
      <c r="HL3" s="56">
        <f>COUNTIF(HL16:HL137,$D$3)/2</f>
        <v>4</v>
      </c>
      <c r="HM3" s="56">
        <f>-HL3*HN1</f>
        <v>-146.66666666666666</v>
      </c>
      <c r="HN3" s="52"/>
      <c r="HO3" s="44"/>
      <c r="HQ3" s="56">
        <f>COUNTIF(HQ16:HQ137,$D$3)/2</f>
        <v>4</v>
      </c>
      <c r="HR3" s="56">
        <f>-HQ3*HS1</f>
        <v>-146.66666666666666</v>
      </c>
      <c r="HS3" s="52"/>
      <c r="HT3" s="44"/>
      <c r="HV3" s="56">
        <f>COUNTIF(HV16:HV137,$D$3)/2</f>
        <v>4</v>
      </c>
      <c r="HW3" s="56">
        <f>-HV3*HX1</f>
        <v>-146.66666666666666</v>
      </c>
      <c r="HX3" s="52"/>
      <c r="HY3" s="44"/>
      <c r="IA3" s="56">
        <f>COUNTIF(IA16:IA137,$D$3)/2</f>
        <v>4</v>
      </c>
      <c r="IB3" s="56">
        <f>-IA3*IC1</f>
        <v>-146.66666666666666</v>
      </c>
      <c r="IC3" s="52"/>
      <c r="ID3" s="44"/>
      <c r="IF3" s="56">
        <f>COUNTIF(IF16:IF137,$D$3)/2</f>
        <v>4</v>
      </c>
      <c r="IG3" s="56">
        <f>-IF3*IH1</f>
        <v>-293.33333333333331</v>
      </c>
      <c r="IH3" s="52"/>
      <c r="II3" s="44"/>
      <c r="IK3" s="56">
        <f>COUNTIF(IK16:IK137,$D$3)/2</f>
        <v>4</v>
      </c>
      <c r="IL3" s="56">
        <f>-IK3*IM1</f>
        <v>-266.66666666666669</v>
      </c>
      <c r="IM3" s="52"/>
      <c r="IN3" s="44"/>
      <c r="IP3" s="56">
        <f>COUNTIF(IP16:IP137,$D$3)/2</f>
        <v>0</v>
      </c>
      <c r="IQ3" s="56">
        <f>-IP3*IR1</f>
        <v>0</v>
      </c>
      <c r="IR3" s="52"/>
      <c r="IS3" s="44"/>
    </row>
    <row r="4" spans="1:261" ht="13.5" thickBot="1" x14ac:dyDescent="0.25">
      <c r="A4" s="55" t="s">
        <v>42</v>
      </c>
      <c r="C4" s="55" t="s">
        <v>42</v>
      </c>
      <c r="D4" s="37" t="s">
        <v>10</v>
      </c>
      <c r="F4" s="56">
        <f>COUNTIF(F16:F137,$D$4)</f>
        <v>0</v>
      </c>
      <c r="G4" s="58">
        <f>-F4*H1</f>
        <v>0</v>
      </c>
      <c r="H4" s="52"/>
      <c r="I4" s="44">
        <f>G4</f>
        <v>0</v>
      </c>
      <c r="K4" s="56">
        <f>COUNTIF(K16:K137,$D$4)</f>
        <v>0</v>
      </c>
      <c r="L4" s="58">
        <f>-K4*M1</f>
        <v>0</v>
      </c>
      <c r="M4" s="52"/>
      <c r="N4" s="44">
        <f>L4</f>
        <v>0</v>
      </c>
      <c r="P4" s="56">
        <f>COUNTIF(P16:P137,$D$4)</f>
        <v>0</v>
      </c>
      <c r="Q4" s="58">
        <f>-P4*R1</f>
        <v>0</v>
      </c>
      <c r="R4" s="52"/>
      <c r="S4" s="44">
        <f>Q4</f>
        <v>0</v>
      </c>
      <c r="U4" s="56">
        <f>COUNTIF(U16:U137,$D$4)</f>
        <v>0</v>
      </c>
      <c r="V4" s="58">
        <f>-U4*W1</f>
        <v>0</v>
      </c>
      <c r="W4" s="52"/>
      <c r="X4" s="44">
        <f>V4</f>
        <v>0</v>
      </c>
      <c r="Z4" s="56">
        <f>COUNTIF(Z16:Z137,$D$4)</f>
        <v>0</v>
      </c>
      <c r="AA4" s="58">
        <f>-Z4*AB1</f>
        <v>0</v>
      </c>
      <c r="AB4" s="52"/>
      <c r="AC4" s="44">
        <f>AA4</f>
        <v>0</v>
      </c>
      <c r="AE4" s="56">
        <f>COUNTIF(AE16:AE137,$D$4)</f>
        <v>0</v>
      </c>
      <c r="AF4" s="58">
        <f>-AE4*AG1</f>
        <v>0</v>
      </c>
      <c r="AG4" s="52"/>
      <c r="AH4" s="44">
        <f>AF4</f>
        <v>0</v>
      </c>
      <c r="AJ4" s="56">
        <f>COUNTIF(AJ16:AJ137,$D$4)</f>
        <v>0</v>
      </c>
      <c r="AK4" s="58">
        <f>-AJ4*AL1</f>
        <v>0</v>
      </c>
      <c r="AL4" s="52"/>
      <c r="AM4" s="44">
        <f>AK4</f>
        <v>0</v>
      </c>
      <c r="AO4" s="56">
        <f>COUNTIF(AO16:AO137,$D$4)</f>
        <v>0</v>
      </c>
      <c r="AP4" s="58">
        <f>-AO4*AQ1</f>
        <v>0</v>
      </c>
      <c r="AQ4" s="52"/>
      <c r="AR4" s="44">
        <f>AP4</f>
        <v>0</v>
      </c>
      <c r="AT4" s="56">
        <f>COUNTIF(AT16:AT137,$D$4)</f>
        <v>0</v>
      </c>
      <c r="AU4" s="58">
        <f>-AT4*AV1</f>
        <v>0</v>
      </c>
      <c r="AV4" s="52"/>
      <c r="AW4" s="44">
        <f>AU4</f>
        <v>0</v>
      </c>
      <c r="AY4" s="56">
        <f>COUNTIF(AY16:AY137,$D$4)</f>
        <v>0</v>
      </c>
      <c r="AZ4" s="58">
        <f>-AY4*BA1</f>
        <v>0</v>
      </c>
      <c r="BA4" s="52"/>
      <c r="BB4" s="44">
        <f>AZ4</f>
        <v>0</v>
      </c>
      <c r="BD4" s="56">
        <f>COUNTIF(BD16:BD137,$D$4)</f>
        <v>0</v>
      </c>
      <c r="BE4" s="58">
        <f>-BD4*BF1</f>
        <v>0</v>
      </c>
      <c r="BF4" s="52"/>
      <c r="BG4" s="44">
        <f>BE4</f>
        <v>0</v>
      </c>
      <c r="BI4" s="56">
        <f>COUNTIF(BI16:BI137,$D$4)</f>
        <v>0</v>
      </c>
      <c r="BJ4" s="58">
        <f>-BI4*BK1</f>
        <v>0</v>
      </c>
      <c r="BK4" s="52"/>
      <c r="BL4" s="44">
        <f>BJ4</f>
        <v>0</v>
      </c>
      <c r="BN4" s="56">
        <f>COUNTIF(BN16:BN137,$D$4)</f>
        <v>0</v>
      </c>
      <c r="BO4" s="58">
        <f>-BN4*BP1</f>
        <v>0</v>
      </c>
      <c r="BP4" s="52"/>
      <c r="BQ4" s="44">
        <f>BO4</f>
        <v>0</v>
      </c>
      <c r="BS4" s="56">
        <f>COUNTIF(BS16:BS137,$D$4)</f>
        <v>0</v>
      </c>
      <c r="BT4" s="58">
        <f>-BS4*BU1</f>
        <v>0</v>
      </c>
      <c r="BU4" s="52"/>
      <c r="BV4" s="44">
        <f>BT4</f>
        <v>0</v>
      </c>
      <c r="BX4" s="56">
        <f>COUNTIF(BX16:BX137,$D$4)</f>
        <v>0</v>
      </c>
      <c r="BY4" s="58">
        <f>-BX4*BZ1</f>
        <v>0</v>
      </c>
      <c r="BZ4" s="52"/>
      <c r="CA4" s="44">
        <f>BY4</f>
        <v>0</v>
      </c>
      <c r="CC4" s="56">
        <f>COUNTIF(CC16:CC137,$D$4)</f>
        <v>0</v>
      </c>
      <c r="CD4" s="58">
        <f>-CC4*CE1</f>
        <v>0</v>
      </c>
      <c r="CE4" s="52"/>
      <c r="CF4" s="44">
        <f>CD4</f>
        <v>0</v>
      </c>
      <c r="CH4" s="56">
        <f>COUNTIF(CH16:CH137,$D$4)</f>
        <v>0</v>
      </c>
      <c r="CI4" s="58">
        <f>-CH4*CJ1</f>
        <v>0</v>
      </c>
      <c r="CJ4" s="52"/>
      <c r="CK4" s="44">
        <f>CI4</f>
        <v>0</v>
      </c>
      <c r="CM4" s="56">
        <f>COUNTIF(CM16:CM137,$D$4)</f>
        <v>0</v>
      </c>
      <c r="CN4" s="58">
        <f>-CM4*CO1</f>
        <v>0</v>
      </c>
      <c r="CO4" s="52"/>
      <c r="CP4" s="44">
        <f>CN4</f>
        <v>0</v>
      </c>
      <c r="CR4" s="56">
        <f>COUNTIF(CR16:CR137,$D$4)</f>
        <v>0</v>
      </c>
      <c r="CS4" s="58">
        <f>-CR4*CT1</f>
        <v>0</v>
      </c>
      <c r="CT4" s="52"/>
      <c r="CU4" s="44">
        <f>CS4</f>
        <v>0</v>
      </c>
      <c r="CW4" s="56">
        <f>COUNTIF(CW16:CW137,$D$4)</f>
        <v>0</v>
      </c>
      <c r="CX4" s="58">
        <f>-CW4*CY1</f>
        <v>0</v>
      </c>
      <c r="CY4" s="52"/>
      <c r="CZ4" s="44">
        <f>CX4</f>
        <v>0</v>
      </c>
      <c r="DB4" s="57">
        <f>COUNTIF(DB16:DB137,$D$4)</f>
        <v>0</v>
      </c>
      <c r="DC4" s="58">
        <f>-DB4*DD1</f>
        <v>0</v>
      </c>
      <c r="DD4" s="52"/>
      <c r="DE4" s="44">
        <f>DC4</f>
        <v>0</v>
      </c>
      <c r="DG4" s="56">
        <f>COUNTIF(DG16:DG137,$D$4)</f>
        <v>0</v>
      </c>
      <c r="DH4" s="58">
        <f>-DG4*DI1</f>
        <v>0</v>
      </c>
      <c r="DI4" s="52"/>
      <c r="DJ4" s="44">
        <f>DH4</f>
        <v>0</v>
      </c>
      <c r="DK4" s="57">
        <f>COUNTIF(DK16:DK137,$D$4)</f>
        <v>0</v>
      </c>
      <c r="DL4" s="58">
        <f>-DK4*DM1</f>
        <v>0</v>
      </c>
      <c r="DM4" s="52"/>
      <c r="DN4" s="44">
        <f>DL4</f>
        <v>0</v>
      </c>
      <c r="DO4" s="51">
        <f>DH4</f>
        <v>0</v>
      </c>
      <c r="DP4" s="57">
        <f>COUNTIF(DP16:DP137,$D$4)</f>
        <v>0</v>
      </c>
      <c r="DQ4" s="58">
        <f>-DP4*DR1</f>
        <v>0</v>
      </c>
      <c r="DR4" s="52"/>
      <c r="DS4" s="44">
        <f>DQ4</f>
        <v>0</v>
      </c>
      <c r="DT4" s="51">
        <f>DM4</f>
        <v>0</v>
      </c>
      <c r="DU4" s="56"/>
      <c r="DV4" s="58">
        <f>COUNTIF(DV16:DV137,$D$4)</f>
        <v>0</v>
      </c>
      <c r="DW4" s="52">
        <f>-DV4*DX1</f>
        <v>0</v>
      </c>
      <c r="DX4" s="44"/>
      <c r="DY4" s="51">
        <f>DW4</f>
        <v>0</v>
      </c>
      <c r="DZ4" s="57">
        <f>COUNTIF(DZ16:DZ137,$D$4)</f>
        <v>0</v>
      </c>
      <c r="EA4" s="58">
        <f>-DZ4*EB1</f>
        <v>0</v>
      </c>
      <c r="EB4" s="52"/>
      <c r="EC4" s="44">
        <f t="shared" ref="EC4:ED7" si="0">EA4</f>
        <v>0</v>
      </c>
      <c r="ED4" s="51">
        <f t="shared" si="0"/>
        <v>0</v>
      </c>
      <c r="EE4" s="57">
        <f>COUNTIF(EE16:EE137,$D$4)</f>
        <v>0</v>
      </c>
      <c r="EF4" s="58">
        <f>-EE4*EG1</f>
        <v>0</v>
      </c>
      <c r="EG4" s="52"/>
      <c r="EH4" s="44">
        <f t="shared" ref="EH4:EI7" si="1">EF4</f>
        <v>0</v>
      </c>
      <c r="EI4" s="51">
        <f t="shared" si="1"/>
        <v>0</v>
      </c>
      <c r="EJ4" s="57">
        <f>COUNTIF(EJ16:EJ137,$D$4)</f>
        <v>0</v>
      </c>
      <c r="EK4" s="58">
        <f>-EJ4*EL1</f>
        <v>0</v>
      </c>
      <c r="EL4" s="52"/>
      <c r="EM4" s="44">
        <f t="shared" ref="EM4:EN7" si="2">EK4</f>
        <v>0</v>
      </c>
      <c r="EN4" s="51">
        <f t="shared" si="2"/>
        <v>0</v>
      </c>
      <c r="EO4" s="56">
        <f>COUNTIF(EO16:EO137,$D$4)</f>
        <v>0</v>
      </c>
      <c r="EP4" s="58">
        <f>-EO4*EQ1</f>
        <v>0</v>
      </c>
      <c r="EQ4" s="52"/>
      <c r="ER4" s="44">
        <f>EP4</f>
        <v>0</v>
      </c>
      <c r="ET4" s="56">
        <f>COUNTIF(ET16:ET137,$D$4)</f>
        <v>0</v>
      </c>
      <c r="EU4" s="58">
        <f>-ET4*EV1</f>
        <v>0</v>
      </c>
      <c r="EV4" s="52"/>
      <c r="EW4" s="44">
        <f>EU4</f>
        <v>0</v>
      </c>
      <c r="EY4" s="56">
        <f>COUNTIF(EY16:EY137,$D$4)</f>
        <v>0</v>
      </c>
      <c r="EZ4" s="58">
        <f>-EY4*FA1</f>
        <v>0</v>
      </c>
      <c r="FA4" s="52"/>
      <c r="FB4" s="44">
        <f>EZ4</f>
        <v>0</v>
      </c>
      <c r="FD4" s="56">
        <f>COUNTIF(FD16:FD137,$D$4)</f>
        <v>0</v>
      </c>
      <c r="FE4" s="58">
        <f>-FD4*FF1</f>
        <v>0</v>
      </c>
      <c r="FF4" s="52"/>
      <c r="FG4" s="44">
        <f>FE4</f>
        <v>0</v>
      </c>
      <c r="FI4" s="56">
        <f>COUNTIF(FI16:FI137,$D$4)</f>
        <v>0</v>
      </c>
      <c r="FJ4" s="58">
        <f>-FI4*FK1</f>
        <v>0</v>
      </c>
      <c r="FK4" s="52"/>
      <c r="FL4" s="44">
        <f>FJ4</f>
        <v>0</v>
      </c>
      <c r="FN4" s="56">
        <f>COUNTIF(FN16:FN137,$D$4)</f>
        <v>0</v>
      </c>
      <c r="FO4" s="58">
        <f>-FN4*FP1</f>
        <v>0</v>
      </c>
      <c r="FP4" s="52"/>
      <c r="FQ4" s="44">
        <f>FO4</f>
        <v>0</v>
      </c>
      <c r="FS4" s="56">
        <f>COUNTIF(FS16:FS137,$D$4)</f>
        <v>0</v>
      </c>
      <c r="FT4" s="58">
        <f>-FS4*FU1</f>
        <v>0</v>
      </c>
      <c r="FU4" s="52"/>
      <c r="FV4" s="44">
        <f>FT4</f>
        <v>0</v>
      </c>
      <c r="FX4" s="56">
        <f>COUNTIF(FX16:FX137,$D$4)</f>
        <v>0</v>
      </c>
      <c r="FY4" s="58">
        <f>-FX4*FZ1</f>
        <v>0</v>
      </c>
      <c r="FZ4" s="52"/>
      <c r="GA4" s="44">
        <f>FY4</f>
        <v>0</v>
      </c>
      <c r="GC4" s="56">
        <f>COUNTIF(GC16:GC137,$D$4)</f>
        <v>0</v>
      </c>
      <c r="GD4" s="58">
        <f>-GC4*GE1</f>
        <v>0</v>
      </c>
      <c r="GE4" s="52"/>
      <c r="GF4" s="44">
        <f>GD4</f>
        <v>0</v>
      </c>
      <c r="GH4" s="56">
        <f>COUNTIF(GH16:GH137,$D$4)</f>
        <v>0</v>
      </c>
      <c r="GI4" s="58">
        <f>-GH4*GJ1</f>
        <v>0</v>
      </c>
      <c r="GJ4" s="52"/>
      <c r="GK4" s="44">
        <f>GI4</f>
        <v>0</v>
      </c>
      <c r="GM4" s="56">
        <f>COUNTIF(GM16:GM137,$D$4)</f>
        <v>0</v>
      </c>
      <c r="GN4" s="58">
        <f>-GM4*GO1</f>
        <v>0</v>
      </c>
      <c r="GO4" s="52"/>
      <c r="GP4" s="44">
        <f>GN4</f>
        <v>0</v>
      </c>
      <c r="GR4" s="56">
        <f>COUNTIF(GR16:GR137,$D$4)</f>
        <v>0</v>
      </c>
      <c r="GS4" s="58">
        <f>-GR4*GT1</f>
        <v>0</v>
      </c>
      <c r="GT4" s="52"/>
      <c r="GU4" s="44">
        <f>GS4</f>
        <v>0</v>
      </c>
      <c r="GW4" s="56">
        <f>COUNTIF(GW16:GW137,$D$4)</f>
        <v>0</v>
      </c>
      <c r="GX4" s="58">
        <f>-GW4*GY1</f>
        <v>0</v>
      </c>
      <c r="GY4" s="52"/>
      <c r="GZ4" s="44">
        <f>GX4</f>
        <v>0</v>
      </c>
      <c r="HB4" s="56">
        <f>COUNTIF(HB16:HB137,$D$4)</f>
        <v>0</v>
      </c>
      <c r="HC4" s="58">
        <f>-HB4*HD1</f>
        <v>0</v>
      </c>
      <c r="HD4" s="52"/>
      <c r="HE4" s="44">
        <f>HC4</f>
        <v>0</v>
      </c>
      <c r="HG4" s="56">
        <f>COUNTIF(HG16:HG137,$D$4)</f>
        <v>0</v>
      </c>
      <c r="HH4" s="58">
        <f>-HG4*HI1</f>
        <v>0</v>
      </c>
      <c r="HI4" s="52"/>
      <c r="HJ4" s="44">
        <f>HH4</f>
        <v>0</v>
      </c>
      <c r="HL4" s="56">
        <f>COUNTIF(HL16:HL137,$D$4)</f>
        <v>0</v>
      </c>
      <c r="HM4" s="58">
        <f>-HL4*HN1</f>
        <v>0</v>
      </c>
      <c r="HN4" s="52"/>
      <c r="HO4" s="44">
        <f>HM4</f>
        <v>0</v>
      </c>
      <c r="HQ4" s="56">
        <f>COUNTIF(HQ16:HQ137,$D$4)</f>
        <v>0</v>
      </c>
      <c r="HR4" s="58">
        <f>-HQ4*HS1</f>
        <v>0</v>
      </c>
      <c r="HS4" s="52"/>
      <c r="HT4" s="44">
        <f>HR4</f>
        <v>0</v>
      </c>
      <c r="HV4" s="56">
        <f>COUNTIF(HV16:HV137,$D$4)</f>
        <v>0</v>
      </c>
      <c r="HW4" s="58">
        <f>-HV4*HX1</f>
        <v>0</v>
      </c>
      <c r="HX4" s="52"/>
      <c r="HY4" s="44">
        <f>HW4</f>
        <v>0</v>
      </c>
      <c r="IA4" s="56">
        <f>COUNTIF(IA16:IA137,$D$4)</f>
        <v>0</v>
      </c>
      <c r="IB4" s="58">
        <f>-IA4*IC1</f>
        <v>0</v>
      </c>
      <c r="IC4" s="52"/>
      <c r="ID4" s="44">
        <f>IB4</f>
        <v>0</v>
      </c>
      <c r="IF4" s="56">
        <f>COUNTIF(IF16:IF137,$D$4)</f>
        <v>0</v>
      </c>
      <c r="IG4" s="58">
        <f>-IF4*IH1</f>
        <v>0</v>
      </c>
      <c r="IH4" s="52"/>
      <c r="II4" s="44">
        <f>IG4</f>
        <v>0</v>
      </c>
      <c r="IK4" s="56">
        <f>COUNTIF(IK16:IK137,$D$4)</f>
        <v>0</v>
      </c>
      <c r="IL4" s="58">
        <f>-IK4*IM1</f>
        <v>0</v>
      </c>
      <c r="IM4" s="52"/>
      <c r="IN4" s="44">
        <f>IL4</f>
        <v>0</v>
      </c>
      <c r="IP4" s="56">
        <f>COUNTIF(IP16:IP137,$D$4)</f>
        <v>0</v>
      </c>
      <c r="IQ4" s="58">
        <f>-IP4*IR1</f>
        <v>0</v>
      </c>
      <c r="IR4" s="52"/>
      <c r="IS4" s="44">
        <f>IQ4</f>
        <v>0</v>
      </c>
    </row>
    <row r="5" spans="1:261" ht="13.5" thickBot="1" x14ac:dyDescent="0.25">
      <c r="A5" s="55" t="s">
        <v>48</v>
      </c>
      <c r="C5" s="55" t="s">
        <v>48</v>
      </c>
      <c r="D5" s="37" t="s">
        <v>7</v>
      </c>
      <c r="F5" s="56">
        <f>COUNTIF(F16:F137,$D$5)/2+COUNTIF(F16:F137,"na")/2</f>
        <v>0</v>
      </c>
      <c r="G5" s="58">
        <f>-F5*H1</f>
        <v>0</v>
      </c>
      <c r="H5" s="52"/>
      <c r="I5" s="44">
        <f>G5</f>
        <v>0</v>
      </c>
      <c r="K5" s="56">
        <f>COUNTIF(K16:K137,$D$5)/2+COUNTIF(K16:K137,"na")/2</f>
        <v>0</v>
      </c>
      <c r="L5" s="58">
        <f>-K5*M1</f>
        <v>0</v>
      </c>
      <c r="M5" s="52"/>
      <c r="N5" s="44">
        <f>L5</f>
        <v>0</v>
      </c>
      <c r="P5" s="56">
        <f>COUNTIF(P16:P137,$D$5)/2+COUNTIF(P16:P137,"na")/2</f>
        <v>30</v>
      </c>
      <c r="Q5" s="58">
        <f>-P5*R1</f>
        <v>-1600</v>
      </c>
      <c r="R5" s="52"/>
      <c r="S5" s="44">
        <f>Q5</f>
        <v>-1600</v>
      </c>
      <c r="U5" s="56">
        <f>COUNTIF(U16:U137,$D$5)/2+COUNTIF(U16:U137,"na")/2</f>
        <v>0</v>
      </c>
      <c r="V5" s="58">
        <f>-U5*W1</f>
        <v>0</v>
      </c>
      <c r="W5" s="52"/>
      <c r="X5" s="44">
        <f>V5</f>
        <v>0</v>
      </c>
      <c r="Z5" s="56">
        <f>COUNTIF(Z16:Z137,$D$5)/2+COUNTIF(Z16:Z137,"na")/2</f>
        <v>0</v>
      </c>
      <c r="AA5" s="58">
        <f>-Z5*AB1</f>
        <v>0</v>
      </c>
      <c r="AB5" s="52"/>
      <c r="AC5" s="44">
        <f>AA5</f>
        <v>0</v>
      </c>
      <c r="AE5" s="56">
        <f>COUNTIF(AE16:AE137,$D$5)/2+COUNTIF(AE16:AE137,"na")/2</f>
        <v>30</v>
      </c>
      <c r="AF5" s="58">
        <f>-AE5*AG1</f>
        <v>0</v>
      </c>
      <c r="AG5" s="52"/>
      <c r="AH5" s="44">
        <f>AF5</f>
        <v>0</v>
      </c>
      <c r="AJ5" s="56">
        <f>COUNTIF(AJ16:AJ137,$D$5)/2+COUNTIF(AJ16:AJ137,"na")/2</f>
        <v>0</v>
      </c>
      <c r="AK5" s="58">
        <f>-AJ5*AL1</f>
        <v>0</v>
      </c>
      <c r="AL5" s="52"/>
      <c r="AM5" s="44">
        <f>AK5</f>
        <v>0</v>
      </c>
      <c r="AO5" s="56">
        <f>COUNTIF(AO16:AO137,$D$5)/2+COUNTIF(AO16:AO137,"na")/2</f>
        <v>0</v>
      </c>
      <c r="AP5" s="58">
        <f>-AO5*AQ1</f>
        <v>0</v>
      </c>
      <c r="AQ5" s="52"/>
      <c r="AR5" s="44">
        <f>AP5</f>
        <v>0</v>
      </c>
      <c r="AT5" s="56">
        <f>COUNTIF(AT16:AT137,$D$5)/2+COUNTIF(AT16:AT137,"na")/2</f>
        <v>0</v>
      </c>
      <c r="AU5" s="58">
        <f>-AT5*AV1</f>
        <v>0</v>
      </c>
      <c r="AV5" s="52"/>
      <c r="AW5" s="44">
        <f>AU5</f>
        <v>0</v>
      </c>
      <c r="AY5" s="59">
        <f>COUNTIF(AY16:AY137,$D$5)/2+COUNTIF(AY16:AY137,"na")/2+COUNTIF(AY16:AY137,"*c")/2</f>
        <v>0</v>
      </c>
      <c r="AZ5" s="58">
        <f>-AY5*BA1</f>
        <v>0</v>
      </c>
      <c r="BA5" s="52"/>
      <c r="BB5" s="44">
        <f>AZ5</f>
        <v>0</v>
      </c>
      <c r="BD5" s="56">
        <f>COUNTIF(BD16:BD137,$D$5)/2+COUNTIF(BD16:BD137,"na")/2</f>
        <v>0</v>
      </c>
      <c r="BE5" s="58">
        <f>-BD5*BF1</f>
        <v>0</v>
      </c>
      <c r="BF5" s="52"/>
      <c r="BG5" s="44">
        <f>BE5</f>
        <v>0</v>
      </c>
      <c r="BI5" s="59">
        <f>COUNTIF(BI16:BI137,$D$5)/2+COUNTIF(BI16:BI137,"na")/2+COUNTIF(BI16:BI137,"*c")/2</f>
        <v>0</v>
      </c>
      <c r="BJ5" s="58">
        <f>-BI5*BK1</f>
        <v>0</v>
      </c>
      <c r="BK5" s="52"/>
      <c r="BL5" s="44">
        <f>BJ5</f>
        <v>0</v>
      </c>
      <c r="BN5" s="59">
        <f>COUNTIF(BN16:BN137,$D$5)/2+COUNTIF(BN16:BN137,"na")/2+COUNTIF(BN16:BN137,"*c")/2</f>
        <v>30</v>
      </c>
      <c r="BO5" s="58">
        <f>-BN5*BP1</f>
        <v>-2000.0000000000002</v>
      </c>
      <c r="BP5" s="52"/>
      <c r="BQ5" s="44">
        <f>BO5</f>
        <v>-2000.0000000000002</v>
      </c>
      <c r="BS5" s="59">
        <f>COUNTIF(BS16:BS137,$D$5)/2+COUNTIF(BS16:BS137,"na")/2+COUNTIF(BS16:BS137,"*c")/2</f>
        <v>0</v>
      </c>
      <c r="BT5" s="58">
        <f>-BS5*BU1</f>
        <v>0</v>
      </c>
      <c r="BU5" s="52"/>
      <c r="BV5" s="44">
        <f>BT5</f>
        <v>0</v>
      </c>
      <c r="BX5" s="59">
        <f>COUNTIF(BX16:BX137,$D$5)/2+COUNTIF(BX16:BX137,"na")/2</f>
        <v>0</v>
      </c>
      <c r="BY5" s="58">
        <f>-BX5*BZ1</f>
        <v>0</v>
      </c>
      <c r="BZ5" s="52"/>
      <c r="CA5" s="44">
        <f>BY5</f>
        <v>0</v>
      </c>
      <c r="CC5" s="59">
        <f>COUNTIF(CC16:CC137,$D$5)/2+COUNTIF(CC16:CC137,"na")/2+COUNTIF(CC16:CC137,"*c")/2</f>
        <v>30</v>
      </c>
      <c r="CD5" s="58">
        <f>-CC5*CE1</f>
        <v>0</v>
      </c>
      <c r="CE5" s="52"/>
      <c r="CF5" s="44">
        <f>CD5</f>
        <v>0</v>
      </c>
      <c r="CH5" s="59">
        <f>COUNTIF(CH16:CH137,$D$5)/2+COUNTIF(CH16:CH137,"na")/2+COUNTIF(CH16:CH137,"*c")/2</f>
        <v>30</v>
      </c>
      <c r="CI5" s="58">
        <f>-CH5*CJ1</f>
        <v>0</v>
      </c>
      <c r="CJ5" s="52"/>
      <c r="CK5" s="44">
        <f>CI5</f>
        <v>0</v>
      </c>
      <c r="CM5" s="59">
        <f>COUNTIF(CM16:CM137,$D$5)/2+COUNTIF(CM16:CM137,"na")/2+COUNTIF(CM16:CM137,"*c")/2</f>
        <v>30</v>
      </c>
      <c r="CN5" s="58">
        <f>-CM5*CO1</f>
        <v>-1200</v>
      </c>
      <c r="CO5" s="52"/>
      <c r="CP5" s="44">
        <f>CN5</f>
        <v>-1200</v>
      </c>
      <c r="CR5" s="56">
        <f>COUNTIF(CR16:CR137,$D$5)/2+COUNTIF(CR16:CR137,"na")/2</f>
        <v>0</v>
      </c>
      <c r="CS5" s="58">
        <f>-CR5*CT1</f>
        <v>0</v>
      </c>
      <c r="CT5" s="52"/>
      <c r="CU5" s="44">
        <f>CS5</f>
        <v>0</v>
      </c>
      <c r="CW5" s="56">
        <f>COUNTIF(CW16:CW137,$D$5)/2+COUNTIF(CW16:CW137,"na")/2</f>
        <v>0</v>
      </c>
      <c r="CX5" s="58">
        <f>-CW5*CY1</f>
        <v>0</v>
      </c>
      <c r="CY5" s="52"/>
      <c r="CZ5" s="44">
        <f>CX5</f>
        <v>0</v>
      </c>
      <c r="DB5" s="57">
        <f>COUNTIF(DB16:DB137,$D$5)/2+COUNTIF(DB16:DB137,"na")/2</f>
        <v>0</v>
      </c>
      <c r="DC5" s="58">
        <f>-DB5*DD1</f>
        <v>0</v>
      </c>
      <c r="DD5" s="52"/>
      <c r="DE5" s="44">
        <f>DC5</f>
        <v>0</v>
      </c>
      <c r="DG5" s="56">
        <f>COUNTIF(DG16:DG137,$D$5)/2+COUNTIF(DG16:DG137,"na")/2</f>
        <v>30</v>
      </c>
      <c r="DH5" s="58">
        <f>-DG5*DI1</f>
        <v>-1500</v>
      </c>
      <c r="DI5" s="52"/>
      <c r="DJ5" s="44">
        <f>DH5</f>
        <v>-1500</v>
      </c>
      <c r="DK5" s="57">
        <f>COUNTIF(DK16:DK137,$D$5)/2+COUNTIF(DK16:DK137,"na")/2</f>
        <v>0</v>
      </c>
      <c r="DL5" s="58">
        <f>-DK5*DM1</f>
        <v>0</v>
      </c>
      <c r="DM5" s="52"/>
      <c r="DN5" s="44">
        <f>DL5</f>
        <v>0</v>
      </c>
      <c r="DO5" s="51">
        <f>DH5</f>
        <v>-1500</v>
      </c>
      <c r="DP5" s="57">
        <f>COUNTIF(DP16:DP137,$D$5)/2+COUNTIF(DP16:DP137,"na")/2</f>
        <v>0</v>
      </c>
      <c r="DQ5" s="58">
        <f>-DP5*DR1</f>
        <v>0</v>
      </c>
      <c r="DR5" s="52"/>
      <c r="DS5" s="44">
        <f>DQ5</f>
        <v>0</v>
      </c>
      <c r="DT5" s="51">
        <f>DM5</f>
        <v>0</v>
      </c>
      <c r="DU5" s="56"/>
      <c r="DV5" s="58">
        <f>COUNTIF(DV16:DV137,$D$5)/2+COUNTIF(DV16:DV137,"na")/2</f>
        <v>30</v>
      </c>
      <c r="DW5" s="52">
        <f>-DV5*DX1</f>
        <v>0</v>
      </c>
      <c r="DX5" s="44"/>
      <c r="DY5" s="51">
        <f>DW5</f>
        <v>0</v>
      </c>
      <c r="DZ5" s="57">
        <f>COUNTIF(DZ16:DZ137,$D$5)/2+COUNTIF(DZ16:DZ137,"na")/2</f>
        <v>30</v>
      </c>
      <c r="EA5" s="58">
        <f>-DZ5*EB1</f>
        <v>-2300</v>
      </c>
      <c r="EB5" s="52"/>
      <c r="EC5" s="44">
        <f t="shared" si="0"/>
        <v>-2300</v>
      </c>
      <c r="ED5" s="51">
        <f t="shared" si="0"/>
        <v>0</v>
      </c>
      <c r="EE5" s="57">
        <f>COUNTIF(EE16:EE137,$D$5)/2+COUNTIF(EE16:EE137,"na")/2</f>
        <v>0</v>
      </c>
      <c r="EF5" s="58">
        <f>-EE5*EG1</f>
        <v>0</v>
      </c>
      <c r="EG5" s="52"/>
      <c r="EH5" s="44">
        <f t="shared" si="1"/>
        <v>0</v>
      </c>
      <c r="EI5" s="51">
        <f t="shared" si="1"/>
        <v>0</v>
      </c>
      <c r="EJ5" s="57">
        <f>COUNTIF(EJ16:EJ137,$D$5)/2+COUNTIF(EJ16:EJ137,"na")/2</f>
        <v>0</v>
      </c>
      <c r="EK5" s="58">
        <f>-EJ5*EL1</f>
        <v>0</v>
      </c>
      <c r="EL5" s="52"/>
      <c r="EM5" s="44">
        <f t="shared" si="2"/>
        <v>0</v>
      </c>
      <c r="EN5" s="51">
        <f t="shared" si="2"/>
        <v>0</v>
      </c>
      <c r="EO5" s="56">
        <f>COUNTIF(EO16:EO137,$D$5)/2+COUNTIF(EO16:EO137,"na")/2</f>
        <v>0</v>
      </c>
      <c r="EP5" s="58">
        <f>-EO5*EQ1</f>
        <v>0</v>
      </c>
      <c r="EQ5" s="52"/>
      <c r="ER5" s="44">
        <f>EP5</f>
        <v>0</v>
      </c>
      <c r="ET5" s="56">
        <f>COUNTIF(ET16:ET137,$D$5)/2+COUNTIF(ET16:ET137,"na")/2</f>
        <v>0</v>
      </c>
      <c r="EU5" s="58">
        <f>-ET5*EV1</f>
        <v>0</v>
      </c>
      <c r="EV5" s="52"/>
      <c r="EW5" s="44">
        <f>EU5</f>
        <v>0</v>
      </c>
      <c r="EY5" s="56">
        <f>COUNTIF(EY16:EY137,$D$5)/2+COUNTIF(EY16:EY137,"na")/2</f>
        <v>0</v>
      </c>
      <c r="EZ5" s="58">
        <f>-EY5*FA1</f>
        <v>0</v>
      </c>
      <c r="FA5" s="52"/>
      <c r="FB5" s="44">
        <f>EZ5</f>
        <v>0</v>
      </c>
      <c r="FD5" s="56">
        <f>COUNTIF(FD16:FD137,$D$5)/2+COUNTIF(FD16:FD137,"na")/2</f>
        <v>0</v>
      </c>
      <c r="FE5" s="58">
        <f>-FD5*FF1</f>
        <v>0</v>
      </c>
      <c r="FF5" s="52"/>
      <c r="FG5" s="44">
        <f>FE5</f>
        <v>0</v>
      </c>
      <c r="FI5" s="56">
        <f>COUNTIF(FI16:FI137,$D$5)/2+COUNTIF(FI16:FI137,"na")/2</f>
        <v>0</v>
      </c>
      <c r="FJ5" s="58">
        <f>-FI5*FK1</f>
        <v>0</v>
      </c>
      <c r="FK5" s="52"/>
      <c r="FL5" s="44">
        <f>FJ5</f>
        <v>0</v>
      </c>
      <c r="FN5" s="56">
        <f>COUNTIF(FN16:FN137,$D$5)/2+COUNTIF(FN16:FN137,"na")/2</f>
        <v>0</v>
      </c>
      <c r="FO5" s="58">
        <f>-FN5*FP1</f>
        <v>0</v>
      </c>
      <c r="FP5" s="52"/>
      <c r="FQ5" s="44">
        <f>FO5</f>
        <v>0</v>
      </c>
      <c r="FS5" s="56">
        <f>COUNTIF(FS16:FS137,$D$5)/2+COUNTIF(FS16:FS137,"na")/2</f>
        <v>30</v>
      </c>
      <c r="FT5" s="58">
        <f>-FS5*FU1</f>
        <v>-1100</v>
      </c>
      <c r="FU5" s="52"/>
      <c r="FV5" s="44">
        <f>FT5</f>
        <v>-1100</v>
      </c>
      <c r="FX5" s="56">
        <f>COUNTIF(FX16:FX137,$D$5)/2+COUNTIF(FX16:FX137,"na")/2</f>
        <v>0</v>
      </c>
      <c r="FY5" s="58">
        <f>-FX5*FZ1</f>
        <v>0</v>
      </c>
      <c r="FZ5" s="52"/>
      <c r="GA5" s="44">
        <f>FY5</f>
        <v>0</v>
      </c>
      <c r="GC5" s="56">
        <f>COUNTIF(GC16:GC137,$D$5)/2+COUNTIF(GC16:GC137,"na")/2</f>
        <v>0</v>
      </c>
      <c r="GD5" s="58">
        <f>-GC5*GE1</f>
        <v>0</v>
      </c>
      <c r="GE5" s="52"/>
      <c r="GF5" s="44">
        <f>GD5</f>
        <v>0</v>
      </c>
      <c r="GH5" s="56">
        <f>COUNTIF(GH16:GH137,$D$5)/2+COUNTIF(GH16:GH137,"na")/2</f>
        <v>0</v>
      </c>
      <c r="GI5" s="58">
        <f>-GH5*GJ1</f>
        <v>0</v>
      </c>
      <c r="GJ5" s="52"/>
      <c r="GK5" s="44">
        <f>GI5</f>
        <v>0</v>
      </c>
      <c r="GM5" s="56">
        <f>COUNTIF(GM16:GM137,$D$5)/2+COUNTIF(GM16:GM137,"na")/2</f>
        <v>0</v>
      </c>
      <c r="GN5" s="58">
        <f>-GM5*GO1</f>
        <v>0</v>
      </c>
      <c r="GO5" s="52"/>
      <c r="GP5" s="44">
        <f>GN5</f>
        <v>0</v>
      </c>
      <c r="GR5" s="56">
        <f>COUNTIF(GR16:GR137,$D$5)/2+COUNTIF(GR16:GR137,"na")/2</f>
        <v>0</v>
      </c>
      <c r="GS5" s="58">
        <f>-GR5*GT1</f>
        <v>0</v>
      </c>
      <c r="GT5" s="52"/>
      <c r="GU5" s="44">
        <f>GS5</f>
        <v>0</v>
      </c>
      <c r="GW5" s="56">
        <f>COUNTIF(GW16:GW137,$D$5)/2+COUNTIF(GW16:GW137,"na")/2</f>
        <v>0</v>
      </c>
      <c r="GX5" s="58">
        <f>-GW5*GY1</f>
        <v>0</v>
      </c>
      <c r="GY5" s="52"/>
      <c r="GZ5" s="44">
        <f>GX5</f>
        <v>0</v>
      </c>
      <c r="HB5" s="56">
        <f>COUNTIF(HB16:HB137,$D$5)/2+COUNTIF(HB16:HB137,"na")/2</f>
        <v>0</v>
      </c>
      <c r="HC5" s="58">
        <f>-HB5*HD1</f>
        <v>0</v>
      </c>
      <c r="HD5" s="52"/>
      <c r="HE5" s="44">
        <f>HC5</f>
        <v>0</v>
      </c>
      <c r="HG5" s="56">
        <f>COUNTIF(HG16:HG137,$D$5)/2+COUNTIF(HG16:HG137,"na")/2</f>
        <v>0</v>
      </c>
      <c r="HH5" s="58">
        <f>-HG5*HI1</f>
        <v>0</v>
      </c>
      <c r="HI5" s="52"/>
      <c r="HJ5" s="44">
        <f>HH5</f>
        <v>0</v>
      </c>
      <c r="HL5" s="56">
        <f>COUNTIF(HL16:HL137,$D$5)/2+COUNTIF(HL16:HL137,"na")/2</f>
        <v>0</v>
      </c>
      <c r="HM5" s="58">
        <f>-HL5*HN1</f>
        <v>0</v>
      </c>
      <c r="HN5" s="52"/>
      <c r="HO5" s="44">
        <f>HM5</f>
        <v>0</v>
      </c>
      <c r="HQ5" s="56">
        <f>COUNTIF(HQ16:HQ137,$D$5)/2+COUNTIF(HQ16:HQ137,"na")/2</f>
        <v>0</v>
      </c>
      <c r="HR5" s="58">
        <f>-HQ5*HS1</f>
        <v>0</v>
      </c>
      <c r="HS5" s="52"/>
      <c r="HT5" s="44">
        <f>HR5</f>
        <v>0</v>
      </c>
      <c r="HV5" s="56">
        <f>COUNTIF(HV16:HV137,$D$5)/2+COUNTIF(HV16:HV137,"na")/2</f>
        <v>0</v>
      </c>
      <c r="HW5" s="58">
        <f>-HV5*HX1</f>
        <v>0</v>
      </c>
      <c r="HX5" s="52"/>
      <c r="HY5" s="44">
        <f>HW5</f>
        <v>0</v>
      </c>
      <c r="IA5" s="56">
        <f>COUNTIF(IA16:IA137,$D$5)/2+COUNTIF(IA16:IA137,"na")/2</f>
        <v>0</v>
      </c>
      <c r="IB5" s="58">
        <f>-IA5*IC1</f>
        <v>0</v>
      </c>
      <c r="IC5" s="52"/>
      <c r="ID5" s="44">
        <f>IB5</f>
        <v>0</v>
      </c>
      <c r="IF5" s="56">
        <f>COUNTIF(IF16:IF137,$D$5)/2+COUNTIF(IF16:IF137,"na")/2</f>
        <v>0</v>
      </c>
      <c r="IG5" s="58">
        <f>-IF5*IH1</f>
        <v>0</v>
      </c>
      <c r="IH5" s="52"/>
      <c r="II5" s="44">
        <f>IG5</f>
        <v>0</v>
      </c>
      <c r="IK5" s="56">
        <f>COUNTIF(IK16:IK137,$D$5)/2+COUNTIF(IK16:IK137,"na")/2</f>
        <v>0</v>
      </c>
      <c r="IL5" s="58">
        <f>-IK5*IM1</f>
        <v>0</v>
      </c>
      <c r="IM5" s="52"/>
      <c r="IN5" s="44">
        <f>IL5</f>
        <v>0</v>
      </c>
      <c r="IP5" s="56">
        <f>COUNTIF(IP16:IP137,$D$5)/2+COUNTIF(IP16:IP137,"na")/2</f>
        <v>30</v>
      </c>
      <c r="IQ5" s="58">
        <f>-IP5*IR1</f>
        <v>-2200</v>
      </c>
      <c r="IR5" s="52"/>
      <c r="IS5" s="44">
        <f>IQ5</f>
        <v>-2200</v>
      </c>
    </row>
    <row r="6" spans="1:261" s="70" customFormat="1" ht="13.5" thickBot="1" x14ac:dyDescent="0.25">
      <c r="A6" s="60" t="s">
        <v>29</v>
      </c>
      <c r="B6" s="61"/>
      <c r="C6" s="60" t="s">
        <v>29</v>
      </c>
      <c r="D6" s="61"/>
      <c r="E6" s="62"/>
      <c r="F6" s="63">
        <f>SUM(H16:H138)</f>
        <v>0</v>
      </c>
      <c r="G6" s="64">
        <f>F6*G1*1.5</f>
        <v>0</v>
      </c>
      <c r="H6" s="65"/>
      <c r="I6" s="66">
        <f>G6</f>
        <v>0</v>
      </c>
      <c r="J6" s="62"/>
      <c r="K6" s="63">
        <f>SUM(M16:M138)</f>
        <v>0</v>
      </c>
      <c r="L6" s="64">
        <f>K6*L1*1.5</f>
        <v>0</v>
      </c>
      <c r="M6" s="65"/>
      <c r="N6" s="66">
        <f>L6</f>
        <v>0</v>
      </c>
      <c r="O6" s="62"/>
      <c r="P6" s="63">
        <f>SUM(R16:R138)</f>
        <v>0</v>
      </c>
      <c r="Q6" s="64">
        <f>P6*Q1*1.5</f>
        <v>0</v>
      </c>
      <c r="R6" s="65"/>
      <c r="S6" s="66">
        <f>Q6</f>
        <v>0</v>
      </c>
      <c r="T6" s="62"/>
      <c r="U6" s="63">
        <f>SUM(W16:W138)</f>
        <v>0</v>
      </c>
      <c r="V6" s="64">
        <f>U6*V1*1.5</f>
        <v>0</v>
      </c>
      <c r="W6" s="65"/>
      <c r="X6" s="66">
        <f>V6</f>
        <v>0</v>
      </c>
      <c r="Y6" s="62"/>
      <c r="Z6" s="63">
        <f>SUM(AB16:AB138)</f>
        <v>0</v>
      </c>
      <c r="AA6" s="64">
        <f>Z6*AA1*1.5</f>
        <v>0</v>
      </c>
      <c r="AB6" s="65"/>
      <c r="AC6" s="66">
        <f>AA6</f>
        <v>0</v>
      </c>
      <c r="AD6" s="62"/>
      <c r="AE6" s="63">
        <f>SUM(AG16:AG138)</f>
        <v>0</v>
      </c>
      <c r="AF6" s="64">
        <f>AE6*AF1*1.5</f>
        <v>0</v>
      </c>
      <c r="AG6" s="65"/>
      <c r="AH6" s="66">
        <f>AF6</f>
        <v>0</v>
      </c>
      <c r="AI6" s="62"/>
      <c r="AJ6" s="63">
        <f>SUM(AL16:AL138)</f>
        <v>0</v>
      </c>
      <c r="AK6" s="64">
        <f>AJ6*AK1*1.5</f>
        <v>0</v>
      </c>
      <c r="AL6" s="65"/>
      <c r="AM6" s="66">
        <f>AK6</f>
        <v>0</v>
      </c>
      <c r="AN6" s="62"/>
      <c r="AO6" s="63">
        <f>SUM(AQ16:AQ138)</f>
        <v>0</v>
      </c>
      <c r="AP6" s="64">
        <f>AO6*AP1*1.5</f>
        <v>0</v>
      </c>
      <c r="AQ6" s="65"/>
      <c r="AR6" s="66">
        <f>AP6</f>
        <v>0</v>
      </c>
      <c r="AS6" s="62"/>
      <c r="AT6" s="63">
        <f>SUM(AV16:AV138)</f>
        <v>0</v>
      </c>
      <c r="AU6" s="64">
        <f>AT6*AU1*1.5</f>
        <v>0</v>
      </c>
      <c r="AV6" s="65"/>
      <c r="AW6" s="66">
        <f>AU6</f>
        <v>0</v>
      </c>
      <c r="AX6" s="62"/>
      <c r="AY6" s="63">
        <f>SUM(BA16:BA138)</f>
        <v>0</v>
      </c>
      <c r="AZ6" s="64">
        <f>AY6*AZ1*1.5</f>
        <v>0</v>
      </c>
      <c r="BA6" s="65"/>
      <c r="BB6" s="66">
        <f>AZ6</f>
        <v>0</v>
      </c>
      <c r="BC6" s="62"/>
      <c r="BD6" s="63">
        <f>SUM(BF16:BF138)</f>
        <v>0</v>
      </c>
      <c r="BE6" s="64">
        <f>BD6*BE1*1.5</f>
        <v>0</v>
      </c>
      <c r="BF6" s="65"/>
      <c r="BG6" s="66">
        <f>BE6</f>
        <v>0</v>
      </c>
      <c r="BH6" s="62"/>
      <c r="BI6" s="63">
        <f>SUM(BK16:BK138)</f>
        <v>0</v>
      </c>
      <c r="BJ6" s="64">
        <f>BI6*BJ1*1.5</f>
        <v>0</v>
      </c>
      <c r="BK6" s="65"/>
      <c r="BL6" s="66">
        <f>BJ6</f>
        <v>0</v>
      </c>
      <c r="BM6" s="62"/>
      <c r="BN6" s="63">
        <f>SUM(BP16:BP138)</f>
        <v>0</v>
      </c>
      <c r="BO6" s="64">
        <f>BN6*BO1*1.5</f>
        <v>0</v>
      </c>
      <c r="BP6" s="65"/>
      <c r="BQ6" s="66">
        <f>BO6</f>
        <v>0</v>
      </c>
      <c r="BR6" s="62"/>
      <c r="BS6" s="63">
        <f>SUM(BU16:BU138)</f>
        <v>0</v>
      </c>
      <c r="BT6" s="64">
        <f>BS6*BT1*1.5</f>
        <v>0</v>
      </c>
      <c r="BU6" s="65"/>
      <c r="BV6" s="66">
        <f>BT6</f>
        <v>0</v>
      </c>
      <c r="BW6" s="62"/>
      <c r="BX6" s="63">
        <f>SUM(BZ16:BZ138)</f>
        <v>0</v>
      </c>
      <c r="BY6" s="64">
        <f>BX6*BY1*1.5</f>
        <v>0</v>
      </c>
      <c r="BZ6" s="65"/>
      <c r="CA6" s="66">
        <f>BY6</f>
        <v>0</v>
      </c>
      <c r="CB6" s="67"/>
      <c r="CC6" s="63">
        <f>SUM(CE16:CE138)</f>
        <v>0</v>
      </c>
      <c r="CD6" s="64">
        <f>CC6*CD1*1.5</f>
        <v>0</v>
      </c>
      <c r="CE6" s="65"/>
      <c r="CF6" s="66">
        <f>CD6</f>
        <v>0</v>
      </c>
      <c r="CG6" s="67"/>
      <c r="CH6" s="63">
        <f>SUM(CJ16:CJ138)</f>
        <v>0</v>
      </c>
      <c r="CI6" s="64">
        <f>CH6*CI1*1.5</f>
        <v>0</v>
      </c>
      <c r="CJ6" s="65"/>
      <c r="CK6" s="66">
        <f>CI6</f>
        <v>0</v>
      </c>
      <c r="CL6" s="62"/>
      <c r="CM6" s="63">
        <f>SUM(CO16:CO138)</f>
        <v>0</v>
      </c>
      <c r="CN6" s="64">
        <f>CM6*CN1*1.5</f>
        <v>0</v>
      </c>
      <c r="CO6" s="65"/>
      <c r="CP6" s="66">
        <f>CN6</f>
        <v>0</v>
      </c>
      <c r="CQ6" s="62"/>
      <c r="CR6" s="63">
        <f>SUM(CT16:CT138)</f>
        <v>4</v>
      </c>
      <c r="CS6" s="64">
        <f>CR6*CS1*1.5</f>
        <v>26.666666666666668</v>
      </c>
      <c r="CT6" s="65"/>
      <c r="CU6" s="66">
        <f>CS6</f>
        <v>26.666666666666668</v>
      </c>
      <c r="CV6" s="62"/>
      <c r="CW6" s="63">
        <f>SUM(CY16:CY138)</f>
        <v>0</v>
      </c>
      <c r="CX6" s="64">
        <f>CW6*CX1*1.5</f>
        <v>0</v>
      </c>
      <c r="CY6" s="65"/>
      <c r="CZ6" s="66">
        <f>CX6</f>
        <v>0</v>
      </c>
      <c r="DA6" s="62"/>
      <c r="DB6" s="68">
        <f>SUM(DD16:DD138)</f>
        <v>0</v>
      </c>
      <c r="DC6" s="64">
        <f>DB6*DC1*1.5</f>
        <v>0</v>
      </c>
      <c r="DD6" s="65"/>
      <c r="DE6" s="66">
        <f>DC6</f>
        <v>0</v>
      </c>
      <c r="DF6" s="62"/>
      <c r="DG6" s="63">
        <f>SUM(DI16:DI138)</f>
        <v>0</v>
      </c>
      <c r="DH6" s="64">
        <f>DG6*DH1*1.5</f>
        <v>0</v>
      </c>
      <c r="DI6" s="65"/>
      <c r="DJ6" s="66">
        <f>DH6</f>
        <v>0</v>
      </c>
      <c r="DK6" s="68">
        <f>SUM(DM16:DM138)</f>
        <v>0</v>
      </c>
      <c r="DL6" s="64">
        <f>DK6*DL1*1.5</f>
        <v>0</v>
      </c>
      <c r="DM6" s="65"/>
      <c r="DN6" s="66">
        <f>DL6</f>
        <v>0</v>
      </c>
      <c r="DO6" s="62">
        <f>DH6</f>
        <v>0</v>
      </c>
      <c r="DP6" s="68">
        <f>SUM(DR16:DR138)</f>
        <v>0</v>
      </c>
      <c r="DQ6" s="64">
        <f>DP6*DQ1*1.5</f>
        <v>0</v>
      </c>
      <c r="DR6" s="65"/>
      <c r="DS6" s="66">
        <f>DQ6</f>
        <v>0</v>
      </c>
      <c r="DT6" s="62">
        <f>DM6</f>
        <v>0</v>
      </c>
      <c r="DU6" s="63"/>
      <c r="DV6" s="64">
        <f>SUM(DX16:DX138)</f>
        <v>0</v>
      </c>
      <c r="DW6" s="65">
        <f>DV6*DW1*1.5</f>
        <v>0</v>
      </c>
      <c r="DX6" s="66"/>
      <c r="DY6" s="62">
        <f>DW6</f>
        <v>0</v>
      </c>
      <c r="DZ6" s="68">
        <f>SUM(EB16:EB138)</f>
        <v>0</v>
      </c>
      <c r="EA6" s="64">
        <f>DZ6*EA1*1.5</f>
        <v>0</v>
      </c>
      <c r="EB6" s="65"/>
      <c r="EC6" s="66">
        <f t="shared" si="0"/>
        <v>0</v>
      </c>
      <c r="ED6" s="62">
        <f t="shared" si="0"/>
        <v>0</v>
      </c>
      <c r="EE6" s="68">
        <f>SUM(EG16:EG138)</f>
        <v>0</v>
      </c>
      <c r="EF6" s="64">
        <f>EE6*EF1*1.5</f>
        <v>0</v>
      </c>
      <c r="EG6" s="65"/>
      <c r="EH6" s="66">
        <f t="shared" si="1"/>
        <v>0</v>
      </c>
      <c r="EI6" s="62">
        <f t="shared" si="1"/>
        <v>0</v>
      </c>
      <c r="EJ6" s="68">
        <f>SUM(EL16:EL138)</f>
        <v>0</v>
      </c>
      <c r="EK6" s="64">
        <f>EJ6*EK1*1.5</f>
        <v>0</v>
      </c>
      <c r="EL6" s="65"/>
      <c r="EM6" s="66">
        <f t="shared" si="2"/>
        <v>0</v>
      </c>
      <c r="EN6" s="62">
        <f t="shared" si="2"/>
        <v>0</v>
      </c>
      <c r="EO6" s="63">
        <f>SUM(EQ16:EQ138)</f>
        <v>0</v>
      </c>
      <c r="EP6" s="64">
        <f>EO6*EP1*1.5</f>
        <v>0</v>
      </c>
      <c r="EQ6" s="65"/>
      <c r="ER6" s="66">
        <f>EP6</f>
        <v>0</v>
      </c>
      <c r="ES6" s="62"/>
      <c r="ET6" s="63">
        <f>SUM(EV16:EV138)</f>
        <v>0</v>
      </c>
      <c r="EU6" s="64">
        <f>ET6*EU1*1.5</f>
        <v>0</v>
      </c>
      <c r="EV6" s="65"/>
      <c r="EW6" s="66">
        <f>EU6</f>
        <v>0</v>
      </c>
      <c r="EX6" s="62"/>
      <c r="EY6" s="63">
        <f>SUM(FA16:FA138)</f>
        <v>0</v>
      </c>
      <c r="EZ6" s="64">
        <f>EY6*EZ1*1.5</f>
        <v>0</v>
      </c>
      <c r="FA6" s="65"/>
      <c r="FB6" s="66">
        <f>EZ6</f>
        <v>0</v>
      </c>
      <c r="FC6" s="62"/>
      <c r="FD6" s="63">
        <f>SUM(FF16:FF138)</f>
        <v>0</v>
      </c>
      <c r="FE6" s="64">
        <f>FD6*FE1*1.5</f>
        <v>0</v>
      </c>
      <c r="FF6" s="65"/>
      <c r="FG6" s="66">
        <f>FE6</f>
        <v>0</v>
      </c>
      <c r="FH6" s="62"/>
      <c r="FI6" s="63">
        <f>SUM(FK16:FK138)</f>
        <v>0</v>
      </c>
      <c r="FJ6" s="64">
        <f>FI6*FJ1*1.5</f>
        <v>0</v>
      </c>
      <c r="FK6" s="65"/>
      <c r="FL6" s="66">
        <f>FJ6</f>
        <v>0</v>
      </c>
      <c r="FM6" s="62"/>
      <c r="FN6" s="63">
        <f>SUM(FP16:FP138)</f>
        <v>0</v>
      </c>
      <c r="FO6" s="64">
        <f>FN6*FO1*1.5</f>
        <v>0</v>
      </c>
      <c r="FP6" s="65"/>
      <c r="FQ6" s="66">
        <f>FO6</f>
        <v>0</v>
      </c>
      <c r="FR6" s="62"/>
      <c r="FS6" s="63">
        <f>SUM(FU16:FU138)</f>
        <v>0</v>
      </c>
      <c r="FT6" s="64">
        <f>FS6*FT1*1.5</f>
        <v>0</v>
      </c>
      <c r="FU6" s="65"/>
      <c r="FV6" s="66">
        <f>FT6</f>
        <v>0</v>
      </c>
      <c r="FW6" s="62"/>
      <c r="FX6" s="63">
        <f>SUM(FZ16:FZ138)</f>
        <v>0</v>
      </c>
      <c r="FY6" s="64">
        <f>FX6*FY1*1.5</f>
        <v>0</v>
      </c>
      <c r="FZ6" s="65"/>
      <c r="GA6" s="66">
        <f>FY6</f>
        <v>0</v>
      </c>
      <c r="GB6" s="62"/>
      <c r="GC6" s="63">
        <f>SUM(GE16:GE138)</f>
        <v>0</v>
      </c>
      <c r="GD6" s="64">
        <f>GC6*GD1*1.5</f>
        <v>0</v>
      </c>
      <c r="GE6" s="65"/>
      <c r="GF6" s="66">
        <f>GD6</f>
        <v>0</v>
      </c>
      <c r="GG6" s="62"/>
      <c r="GH6" s="63">
        <f>SUM(GJ16:GJ138)</f>
        <v>0</v>
      </c>
      <c r="GI6" s="64">
        <f>GH6*GI1*1.5</f>
        <v>0</v>
      </c>
      <c r="GJ6" s="65"/>
      <c r="GK6" s="66">
        <f>GI6</f>
        <v>0</v>
      </c>
      <c r="GL6" s="67"/>
      <c r="GM6" s="63">
        <f>SUM(GO16:GO138)</f>
        <v>0</v>
      </c>
      <c r="GN6" s="64">
        <f>GM6*GN1*1.5</f>
        <v>0</v>
      </c>
      <c r="GO6" s="65"/>
      <c r="GP6" s="66">
        <f>GN6</f>
        <v>0</v>
      </c>
      <c r="GQ6" s="62"/>
      <c r="GR6" s="63">
        <f>SUM(GT16:GT138)</f>
        <v>0</v>
      </c>
      <c r="GS6" s="64">
        <f>GR6*GS1*1.5</f>
        <v>0</v>
      </c>
      <c r="GT6" s="65"/>
      <c r="GU6" s="66">
        <f>GS6</f>
        <v>0</v>
      </c>
      <c r="GV6" s="67"/>
      <c r="GW6" s="63">
        <f>SUM(GY16:GY138)</f>
        <v>0</v>
      </c>
      <c r="GX6" s="64" t="e">
        <f>GW6*GX1*1.5</f>
        <v>#DIV/0!</v>
      </c>
      <c r="GY6" s="65"/>
      <c r="GZ6" s="66" t="e">
        <f>GX6</f>
        <v>#DIV/0!</v>
      </c>
      <c r="HA6" s="67"/>
      <c r="HB6" s="63">
        <f>SUM(HD16:HD138)</f>
        <v>0</v>
      </c>
      <c r="HC6" s="64">
        <f>HB6*HC1*1.5</f>
        <v>0</v>
      </c>
      <c r="HD6" s="65"/>
      <c r="HE6" s="66">
        <f>HC6</f>
        <v>0</v>
      </c>
      <c r="HF6" s="62"/>
      <c r="HG6" s="63">
        <f>SUM(HI16:HI138)</f>
        <v>0</v>
      </c>
      <c r="HH6" s="64">
        <f>HG6*HH1*1.5</f>
        <v>0</v>
      </c>
      <c r="HI6" s="65"/>
      <c r="HJ6" s="66">
        <f>HH6</f>
        <v>0</v>
      </c>
      <c r="HK6" s="62"/>
      <c r="HL6" s="63">
        <f>SUM(HN16:HN138)</f>
        <v>0</v>
      </c>
      <c r="HM6" s="64">
        <f>HL6*HM1*1.5</f>
        <v>0</v>
      </c>
      <c r="HN6" s="65"/>
      <c r="HO6" s="66">
        <f>HM6</f>
        <v>0</v>
      </c>
      <c r="HP6" s="62"/>
      <c r="HQ6" s="63">
        <f>SUM(HS16:HS138)</f>
        <v>0</v>
      </c>
      <c r="HR6" s="64">
        <f>HQ6*HR1*1.5</f>
        <v>0</v>
      </c>
      <c r="HS6" s="65"/>
      <c r="HT6" s="66">
        <f>HR6</f>
        <v>0</v>
      </c>
      <c r="HU6" s="62"/>
      <c r="HV6" s="63">
        <f>SUM(HX16:HX138)</f>
        <v>0</v>
      </c>
      <c r="HW6" s="64">
        <f>HV6*HW1*1.5</f>
        <v>0</v>
      </c>
      <c r="HX6" s="65"/>
      <c r="HY6" s="66">
        <f>HW6</f>
        <v>0</v>
      </c>
      <c r="HZ6" s="62"/>
      <c r="IA6" s="63">
        <f>SUM(IC16:IC138)</f>
        <v>0</v>
      </c>
      <c r="IB6" s="64">
        <f>IA6*IB1*1.5</f>
        <v>0</v>
      </c>
      <c r="IC6" s="65"/>
      <c r="ID6" s="66">
        <f>IB6</f>
        <v>0</v>
      </c>
      <c r="IE6" s="62"/>
      <c r="IF6" s="63">
        <f>SUM(IH16:IH138)</f>
        <v>0</v>
      </c>
      <c r="IG6" s="64">
        <f>IF6*IG1*1.5</f>
        <v>0</v>
      </c>
      <c r="IH6" s="65"/>
      <c r="II6" s="66">
        <f>IG6</f>
        <v>0</v>
      </c>
      <c r="IJ6" s="62"/>
      <c r="IK6" s="63">
        <f>SUM(IM16:IM138)</f>
        <v>0</v>
      </c>
      <c r="IL6" s="64">
        <f>IK6*IL1*1.5</f>
        <v>0</v>
      </c>
      <c r="IM6" s="65"/>
      <c r="IN6" s="66">
        <f>IL6</f>
        <v>0</v>
      </c>
      <c r="IO6" s="62"/>
      <c r="IP6" s="63">
        <f>SUM(IR16:IR138)</f>
        <v>0</v>
      </c>
      <c r="IQ6" s="64">
        <f>IP6*IQ1*1.5</f>
        <v>0</v>
      </c>
      <c r="IR6" s="65"/>
      <c r="IS6" s="66">
        <f>IQ6</f>
        <v>0</v>
      </c>
      <c r="IT6" s="69"/>
    </row>
    <row r="7" spans="1:261" ht="13.5" thickBot="1" x14ac:dyDescent="0.25">
      <c r="A7" s="71" t="s">
        <v>43</v>
      </c>
      <c r="C7" s="71" t="s">
        <v>43</v>
      </c>
      <c r="F7" s="72"/>
      <c r="G7" s="73">
        <f>SUM(G16:G138)</f>
        <v>0</v>
      </c>
      <c r="H7" s="52"/>
      <c r="I7" s="44">
        <f>G7</f>
        <v>0</v>
      </c>
      <c r="K7" s="72"/>
      <c r="L7" s="73">
        <f>SUM(L16:L138)</f>
        <v>0</v>
      </c>
      <c r="M7" s="52"/>
      <c r="N7" s="44">
        <f>L7</f>
        <v>0</v>
      </c>
      <c r="P7" s="72"/>
      <c r="Q7" s="73">
        <f>SUM(Q16:Q138)</f>
        <v>0</v>
      </c>
      <c r="R7" s="52"/>
      <c r="S7" s="44">
        <f>Q7</f>
        <v>0</v>
      </c>
      <c r="U7" s="72"/>
      <c r="V7" s="73">
        <f>SUM(V16:V138)</f>
        <v>0</v>
      </c>
      <c r="W7" s="52"/>
      <c r="X7" s="44">
        <f>V7</f>
        <v>0</v>
      </c>
      <c r="Z7" s="72"/>
      <c r="AA7" s="73">
        <f>SUM(AA16:AA138)</f>
        <v>0</v>
      </c>
      <c r="AB7" s="52"/>
      <c r="AC7" s="44">
        <f>AA7</f>
        <v>0</v>
      </c>
      <c r="AE7" s="72"/>
      <c r="AF7" s="73">
        <f>SUM(AF16:AF138)</f>
        <v>0</v>
      </c>
      <c r="AG7" s="52"/>
      <c r="AH7" s="44">
        <f>AF7</f>
        <v>0</v>
      </c>
      <c r="AJ7" s="72"/>
      <c r="AK7" s="73">
        <f>SUM(AK16:AK138)</f>
        <v>0</v>
      </c>
      <c r="AL7" s="52"/>
      <c r="AM7" s="44">
        <f>AK7</f>
        <v>0</v>
      </c>
      <c r="AO7" s="72"/>
      <c r="AP7" s="73">
        <f>SUM(AP16:AP138)</f>
        <v>0</v>
      </c>
      <c r="AQ7" s="52"/>
      <c r="AR7" s="44">
        <f>AP7</f>
        <v>0</v>
      </c>
      <c r="AT7" s="72"/>
      <c r="AU7" s="73">
        <f>SUM(AU16:AU138)</f>
        <v>0</v>
      </c>
      <c r="AV7" s="52"/>
      <c r="AW7" s="44">
        <f>AU7</f>
        <v>0</v>
      </c>
      <c r="AY7" s="72"/>
      <c r="AZ7" s="73">
        <f>SUM(AZ16:AZ138)</f>
        <v>0</v>
      </c>
      <c r="BA7" s="52"/>
      <c r="BB7" s="44">
        <f>AZ7</f>
        <v>0</v>
      </c>
      <c r="BD7" s="72"/>
      <c r="BE7" s="73">
        <f>SUM(BE16:BE138)</f>
        <v>0</v>
      </c>
      <c r="BF7" s="52"/>
      <c r="BG7" s="44">
        <f>BE7</f>
        <v>0</v>
      </c>
      <c r="BI7" s="72"/>
      <c r="BJ7" s="73">
        <f>SUM(BJ16:BJ138)</f>
        <v>0</v>
      </c>
      <c r="BK7" s="52"/>
      <c r="BL7" s="44">
        <f>BJ7</f>
        <v>0</v>
      </c>
      <c r="BN7" s="72"/>
      <c r="BO7" s="73">
        <f>SUM(BO16:BO138)</f>
        <v>0</v>
      </c>
      <c r="BP7" s="52"/>
      <c r="BQ7" s="44">
        <f>BO7</f>
        <v>0</v>
      </c>
      <c r="BS7" s="72"/>
      <c r="BT7" s="73">
        <f>SUM(BT16:BT138)</f>
        <v>0</v>
      </c>
      <c r="BU7" s="52"/>
      <c r="BV7" s="44">
        <f>BT7</f>
        <v>0</v>
      </c>
      <c r="BX7" s="72"/>
      <c r="BY7" s="73">
        <f>SUM(BY16:BY138)</f>
        <v>0</v>
      </c>
      <c r="BZ7" s="52"/>
      <c r="CA7" s="44">
        <f>BY7</f>
        <v>0</v>
      </c>
      <c r="CC7" s="72"/>
      <c r="CD7" s="73">
        <f>SUM(CD16:CD138)</f>
        <v>0</v>
      </c>
      <c r="CE7" s="52"/>
      <c r="CF7" s="44">
        <f>CD7</f>
        <v>0</v>
      </c>
      <c r="CH7" s="72"/>
      <c r="CI7" s="73">
        <f>SUM(CI16:CI138)</f>
        <v>0</v>
      </c>
      <c r="CJ7" s="52"/>
      <c r="CK7" s="44">
        <f>CI7</f>
        <v>0</v>
      </c>
      <c r="CM7" s="72"/>
      <c r="CN7" s="73">
        <f>SUM(CN16:CN138)</f>
        <v>0</v>
      </c>
      <c r="CO7" s="52"/>
      <c r="CP7" s="44">
        <f>CN7</f>
        <v>0</v>
      </c>
      <c r="CR7" s="72"/>
      <c r="CS7" s="73">
        <f>SUM(CS16:CS138)</f>
        <v>0</v>
      </c>
      <c r="CT7" s="52"/>
      <c r="CU7" s="44">
        <f>CS7</f>
        <v>0</v>
      </c>
      <c r="CW7" s="72"/>
      <c r="CX7" s="73">
        <f>SUM(CX16:CX138)</f>
        <v>0</v>
      </c>
      <c r="CY7" s="52"/>
      <c r="CZ7" s="44">
        <f>CX7</f>
        <v>0</v>
      </c>
      <c r="DB7" s="72"/>
      <c r="DC7" s="73">
        <f>SUM(DC16:DC138)</f>
        <v>0</v>
      </c>
      <c r="DD7" s="52"/>
      <c r="DE7" s="44">
        <f>DC7</f>
        <v>0</v>
      </c>
      <c r="DG7" s="72"/>
      <c r="DH7" s="73">
        <f>SUM(DH16:DH138)</f>
        <v>0</v>
      </c>
      <c r="DI7" s="52"/>
      <c r="DJ7" s="44">
        <f>DH7</f>
        <v>0</v>
      </c>
      <c r="DK7" s="72"/>
      <c r="DL7" s="73">
        <f>SUM(DL16:DL138)</f>
        <v>0</v>
      </c>
      <c r="DM7" s="52"/>
      <c r="DN7" s="44">
        <f>DL7</f>
        <v>0</v>
      </c>
      <c r="DO7" s="51">
        <f>DH7</f>
        <v>0</v>
      </c>
      <c r="DP7" s="72"/>
      <c r="DQ7" s="73">
        <f>SUM(DQ16:DQ138)</f>
        <v>0</v>
      </c>
      <c r="DR7" s="52"/>
      <c r="DS7" s="44">
        <f>DQ7</f>
        <v>0</v>
      </c>
      <c r="DT7" s="51">
        <f>DM7</f>
        <v>0</v>
      </c>
      <c r="DU7" s="72"/>
      <c r="DV7" s="73"/>
      <c r="DW7" s="52">
        <f>SUM(DW16:DW138)</f>
        <v>0</v>
      </c>
      <c r="DX7" s="44"/>
      <c r="DY7" s="51">
        <f>DW7</f>
        <v>0</v>
      </c>
      <c r="DZ7" s="72"/>
      <c r="EA7" s="73">
        <f>SUM(EA16:EA138)</f>
        <v>0</v>
      </c>
      <c r="EB7" s="52"/>
      <c r="EC7" s="44">
        <f t="shared" si="0"/>
        <v>0</v>
      </c>
      <c r="ED7" s="51">
        <f t="shared" si="0"/>
        <v>0</v>
      </c>
      <c r="EE7" s="72"/>
      <c r="EF7" s="73">
        <f>SUM(EF16:EF138)</f>
        <v>0</v>
      </c>
      <c r="EG7" s="52"/>
      <c r="EH7" s="44">
        <f t="shared" si="1"/>
        <v>0</v>
      </c>
      <c r="EI7" s="51">
        <f t="shared" si="1"/>
        <v>0</v>
      </c>
      <c r="EJ7" s="72"/>
      <c r="EK7" s="73">
        <f>SUM(EK16:EK138)</f>
        <v>0</v>
      </c>
      <c r="EL7" s="52"/>
      <c r="EM7" s="44">
        <f t="shared" si="2"/>
        <v>0</v>
      </c>
      <c r="EN7" s="51">
        <f t="shared" si="2"/>
        <v>0</v>
      </c>
      <c r="EO7" s="72"/>
      <c r="EP7" s="73">
        <f>SUM(EP16:EP138)</f>
        <v>0</v>
      </c>
      <c r="EQ7" s="52"/>
      <c r="ER7" s="44">
        <f>EP7</f>
        <v>0</v>
      </c>
      <c r="ET7" s="72"/>
      <c r="EU7" s="73">
        <f>SUM(EU16:EU138)</f>
        <v>0</v>
      </c>
      <c r="EV7" s="52"/>
      <c r="EW7" s="44">
        <f>EU7</f>
        <v>0</v>
      </c>
      <c r="EY7" s="72"/>
      <c r="EZ7" s="73">
        <f>SUM(EZ16:EZ138)</f>
        <v>0</v>
      </c>
      <c r="FA7" s="52"/>
      <c r="FB7" s="44">
        <f>EZ7</f>
        <v>0</v>
      </c>
      <c r="FD7" s="72"/>
      <c r="FE7" s="73">
        <f>SUM(FE16:FE138)</f>
        <v>0</v>
      </c>
      <c r="FF7" s="52"/>
      <c r="FG7" s="44">
        <f>FE7</f>
        <v>0</v>
      </c>
      <c r="FI7" s="72"/>
      <c r="FJ7" s="73">
        <f>SUM(FJ16:FJ138)</f>
        <v>0</v>
      </c>
      <c r="FK7" s="52"/>
      <c r="FL7" s="44">
        <f>FJ7</f>
        <v>0</v>
      </c>
      <c r="FN7" s="72"/>
      <c r="FO7" s="73">
        <f>SUM(FO16:FO138)</f>
        <v>0</v>
      </c>
      <c r="FP7" s="52"/>
      <c r="FQ7" s="44">
        <f>FO7</f>
        <v>0</v>
      </c>
      <c r="FS7" s="72"/>
      <c r="FT7" s="73">
        <f>SUM(FT16:FT138)</f>
        <v>0</v>
      </c>
      <c r="FU7" s="52"/>
      <c r="FV7" s="44">
        <f>FT7</f>
        <v>0</v>
      </c>
      <c r="FX7" s="72"/>
      <c r="FY7" s="73">
        <f>SUM(FY16:FY138)</f>
        <v>0</v>
      </c>
      <c r="FZ7" s="52"/>
      <c r="GA7" s="44">
        <f>FY7</f>
        <v>0</v>
      </c>
      <c r="GC7" s="72"/>
      <c r="GD7" s="73">
        <f>SUM(GD16:GD138)</f>
        <v>0</v>
      </c>
      <c r="GE7" s="52"/>
      <c r="GF7" s="44">
        <f>GD7</f>
        <v>0</v>
      </c>
      <c r="GH7" s="72"/>
      <c r="GI7" s="73">
        <f>SUM(GI16:GI138)</f>
        <v>0</v>
      </c>
      <c r="GJ7" s="52"/>
      <c r="GK7" s="44">
        <f>GI7</f>
        <v>0</v>
      </c>
      <c r="GM7" s="72"/>
      <c r="GN7" s="73">
        <f>SUM(GN16:GN138)</f>
        <v>0</v>
      </c>
      <c r="GO7" s="52"/>
      <c r="GP7" s="44">
        <f>GN7</f>
        <v>0</v>
      </c>
      <c r="GR7" s="72"/>
      <c r="GS7" s="73">
        <f>SUM(GS16:GS138)</f>
        <v>0</v>
      </c>
      <c r="GT7" s="52"/>
      <c r="GU7" s="44">
        <f>GS7</f>
        <v>0</v>
      </c>
      <c r="GW7" s="72"/>
      <c r="GX7" s="73">
        <f>SUM(GX16:GX138)</f>
        <v>0</v>
      </c>
      <c r="GY7" s="52"/>
      <c r="GZ7" s="44">
        <f>GX7</f>
        <v>0</v>
      </c>
      <c r="HB7" s="72"/>
      <c r="HC7" s="73">
        <f>SUM(HC16:HC138)</f>
        <v>0</v>
      </c>
      <c r="HD7" s="52"/>
      <c r="HE7" s="44">
        <f>HC7</f>
        <v>0</v>
      </c>
      <c r="HG7" s="72"/>
      <c r="HH7" s="73">
        <f>SUM(HH16:HH138)</f>
        <v>0</v>
      </c>
      <c r="HI7" s="52"/>
      <c r="HJ7" s="44">
        <f>HH7</f>
        <v>0</v>
      </c>
      <c r="HL7" s="72"/>
      <c r="HM7" s="73">
        <f>SUM(HM16:HM138)</f>
        <v>0</v>
      </c>
      <c r="HN7" s="52"/>
      <c r="HO7" s="44">
        <f>HM7</f>
        <v>0</v>
      </c>
      <c r="HQ7" s="72"/>
      <c r="HR7" s="73">
        <f>SUM(HR16:HR138)</f>
        <v>0</v>
      </c>
      <c r="HS7" s="52"/>
      <c r="HT7" s="44">
        <f>HR7</f>
        <v>0</v>
      </c>
      <c r="HV7" s="72"/>
      <c r="HW7" s="73">
        <f>SUM(HW16:HW138)</f>
        <v>0</v>
      </c>
      <c r="HX7" s="52"/>
      <c r="HY7" s="44">
        <f>HW7</f>
        <v>0</v>
      </c>
      <c r="IA7" s="72"/>
      <c r="IB7" s="73">
        <f>SUM(IB16:IB138)</f>
        <v>0</v>
      </c>
      <c r="IC7" s="52"/>
      <c r="ID7" s="44">
        <f>IB7</f>
        <v>0</v>
      </c>
      <c r="IF7" s="72"/>
      <c r="IG7" s="73">
        <f>SUM(IG16:IG138)</f>
        <v>0</v>
      </c>
      <c r="IH7" s="52"/>
      <c r="II7" s="44">
        <f>IG7</f>
        <v>0</v>
      </c>
      <c r="IK7" s="72"/>
      <c r="IL7" s="73">
        <f>SUM(IL16:IL138)</f>
        <v>0</v>
      </c>
      <c r="IM7" s="52"/>
      <c r="IN7" s="44">
        <f>IL7</f>
        <v>0</v>
      </c>
      <c r="IP7" s="72"/>
      <c r="IQ7" s="73">
        <f>SUM(IQ16:IQ138)</f>
        <v>0</v>
      </c>
      <c r="IR7" s="52"/>
      <c r="IS7" s="44">
        <f>IQ7</f>
        <v>0</v>
      </c>
    </row>
    <row r="8" spans="1:261" s="77" customFormat="1" ht="13.5" thickBot="1" x14ac:dyDescent="0.25">
      <c r="A8" s="74" t="s">
        <v>30</v>
      </c>
      <c r="B8" s="75" t="s">
        <v>28</v>
      </c>
      <c r="C8" s="74" t="s">
        <v>30</v>
      </c>
      <c r="D8" s="71"/>
      <c r="E8" s="76"/>
      <c r="I8" s="78" t="e">
        <f>#REF!</f>
        <v>#REF!</v>
      </c>
      <c r="J8" s="76"/>
      <c r="N8" s="78" t="e">
        <f>#REF!</f>
        <v>#REF!</v>
      </c>
      <c r="O8" s="76"/>
      <c r="S8" s="78" t="e">
        <f>#REF!</f>
        <v>#REF!</v>
      </c>
      <c r="T8" s="76"/>
      <c r="X8" s="78" t="e">
        <f>#REF!</f>
        <v>#REF!</v>
      </c>
      <c r="Y8" s="76"/>
      <c r="AC8" s="78" t="e">
        <f>#REF!</f>
        <v>#REF!</v>
      </c>
      <c r="AD8" s="76"/>
      <c r="AH8" s="78" t="e">
        <f>#REF!</f>
        <v>#REF!</v>
      </c>
      <c r="AI8" s="76"/>
      <c r="AM8" s="78" t="e">
        <f>#REF!</f>
        <v>#REF!</v>
      </c>
      <c r="AN8" s="76"/>
      <c r="AR8" s="78" t="e">
        <f>#REF!</f>
        <v>#REF!</v>
      </c>
      <c r="AS8" s="76"/>
      <c r="AW8" s="78" t="e">
        <f>#REF!</f>
        <v>#REF!</v>
      </c>
      <c r="AX8" s="76"/>
      <c r="BB8" s="78" t="e">
        <f>#REF!</f>
        <v>#REF!</v>
      </c>
      <c r="BC8" s="76"/>
      <c r="BG8" s="78" t="e">
        <f>#REF!</f>
        <v>#REF!</v>
      </c>
      <c r="BH8" s="76"/>
      <c r="BL8" s="78" t="e">
        <f>#REF!</f>
        <v>#REF!</v>
      </c>
      <c r="BM8" s="76"/>
      <c r="BQ8" s="78" t="e">
        <f>#REF!</f>
        <v>#REF!</v>
      </c>
      <c r="BR8" s="76"/>
      <c r="BV8" s="78" t="e">
        <f>#REF!</f>
        <v>#REF!</v>
      </c>
      <c r="BW8" s="76"/>
      <c r="CA8" s="78" t="e">
        <f>#REF!</f>
        <v>#REF!</v>
      </c>
      <c r="CB8" s="79"/>
      <c r="CF8" s="78" t="e">
        <f>#REF!</f>
        <v>#REF!</v>
      </c>
      <c r="CG8" s="79"/>
      <c r="CK8" s="78" t="e">
        <f>#REF!</f>
        <v>#REF!</v>
      </c>
      <c r="CL8" s="76"/>
      <c r="CP8" s="78" t="e">
        <f>#REF!</f>
        <v>#REF!</v>
      </c>
      <c r="CQ8" s="76"/>
      <c r="CU8" s="78" t="e">
        <f>#REF!</f>
        <v>#REF!</v>
      </c>
      <c r="CV8" s="76"/>
      <c r="CZ8" s="78" t="e">
        <f>#REF!</f>
        <v>#REF!</v>
      </c>
      <c r="DA8" s="76"/>
      <c r="DE8" s="78" t="e">
        <f>#REF!</f>
        <v>#REF!</v>
      </c>
      <c r="DF8" s="76"/>
      <c r="DJ8" s="78" t="e">
        <f>#REF!</f>
        <v>#REF!</v>
      </c>
      <c r="DN8" s="78" t="e">
        <f>#REF!</f>
        <v>#REF!</v>
      </c>
      <c r="DO8" s="76" t="e">
        <f>#REF!</f>
        <v>#REF!</v>
      </c>
      <c r="DS8" s="78" t="e">
        <f>#REF!</f>
        <v>#REF!</v>
      </c>
      <c r="DT8" s="76" t="e">
        <f>#REF!</f>
        <v>#REF!</v>
      </c>
      <c r="DX8" s="78"/>
      <c r="DY8" s="76" t="e">
        <f>#REF!</f>
        <v>#REF!</v>
      </c>
      <c r="EC8" s="78" t="e">
        <f>#REF!</f>
        <v>#REF!</v>
      </c>
      <c r="ED8" s="76" t="e">
        <f>#REF!</f>
        <v>#REF!</v>
      </c>
      <c r="EH8" s="78" t="e">
        <f>#REF!</f>
        <v>#REF!</v>
      </c>
      <c r="EI8" s="76" t="e">
        <f>#REF!</f>
        <v>#REF!</v>
      </c>
      <c r="EM8" s="78" t="e">
        <f>#REF!</f>
        <v>#REF!</v>
      </c>
      <c r="EN8" s="76" t="e">
        <f>#REF!</f>
        <v>#REF!</v>
      </c>
      <c r="ER8" s="78" t="e">
        <f>#REF!</f>
        <v>#REF!</v>
      </c>
      <c r="ES8" s="76"/>
      <c r="EW8" s="78" t="e">
        <f>#REF!</f>
        <v>#REF!</v>
      </c>
      <c r="EX8" s="76"/>
      <c r="FB8" s="78" t="e">
        <f>#REF!</f>
        <v>#REF!</v>
      </c>
      <c r="FC8" s="76"/>
      <c r="FG8" s="78" t="e">
        <f>#REF!</f>
        <v>#REF!</v>
      </c>
      <c r="FH8" s="76"/>
      <c r="FL8" s="78" t="e">
        <f>#REF!</f>
        <v>#REF!</v>
      </c>
      <c r="FM8" s="76"/>
      <c r="FQ8" s="78" t="e">
        <f>#REF!</f>
        <v>#REF!</v>
      </c>
      <c r="FR8" s="76"/>
      <c r="FV8" s="78" t="e">
        <f>#REF!</f>
        <v>#REF!</v>
      </c>
      <c r="FW8" s="76"/>
      <c r="GA8" s="78" t="e">
        <f>#REF!</f>
        <v>#REF!</v>
      </c>
      <c r="GB8" s="78" t="e">
        <f>#REF!</f>
        <v>#REF!</v>
      </c>
      <c r="GF8" s="78" t="e">
        <f>#REF!</f>
        <v>#REF!</v>
      </c>
      <c r="GG8" s="76"/>
      <c r="GK8" s="78">
        <v>0</v>
      </c>
      <c r="GL8" s="79"/>
      <c r="GP8" s="78" t="e">
        <f>#REF!</f>
        <v>#REF!</v>
      </c>
      <c r="GQ8" s="76"/>
      <c r="GU8" s="78">
        <v>0</v>
      </c>
      <c r="GV8" s="79"/>
      <c r="GZ8" s="78" t="e">
        <f>#REF!</f>
        <v>#REF!</v>
      </c>
      <c r="HA8" s="79"/>
      <c r="HE8" s="78" t="e">
        <f>#REF!</f>
        <v>#REF!</v>
      </c>
      <c r="HF8" s="76"/>
      <c r="HJ8" s="78" t="e">
        <f>#REF!</f>
        <v>#REF!</v>
      </c>
      <c r="HK8" s="76"/>
      <c r="HO8" s="78" t="e">
        <f>#REF!</f>
        <v>#REF!</v>
      </c>
      <c r="HP8" s="76"/>
      <c r="HT8" s="78" t="e">
        <f>#REF!</f>
        <v>#REF!</v>
      </c>
      <c r="HU8" s="76"/>
      <c r="HY8" s="78" t="e">
        <f>#REF!</f>
        <v>#REF!</v>
      </c>
      <c r="HZ8" s="76"/>
      <c r="ID8" s="78" t="e">
        <f>#REF!</f>
        <v>#REF!</v>
      </c>
      <c r="IE8" s="76"/>
      <c r="II8" s="78" t="e">
        <f>#REF!</f>
        <v>#REF!</v>
      </c>
      <c r="IJ8" s="76"/>
      <c r="IN8" s="78" t="e">
        <f>#REF!</f>
        <v>#REF!</v>
      </c>
      <c r="IO8" s="76"/>
      <c r="IS8" s="78" t="e">
        <f>#REF!</f>
        <v>#REF!</v>
      </c>
      <c r="IT8" s="80"/>
    </row>
    <row r="9" spans="1:261" s="77" customFormat="1" ht="13.5" thickBot="1" x14ac:dyDescent="0.25">
      <c r="A9" s="74" t="s">
        <v>44</v>
      </c>
      <c r="B9" s="75"/>
      <c r="C9" s="74" t="s">
        <v>44</v>
      </c>
      <c r="D9" s="71"/>
      <c r="E9" s="76"/>
      <c r="G9" s="72"/>
      <c r="I9" s="44">
        <f>-SUM(I16:I138)</f>
        <v>0</v>
      </c>
      <c r="J9" s="76"/>
      <c r="L9" s="72"/>
      <c r="N9" s="44">
        <f>-SUM(N16:N138)</f>
        <v>0</v>
      </c>
      <c r="O9" s="76"/>
      <c r="Q9" s="72"/>
      <c r="S9" s="44">
        <f>-SUM(S16:S138)</f>
        <v>0</v>
      </c>
      <c r="T9" s="76"/>
      <c r="V9" s="72"/>
      <c r="X9" s="44">
        <f>-SUM(X16:X138)</f>
        <v>0</v>
      </c>
      <c r="Y9" s="76"/>
      <c r="AA9" s="72"/>
      <c r="AC9" s="44">
        <f>-SUM(AC16:AC138)</f>
        <v>0</v>
      </c>
      <c r="AD9" s="76"/>
      <c r="AF9" s="72"/>
      <c r="AH9" s="44">
        <f>-SUM(AH16:AH138)</f>
        <v>0</v>
      </c>
      <c r="AI9" s="76"/>
      <c r="AK9" s="72"/>
      <c r="AM9" s="44">
        <f>-SUM(AM16:AM138)</f>
        <v>0</v>
      </c>
      <c r="AN9" s="76"/>
      <c r="AP9" s="72"/>
      <c r="AR9" s="44">
        <f>-SUM(AR16:AR138)</f>
        <v>0</v>
      </c>
      <c r="AS9" s="76"/>
      <c r="AU9" s="72"/>
      <c r="AW9" s="44">
        <f>-SUM(AW16:AW138)</f>
        <v>0</v>
      </c>
      <c r="AX9" s="76"/>
      <c r="AZ9" s="72"/>
      <c r="BB9" s="44">
        <f>-SUM(BB16:BB138)</f>
        <v>0</v>
      </c>
      <c r="BC9" s="76"/>
      <c r="BE9" s="72"/>
      <c r="BG9" s="44">
        <f>-SUM(BG16:BG138)</f>
        <v>0</v>
      </c>
      <c r="BH9" s="76"/>
      <c r="BJ9" s="72"/>
      <c r="BL9" s="44">
        <f>-SUM(BL16:BL138)</f>
        <v>0</v>
      </c>
      <c r="BM9" s="76"/>
      <c r="BO9" s="72"/>
      <c r="BQ9" s="44">
        <f>-SUM(BQ16:BQ138)</f>
        <v>0</v>
      </c>
      <c r="BR9" s="76"/>
      <c r="BT9" s="72"/>
      <c r="BV9" s="44">
        <f>-SUM(BV16:BV138)</f>
        <v>0</v>
      </c>
      <c r="BW9" s="76"/>
      <c r="BY9" s="72"/>
      <c r="CA9" s="44">
        <f>-SUM(CA16:CA138)</f>
        <v>0</v>
      </c>
      <c r="CB9" s="79"/>
      <c r="CD9" s="72"/>
      <c r="CF9" s="44">
        <f>-SUM(CF16:CF138)</f>
        <v>0</v>
      </c>
      <c r="CG9" s="79"/>
      <c r="CI9" s="72"/>
      <c r="CK9" s="44">
        <f>-SUM(CK16:CK138)</f>
        <v>0</v>
      </c>
      <c r="CL9" s="76"/>
      <c r="CN9" s="72"/>
      <c r="CP9" s="44">
        <f>-SUM(CP16:CP138)</f>
        <v>0</v>
      </c>
      <c r="CQ9" s="76"/>
      <c r="CS9" s="72"/>
      <c r="CU9" s="44">
        <f>-SUM(CU16:CU138)</f>
        <v>-147</v>
      </c>
      <c r="CV9" s="76"/>
      <c r="CX9" s="72"/>
      <c r="CZ9" s="44">
        <f>-SUM(CZ16:CZ138)</f>
        <v>0</v>
      </c>
      <c r="DA9" s="76"/>
      <c r="DC9" s="72"/>
      <c r="DE9" s="44">
        <f>-SUM(DE16:DE138)</f>
        <v>0</v>
      </c>
      <c r="DF9" s="76"/>
      <c r="DH9" s="72"/>
      <c r="DJ9" s="44">
        <f>-SUM(DJ16:DJ138)</f>
        <v>0</v>
      </c>
      <c r="DL9" s="72"/>
      <c r="DN9" s="44">
        <f>-SUM(DN16:DN138)</f>
        <v>-3000</v>
      </c>
      <c r="DO9" s="76">
        <f>-SUM(DO16:DO138)</f>
        <v>0</v>
      </c>
      <c r="DQ9" s="72"/>
      <c r="DS9" s="44">
        <f>-SUM(DS16:DS138)</f>
        <v>0</v>
      </c>
      <c r="DT9" s="76">
        <f>-SUM(DT16:DT138)</f>
        <v>0</v>
      </c>
      <c r="DV9" s="72"/>
      <c r="DX9" s="44"/>
      <c r="DY9" s="76">
        <f>-SUM(DY16:DY138)</f>
        <v>0</v>
      </c>
      <c r="EA9" s="72"/>
      <c r="EC9" s="44">
        <f>-SUM(EC16:EC138)</f>
        <v>0</v>
      </c>
      <c r="ED9" s="76">
        <f>-SUM(ED16:ED138)</f>
        <v>0</v>
      </c>
      <c r="EF9" s="72"/>
      <c r="EH9" s="44">
        <f>-SUM(EH16:EH138)</f>
        <v>-3000</v>
      </c>
      <c r="EI9" s="76">
        <f>-SUM(EI16:EI138)</f>
        <v>0</v>
      </c>
      <c r="EK9" s="72"/>
      <c r="EM9" s="44">
        <f>-SUM(EM16:EM138)</f>
        <v>0</v>
      </c>
      <c r="EN9" s="76">
        <f>-SUM(EN16:EN138)</f>
        <v>0</v>
      </c>
      <c r="EP9" s="72"/>
      <c r="ER9" s="44">
        <f>-SUM(ER16:ER138)</f>
        <v>0</v>
      </c>
      <c r="ES9" s="76"/>
      <c r="EU9" s="72"/>
      <c r="EW9" s="44">
        <f>-SUM(EW16:EW138)</f>
        <v>0</v>
      </c>
      <c r="EX9" s="76"/>
      <c r="EZ9" s="72"/>
      <c r="FB9" s="44">
        <f>-SUM(FB16:FB138)</f>
        <v>0</v>
      </c>
      <c r="FC9" s="76"/>
      <c r="FE9" s="72"/>
      <c r="FG9" s="44">
        <f>-SUM(FG16:FG138)</f>
        <v>0</v>
      </c>
      <c r="FH9" s="76"/>
      <c r="FJ9" s="72"/>
      <c r="FL9" s="44">
        <f>-SUM(FL16:FL138)</f>
        <v>0</v>
      </c>
      <c r="FM9" s="76"/>
      <c r="FO9" s="72"/>
      <c r="FQ9" s="44">
        <f>-SUM(FQ16:FQ138)</f>
        <v>0</v>
      </c>
      <c r="FR9" s="76"/>
      <c r="FT9" s="72"/>
      <c r="FV9" s="44">
        <f>-SUM(FV16:FV138)</f>
        <v>0</v>
      </c>
      <c r="FW9" s="76"/>
      <c r="FY9" s="72"/>
      <c r="GA9" s="44">
        <f>-SUM(GA16:GA138)</f>
        <v>0</v>
      </c>
      <c r="GB9" s="76"/>
      <c r="GD9" s="72"/>
      <c r="GF9" s="44">
        <f>-SUM(GF16:GF138)</f>
        <v>0</v>
      </c>
      <c r="GG9" s="76"/>
      <c r="GI9" s="72"/>
      <c r="GK9" s="44">
        <f>-SUM(GK16:GK138)</f>
        <v>0</v>
      </c>
      <c r="GL9" s="79"/>
      <c r="GN9" s="72"/>
      <c r="GP9" s="44">
        <f>-SUM(GP16:GP138)</f>
        <v>0</v>
      </c>
      <c r="GQ9" s="76"/>
      <c r="GS9" s="72"/>
      <c r="GU9" s="44">
        <f>-SUM(GU16:GU138)</f>
        <v>0</v>
      </c>
      <c r="GV9" s="79"/>
      <c r="GX9" s="72"/>
      <c r="GZ9" s="44">
        <f>-SUM(GZ16:GZ138)</f>
        <v>0</v>
      </c>
      <c r="HA9" s="79"/>
      <c r="HC9" s="72"/>
      <c r="HE9" s="44">
        <f>-SUM(HE16:HE138)</f>
        <v>0</v>
      </c>
      <c r="HF9" s="76"/>
      <c r="HH9" s="72"/>
      <c r="HJ9" s="44">
        <f>-SUM(HJ16:HJ138)</f>
        <v>0</v>
      </c>
      <c r="HK9" s="76"/>
      <c r="HM9" s="72"/>
      <c r="HO9" s="44">
        <f>-SUM(HO16:HO138)</f>
        <v>0</v>
      </c>
      <c r="HP9" s="76"/>
      <c r="HR9" s="72"/>
      <c r="HT9" s="44">
        <f>-SUM(HT16:HT138)</f>
        <v>0</v>
      </c>
      <c r="HU9" s="76"/>
      <c r="HW9" s="72"/>
      <c r="HY9" s="44">
        <f>-SUM(HY16:HY138)</f>
        <v>0</v>
      </c>
      <c r="HZ9" s="76"/>
      <c r="IB9" s="72"/>
      <c r="ID9" s="44">
        <f>-SUM(ID16:ID138)</f>
        <v>0</v>
      </c>
      <c r="IE9" s="76"/>
      <c r="IG9" s="72"/>
      <c r="II9" s="44">
        <f>-SUM(II16:II138)</f>
        <v>0</v>
      </c>
      <c r="IJ9" s="76"/>
      <c r="IL9" s="72"/>
      <c r="IN9" s="44">
        <f>-SUM(IN16:IN138)</f>
        <v>0</v>
      </c>
      <c r="IO9" s="76"/>
      <c r="IQ9" s="72"/>
      <c r="IS9" s="44">
        <f>-SUM(IS16:IS138)</f>
        <v>0</v>
      </c>
      <c r="IT9" s="80"/>
    </row>
    <row r="10" spans="1:261" s="84" customFormat="1" ht="8.4499999999999993" customHeight="1" thickBot="1" x14ac:dyDescent="0.25">
      <c r="A10" s="74"/>
      <c r="B10" s="81"/>
      <c r="C10" s="74"/>
      <c r="D10" s="82"/>
      <c r="E10" s="51"/>
      <c r="F10" s="77"/>
      <c r="G10" s="72"/>
      <c r="H10" s="77"/>
      <c r="I10" s="72"/>
      <c r="J10" s="51"/>
      <c r="K10" s="77"/>
      <c r="L10" s="72"/>
      <c r="M10" s="77"/>
      <c r="N10" s="72"/>
      <c r="O10" s="51"/>
      <c r="P10" s="77"/>
      <c r="Q10" s="72"/>
      <c r="R10" s="77"/>
      <c r="S10" s="72"/>
      <c r="T10" s="51"/>
      <c r="U10" s="77"/>
      <c r="V10" s="72"/>
      <c r="W10" s="77"/>
      <c r="X10" s="72"/>
      <c r="Y10" s="51"/>
      <c r="Z10" s="77"/>
      <c r="AA10" s="72"/>
      <c r="AB10" s="77"/>
      <c r="AC10" s="72"/>
      <c r="AD10" s="51"/>
      <c r="AE10" s="77"/>
      <c r="AF10" s="72"/>
      <c r="AG10" s="77"/>
      <c r="AH10" s="72"/>
      <c r="AI10" s="51"/>
      <c r="AJ10" s="77"/>
      <c r="AK10" s="72"/>
      <c r="AL10" s="77"/>
      <c r="AM10" s="72"/>
      <c r="AN10" s="51"/>
      <c r="AO10" s="77"/>
      <c r="AP10" s="72"/>
      <c r="AQ10" s="77"/>
      <c r="AR10" s="72"/>
      <c r="AS10" s="51"/>
      <c r="AT10" s="77"/>
      <c r="AU10" s="72"/>
      <c r="AV10" s="77"/>
      <c r="AW10" s="72"/>
      <c r="AX10" s="51"/>
      <c r="AY10" s="77"/>
      <c r="AZ10" s="72"/>
      <c r="BA10" s="77"/>
      <c r="BB10" s="72"/>
      <c r="BC10" s="51"/>
      <c r="BD10" s="77"/>
      <c r="BE10" s="72"/>
      <c r="BF10" s="77"/>
      <c r="BG10" s="72"/>
      <c r="BH10" s="51"/>
      <c r="BI10" s="77"/>
      <c r="BJ10" s="72"/>
      <c r="BK10" s="77"/>
      <c r="BL10" s="72"/>
      <c r="BM10" s="51"/>
      <c r="BN10" s="77"/>
      <c r="BO10" s="72"/>
      <c r="BP10" s="77"/>
      <c r="BQ10" s="72"/>
      <c r="BR10" s="51"/>
      <c r="BS10" s="77"/>
      <c r="BT10" s="72"/>
      <c r="BU10" s="77"/>
      <c r="BV10" s="72"/>
      <c r="BW10" s="51"/>
      <c r="BX10" s="77"/>
      <c r="BY10" s="72"/>
      <c r="BZ10" s="77"/>
      <c r="CA10" s="72"/>
      <c r="CB10" s="53"/>
      <c r="CC10" s="77"/>
      <c r="CD10" s="72"/>
      <c r="CE10" s="77"/>
      <c r="CF10" s="72"/>
      <c r="CG10" s="53"/>
      <c r="CH10" s="77"/>
      <c r="CI10" s="72"/>
      <c r="CJ10" s="77"/>
      <c r="CK10" s="72"/>
      <c r="CL10" s="51"/>
      <c r="CM10" s="77"/>
      <c r="CN10" s="72"/>
      <c r="CO10" s="77"/>
      <c r="CP10" s="72"/>
      <c r="CQ10" s="51"/>
      <c r="CR10" s="77"/>
      <c r="CS10" s="72"/>
      <c r="CT10" s="77"/>
      <c r="CU10" s="72"/>
      <c r="CV10" s="51"/>
      <c r="CW10" s="77"/>
      <c r="CX10" s="72"/>
      <c r="CY10" s="77"/>
      <c r="CZ10" s="72"/>
      <c r="DA10" s="51"/>
      <c r="DB10" s="77"/>
      <c r="DC10" s="72"/>
      <c r="DD10" s="77"/>
      <c r="DE10" s="72"/>
      <c r="DF10" s="51"/>
      <c r="DG10" s="77"/>
      <c r="DH10" s="72"/>
      <c r="DI10" s="77"/>
      <c r="DJ10" s="72"/>
      <c r="DK10" s="77"/>
      <c r="DL10" s="72"/>
      <c r="DM10" s="77"/>
      <c r="DN10" s="72"/>
      <c r="DO10" s="51"/>
      <c r="DP10" s="77"/>
      <c r="DQ10" s="72"/>
      <c r="DR10" s="77"/>
      <c r="DS10" s="72"/>
      <c r="DT10" s="51"/>
      <c r="DU10" s="77"/>
      <c r="DV10" s="72"/>
      <c r="DW10" s="77"/>
      <c r="DX10" s="72"/>
      <c r="DY10" s="51"/>
      <c r="DZ10" s="77"/>
      <c r="EA10" s="72"/>
      <c r="EB10" s="77"/>
      <c r="EC10" s="72"/>
      <c r="ED10" s="51"/>
      <c r="EE10" s="77"/>
      <c r="EF10" s="72"/>
      <c r="EG10" s="77"/>
      <c r="EH10" s="72"/>
      <c r="EI10" s="51"/>
      <c r="EJ10" s="77"/>
      <c r="EK10" s="72"/>
      <c r="EL10" s="77"/>
      <c r="EM10" s="72"/>
      <c r="EN10" s="51"/>
      <c r="EO10" s="77"/>
      <c r="EP10" s="72"/>
      <c r="EQ10" s="77"/>
      <c r="ER10" s="72"/>
      <c r="ES10" s="51"/>
      <c r="ET10" s="77"/>
      <c r="EU10" s="72"/>
      <c r="EV10" s="77"/>
      <c r="EW10" s="72"/>
      <c r="EX10" s="51"/>
      <c r="EY10" s="77"/>
      <c r="EZ10" s="72"/>
      <c r="FA10" s="77"/>
      <c r="FB10" s="72"/>
      <c r="FC10" s="51"/>
      <c r="FD10" s="77"/>
      <c r="FE10" s="72"/>
      <c r="FF10" s="77"/>
      <c r="FG10" s="72"/>
      <c r="FH10" s="51"/>
      <c r="FI10" s="77"/>
      <c r="FJ10" s="72"/>
      <c r="FK10" s="77"/>
      <c r="FL10" s="72"/>
      <c r="FM10" s="51"/>
      <c r="FN10" s="77"/>
      <c r="FO10" s="72"/>
      <c r="FP10" s="77"/>
      <c r="FQ10" s="72"/>
      <c r="FR10" s="51"/>
      <c r="FS10" s="77"/>
      <c r="FT10" s="72"/>
      <c r="FU10" s="77"/>
      <c r="FV10" s="72"/>
      <c r="FW10" s="51"/>
      <c r="FX10" s="77"/>
      <c r="FY10" s="72"/>
      <c r="FZ10" s="77"/>
      <c r="GA10" s="72"/>
      <c r="GB10" s="51"/>
      <c r="GC10" s="77"/>
      <c r="GD10" s="72"/>
      <c r="GE10" s="77"/>
      <c r="GF10" s="72"/>
      <c r="GG10" s="51"/>
      <c r="GH10" s="77"/>
      <c r="GI10" s="72"/>
      <c r="GJ10" s="77"/>
      <c r="GK10" s="72"/>
      <c r="GL10" s="53"/>
      <c r="GM10" s="77"/>
      <c r="GN10" s="72"/>
      <c r="GO10" s="77"/>
      <c r="GP10" s="72"/>
      <c r="GQ10" s="51"/>
      <c r="GR10" s="77"/>
      <c r="GS10" s="72"/>
      <c r="GT10" s="77"/>
      <c r="GU10" s="72"/>
      <c r="GV10" s="53"/>
      <c r="GW10" s="77"/>
      <c r="GX10" s="72"/>
      <c r="GY10" s="77"/>
      <c r="GZ10" s="72"/>
      <c r="HA10" s="53"/>
      <c r="HB10" s="77"/>
      <c r="HC10" s="72"/>
      <c r="HD10" s="77"/>
      <c r="HE10" s="72"/>
      <c r="HF10" s="51"/>
      <c r="HG10" s="77"/>
      <c r="HH10" s="72"/>
      <c r="HI10" s="77"/>
      <c r="HJ10" s="72"/>
      <c r="HK10" s="51"/>
      <c r="HL10" s="77"/>
      <c r="HM10" s="72"/>
      <c r="HN10" s="77"/>
      <c r="HO10" s="72"/>
      <c r="HP10" s="51"/>
      <c r="HQ10" s="77"/>
      <c r="HR10" s="72"/>
      <c r="HS10" s="77"/>
      <c r="HT10" s="72"/>
      <c r="HU10" s="51"/>
      <c r="HV10" s="77"/>
      <c r="HW10" s="72"/>
      <c r="HX10" s="77"/>
      <c r="HY10" s="72"/>
      <c r="HZ10" s="51"/>
      <c r="IA10" s="77"/>
      <c r="IB10" s="72"/>
      <c r="IC10" s="77"/>
      <c r="ID10" s="72"/>
      <c r="IE10" s="51"/>
      <c r="IF10" s="77"/>
      <c r="IG10" s="72"/>
      <c r="IH10" s="77"/>
      <c r="II10" s="72"/>
      <c r="IJ10" s="51"/>
      <c r="IK10" s="77"/>
      <c r="IL10" s="72"/>
      <c r="IM10" s="77"/>
      <c r="IN10" s="72"/>
      <c r="IO10" s="51"/>
      <c r="IP10" s="77"/>
      <c r="IQ10" s="72"/>
      <c r="IR10" s="77"/>
      <c r="IS10" s="72"/>
      <c r="IT10" s="83"/>
    </row>
    <row r="11" spans="1:261" s="84" customFormat="1" ht="13.5" thickBot="1" x14ac:dyDescent="0.25">
      <c r="A11" s="74" t="s">
        <v>45</v>
      </c>
      <c r="B11" s="81" t="s">
        <v>27</v>
      </c>
      <c r="C11" s="74" t="s">
        <v>45</v>
      </c>
      <c r="D11" s="82"/>
      <c r="E11" s="51"/>
      <c r="F11" s="77"/>
      <c r="G11" s="77"/>
      <c r="H11" s="85"/>
      <c r="I11" s="44" t="e">
        <f>SUM(I1:I9)</f>
        <v>#REF!</v>
      </c>
      <c r="J11" s="51"/>
      <c r="K11" s="77"/>
      <c r="L11" s="77"/>
      <c r="M11" s="85"/>
      <c r="N11" s="44" t="e">
        <f>SUM(N1:N9)</f>
        <v>#REF!</v>
      </c>
      <c r="O11" s="51"/>
      <c r="P11" s="77"/>
      <c r="Q11" s="77"/>
      <c r="R11" s="85"/>
      <c r="S11" s="44" t="e">
        <f>SUM(S1:S9)</f>
        <v>#REF!</v>
      </c>
      <c r="T11" s="51"/>
      <c r="U11" s="77"/>
      <c r="V11" s="77"/>
      <c r="W11" s="85"/>
      <c r="X11" s="44" t="e">
        <f>SUM(X1:X9)</f>
        <v>#REF!</v>
      </c>
      <c r="Y11" s="51"/>
      <c r="Z11" s="77"/>
      <c r="AA11" s="77"/>
      <c r="AB11" s="85"/>
      <c r="AC11" s="44" t="e">
        <f>SUM(AC1:AC9)</f>
        <v>#REF!</v>
      </c>
      <c r="AD11" s="51"/>
      <c r="AE11" s="77"/>
      <c r="AF11" s="77"/>
      <c r="AG11" s="85"/>
      <c r="AH11" s="44" t="e">
        <f>SUM(AH1:AH9)</f>
        <v>#REF!</v>
      </c>
      <c r="AI11" s="51"/>
      <c r="AJ11" s="77"/>
      <c r="AK11" s="77"/>
      <c r="AL11" s="85"/>
      <c r="AM11" s="44" t="e">
        <f>SUM(AM1:AM9)</f>
        <v>#REF!</v>
      </c>
      <c r="AN11" s="51"/>
      <c r="AO11" s="77"/>
      <c r="AP11" s="77"/>
      <c r="AQ11" s="85"/>
      <c r="AR11" s="44" t="e">
        <f>SUM(AR1:AR9)</f>
        <v>#REF!</v>
      </c>
      <c r="AS11" s="51"/>
      <c r="AT11" s="77"/>
      <c r="AU11" s="77"/>
      <c r="AV11" s="85"/>
      <c r="AW11" s="44" t="e">
        <f>SUM(AW1:AW9)</f>
        <v>#REF!</v>
      </c>
      <c r="AX11" s="51"/>
      <c r="AY11" s="86"/>
      <c r="AZ11" s="77"/>
      <c r="BA11" s="85"/>
      <c r="BB11" s="44" t="e">
        <f>SUM(BB1:BB9)</f>
        <v>#REF!</v>
      </c>
      <c r="BC11" s="51"/>
      <c r="BD11" s="77"/>
      <c r="BE11" s="77"/>
      <c r="BF11" s="85"/>
      <c r="BG11" s="44" t="e">
        <f>SUM(BG1:BG9)</f>
        <v>#REF!</v>
      </c>
      <c r="BH11" s="51"/>
      <c r="BI11" s="86"/>
      <c r="BJ11" s="77"/>
      <c r="BK11" s="85"/>
      <c r="BL11" s="44" t="e">
        <f>SUM(BL1:BL9)</f>
        <v>#REF!</v>
      </c>
      <c r="BM11" s="51"/>
      <c r="BN11" s="86"/>
      <c r="BO11" s="77"/>
      <c r="BP11" s="85"/>
      <c r="BQ11" s="44" t="e">
        <f>SUM(BQ1:BQ9)</f>
        <v>#REF!</v>
      </c>
      <c r="BR11" s="51"/>
      <c r="BS11" s="86"/>
      <c r="BT11" s="77"/>
      <c r="BU11" s="85"/>
      <c r="BV11" s="44" t="e">
        <f>SUM(BV1:BV9)</f>
        <v>#REF!</v>
      </c>
      <c r="BW11" s="51"/>
      <c r="BX11" s="86"/>
      <c r="BY11" s="77"/>
      <c r="BZ11" s="85"/>
      <c r="CA11" s="44" t="e">
        <f>SUM(CA1:CA9)</f>
        <v>#REF!</v>
      </c>
      <c r="CB11" s="53"/>
      <c r="CC11" s="86"/>
      <c r="CD11" s="77"/>
      <c r="CE11" s="85"/>
      <c r="CF11" s="44" t="e">
        <f>SUM(CF1:CF9)</f>
        <v>#REF!</v>
      </c>
      <c r="CG11" s="53"/>
      <c r="CH11" s="86"/>
      <c r="CI11" s="77"/>
      <c r="CJ11" s="85"/>
      <c r="CK11" s="44" t="e">
        <f>SUM(CK1:CK9)</f>
        <v>#REF!</v>
      </c>
      <c r="CL11" s="51"/>
      <c r="CM11" s="86"/>
      <c r="CN11" s="77"/>
      <c r="CO11" s="85"/>
      <c r="CP11" s="44" t="e">
        <f>SUM(CP1:CP9)</f>
        <v>#REF!</v>
      </c>
      <c r="CQ11" s="51"/>
      <c r="CR11" s="77"/>
      <c r="CS11" s="77"/>
      <c r="CT11" s="85"/>
      <c r="CU11" s="44" t="e">
        <f>SUM(CU1:CU9)</f>
        <v>#REF!</v>
      </c>
      <c r="CV11" s="51"/>
      <c r="CW11" s="77"/>
      <c r="CX11" s="77"/>
      <c r="CY11" s="85"/>
      <c r="CZ11" s="44" t="e">
        <f>SUM(CZ1:CZ9)</f>
        <v>#REF!</v>
      </c>
      <c r="DA11" s="51"/>
      <c r="DB11" s="77"/>
      <c r="DC11" s="77"/>
      <c r="DD11" s="85"/>
      <c r="DE11" s="44" t="e">
        <f>SUM(DE1:DE9)</f>
        <v>#REF!</v>
      </c>
      <c r="DF11" s="51"/>
      <c r="DG11" s="77"/>
      <c r="DH11" s="77"/>
      <c r="DI11" s="85"/>
      <c r="DJ11" s="44" t="e">
        <f>SUM(DJ1:DJ9)</f>
        <v>#REF!</v>
      </c>
      <c r="DK11" s="77"/>
      <c r="DL11" s="77"/>
      <c r="DM11" s="85"/>
      <c r="DN11" s="44" t="e">
        <f>SUM(DN1:DN9)</f>
        <v>#REF!</v>
      </c>
      <c r="DO11" s="51" t="e">
        <f>SUM(DO1:DO9)</f>
        <v>#REF!</v>
      </c>
      <c r="DP11" s="77"/>
      <c r="DQ11" s="77"/>
      <c r="DR11" s="85"/>
      <c r="DS11" s="44" t="e">
        <f>SUM(DS1:DS9)</f>
        <v>#REF!</v>
      </c>
      <c r="DT11" s="51" t="e">
        <f>SUM(DT1:DT9)</f>
        <v>#REF!</v>
      </c>
      <c r="DU11" s="77"/>
      <c r="DV11" s="77"/>
      <c r="DW11" s="85"/>
      <c r="DX11" s="44"/>
      <c r="DY11" s="51" t="e">
        <f>SUM(DY1:DY9)</f>
        <v>#REF!</v>
      </c>
      <c r="DZ11" s="77"/>
      <c r="EA11" s="77"/>
      <c r="EB11" s="85"/>
      <c r="EC11" s="44" t="e">
        <f>SUM(EC1:EC9)</f>
        <v>#REF!</v>
      </c>
      <c r="ED11" s="51" t="e">
        <f>SUM(ED1:ED9)</f>
        <v>#REF!</v>
      </c>
      <c r="EE11" s="77"/>
      <c r="EF11" s="77"/>
      <c r="EG11" s="85"/>
      <c r="EH11" s="44" t="e">
        <f>SUM(EH1:EH9)</f>
        <v>#REF!</v>
      </c>
      <c r="EI11" s="51" t="e">
        <f>SUM(EI1:EI9)</f>
        <v>#REF!</v>
      </c>
      <c r="EJ11" s="77"/>
      <c r="EK11" s="77"/>
      <c r="EL11" s="85"/>
      <c r="EM11" s="44" t="e">
        <f>SUM(EM1:EM9)</f>
        <v>#REF!</v>
      </c>
      <c r="EN11" s="51" t="e">
        <f>SUM(EN1:EN9)</f>
        <v>#REF!</v>
      </c>
      <c r="EO11" s="77"/>
      <c r="EP11" s="77"/>
      <c r="EQ11" s="85"/>
      <c r="ER11" s="44" t="e">
        <f>SUM(ER1:ER9)</f>
        <v>#REF!</v>
      </c>
      <c r="ES11" s="51"/>
      <c r="ET11" s="77"/>
      <c r="EU11" s="77"/>
      <c r="EV11" s="85"/>
      <c r="EW11" s="44" t="e">
        <f>SUM(EW1:EW9)</f>
        <v>#REF!</v>
      </c>
      <c r="EX11" s="51"/>
      <c r="EY11" s="77"/>
      <c r="EZ11" s="77"/>
      <c r="FA11" s="85"/>
      <c r="FB11" s="44" t="e">
        <f>SUM(FB1:FB9)</f>
        <v>#REF!</v>
      </c>
      <c r="FC11" s="51"/>
      <c r="FD11" s="77"/>
      <c r="FE11" s="77"/>
      <c r="FF11" s="85"/>
      <c r="FG11" s="44" t="e">
        <f>SUM(FG1:FG9)</f>
        <v>#REF!</v>
      </c>
      <c r="FH11" s="51"/>
      <c r="FI11" s="77"/>
      <c r="FJ11" s="77"/>
      <c r="FK11" s="85"/>
      <c r="FL11" s="44" t="e">
        <f>SUM(FL1:FL9)</f>
        <v>#REF!</v>
      </c>
      <c r="FM11" s="51"/>
      <c r="FN11" s="77"/>
      <c r="FO11" s="77"/>
      <c r="FP11" s="85"/>
      <c r="FQ11" s="44" t="e">
        <f>SUM(FQ1:FQ9)</f>
        <v>#REF!</v>
      </c>
      <c r="FR11" s="51"/>
      <c r="FS11" s="77"/>
      <c r="FT11" s="77"/>
      <c r="FU11" s="85"/>
      <c r="FV11" s="44" t="e">
        <f>SUM(FV1:FV9)</f>
        <v>#REF!</v>
      </c>
      <c r="FW11" s="51"/>
      <c r="FX11" s="77"/>
      <c r="FY11" s="77"/>
      <c r="FZ11" s="85"/>
      <c r="GA11" s="44" t="e">
        <f>SUM(GA1:GA9)</f>
        <v>#REF!</v>
      </c>
      <c r="GB11" s="51"/>
      <c r="GC11" s="77"/>
      <c r="GD11" s="77"/>
      <c r="GE11" s="85"/>
      <c r="GF11" s="44" t="e">
        <f>SUM(GF1:GF9)</f>
        <v>#REF!</v>
      </c>
      <c r="GG11" s="51"/>
      <c r="GH11" s="77"/>
      <c r="GI11" s="77"/>
      <c r="GJ11" s="85"/>
      <c r="GK11" s="44">
        <f>SUM(GK1:GK9)</f>
        <v>0</v>
      </c>
      <c r="GL11" s="53"/>
      <c r="GM11" s="77"/>
      <c r="GN11" s="77"/>
      <c r="GO11" s="85"/>
      <c r="GP11" s="44" t="e">
        <f>SUM(GP1:GP9)</f>
        <v>#REF!</v>
      </c>
      <c r="GQ11" s="51"/>
      <c r="GR11" s="77"/>
      <c r="GS11" s="77"/>
      <c r="GT11" s="85"/>
      <c r="GU11" s="44">
        <f>SUM(GU1:GU9)</f>
        <v>0</v>
      </c>
      <c r="GV11" s="53"/>
      <c r="GW11" s="77"/>
      <c r="GX11" s="77"/>
      <c r="GY11" s="85"/>
      <c r="GZ11" s="44" t="e">
        <f>SUM(GZ1:GZ9)</f>
        <v>#DIV/0!</v>
      </c>
      <c r="HA11" s="53"/>
      <c r="HB11" s="77"/>
      <c r="HC11" s="77"/>
      <c r="HD11" s="85"/>
      <c r="HE11" s="44" t="e">
        <f>SUM(HE1:HE9)</f>
        <v>#REF!</v>
      </c>
      <c r="HF11" s="51"/>
      <c r="HG11" s="77"/>
      <c r="HH11" s="77"/>
      <c r="HI11" s="85"/>
      <c r="HJ11" s="44" t="e">
        <f>SUM(HJ1:HJ9)</f>
        <v>#REF!</v>
      </c>
      <c r="HK11" s="51"/>
      <c r="HL11" s="77"/>
      <c r="HM11" s="77"/>
      <c r="HN11" s="85"/>
      <c r="HO11" s="44" t="e">
        <f>SUM(HO1:HO9)</f>
        <v>#REF!</v>
      </c>
      <c r="HP11" s="51"/>
      <c r="HQ11" s="77"/>
      <c r="HR11" s="77"/>
      <c r="HS11" s="85"/>
      <c r="HT11" s="44" t="e">
        <f>SUM(HT1:HT9)</f>
        <v>#REF!</v>
      </c>
      <c r="HU11" s="51"/>
      <c r="HV11" s="77"/>
      <c r="HW11" s="77"/>
      <c r="HX11" s="85"/>
      <c r="HY11" s="44" t="e">
        <f>SUM(HY1:HY9)</f>
        <v>#REF!</v>
      </c>
      <c r="HZ11" s="51"/>
      <c r="IA11" s="77"/>
      <c r="IB11" s="77"/>
      <c r="IC11" s="85"/>
      <c r="ID11" s="44" t="e">
        <f>SUM(ID1:ID9)</f>
        <v>#REF!</v>
      </c>
      <c r="IE11" s="51"/>
      <c r="IF11" s="77"/>
      <c r="IG11" s="77"/>
      <c r="IH11" s="85"/>
      <c r="II11" s="44" t="e">
        <f>SUM(II1:II9)</f>
        <v>#REF!</v>
      </c>
      <c r="IJ11" s="51"/>
      <c r="IK11" s="77"/>
      <c r="IL11" s="77"/>
      <c r="IM11" s="85"/>
      <c r="IN11" s="44" t="e">
        <f>SUM(IN1:IN9)</f>
        <v>#REF!</v>
      </c>
      <c r="IO11" s="51"/>
      <c r="IP11" s="77"/>
      <c r="IQ11" s="77"/>
      <c r="IR11" s="85"/>
      <c r="IS11" s="44" t="e">
        <f>SUM(IS1:IS9)</f>
        <v>#REF!</v>
      </c>
      <c r="IT11" s="83"/>
    </row>
    <row r="12" spans="1:261" s="84" customFormat="1" ht="13.5" thickBot="1" x14ac:dyDescent="0.25">
      <c r="A12" s="74" t="s">
        <v>46</v>
      </c>
      <c r="B12" s="81"/>
      <c r="C12" s="74" t="s">
        <v>46</v>
      </c>
      <c r="D12" s="82"/>
      <c r="E12" s="51"/>
      <c r="F12" s="87">
        <f>SUM(G4:G7)+I1</f>
        <v>5000</v>
      </c>
      <c r="G12" s="88">
        <f>$D$1-F140</f>
        <v>0</v>
      </c>
      <c r="H12" s="72"/>
      <c r="I12" s="72"/>
      <c r="J12" s="51"/>
      <c r="K12" s="87">
        <f>SUM(L4:L7)+N1</f>
        <v>1700</v>
      </c>
      <c r="L12" s="88">
        <f>$D$1-K140</f>
        <v>0</v>
      </c>
      <c r="M12" s="72"/>
      <c r="N12" s="72"/>
      <c r="O12" s="51"/>
      <c r="P12" s="87">
        <f>SUM(Q4:Q7)+S1</f>
        <v>0</v>
      </c>
      <c r="Q12" s="88">
        <f>$D$1-P140</f>
        <v>0</v>
      </c>
      <c r="R12" s="72"/>
      <c r="S12" s="72"/>
      <c r="T12" s="51"/>
      <c r="U12" s="87">
        <f>SUM(V4:V7)+X1</f>
        <v>1050</v>
      </c>
      <c r="V12" s="88">
        <f>$D$1-U140</f>
        <v>0</v>
      </c>
      <c r="W12" s="72"/>
      <c r="X12" s="72"/>
      <c r="Y12" s="51"/>
      <c r="Z12" s="87">
        <f>SUM(AA4:AA7)+AC1</f>
        <v>1300</v>
      </c>
      <c r="AA12" s="88">
        <f>$D$1-Z140</f>
        <v>0</v>
      </c>
      <c r="AB12" s="72"/>
      <c r="AC12" s="72"/>
      <c r="AD12" s="51"/>
      <c r="AE12" s="87">
        <f>SUM(AF4:AF7)+AH1</f>
        <v>0</v>
      </c>
      <c r="AF12" s="88">
        <f>$D$1-AE140</f>
        <v>0</v>
      </c>
      <c r="AG12" s="72"/>
      <c r="AH12" s="72"/>
      <c r="AI12" s="51"/>
      <c r="AJ12" s="87">
        <f>SUM(AK4:AK7)+AM1</f>
        <v>1400</v>
      </c>
      <c r="AK12" s="88">
        <f>$D$1-AJ140</f>
        <v>0</v>
      </c>
      <c r="AL12" s="72"/>
      <c r="AM12" s="72"/>
      <c r="AN12" s="51"/>
      <c r="AO12" s="87">
        <f>SUM(AP4:AP7)+AR1</f>
        <v>1450</v>
      </c>
      <c r="AP12" s="88">
        <f>$D$1-AO140</f>
        <v>0</v>
      </c>
      <c r="AQ12" s="72"/>
      <c r="AR12" s="72"/>
      <c r="AS12" s="51"/>
      <c r="AT12" s="87">
        <f>SUM(AU4:AU7)+AW1</f>
        <v>1300</v>
      </c>
      <c r="AU12" s="88">
        <f>$D$1-AT140</f>
        <v>0</v>
      </c>
      <c r="AV12" s="72"/>
      <c r="AW12" s="72"/>
      <c r="AX12" s="51"/>
      <c r="AY12" s="87">
        <f>SUM(AZ4:AZ7)+BB1</f>
        <v>1600</v>
      </c>
      <c r="AZ12" s="88">
        <f>$D$1-AY140</f>
        <v>0</v>
      </c>
      <c r="BA12" s="72"/>
      <c r="BB12" s="72"/>
      <c r="BC12" s="51"/>
      <c r="BD12" s="87">
        <f>SUM(BE4:BE7)+BG1</f>
        <v>1250</v>
      </c>
      <c r="BE12" s="88">
        <f>$D$1-BD140</f>
        <v>0</v>
      </c>
      <c r="BF12" s="72"/>
      <c r="BG12" s="72"/>
      <c r="BH12" s="51"/>
      <c r="BI12" s="87">
        <f>SUM(BJ4:BJ7)+BL1</f>
        <v>1250</v>
      </c>
      <c r="BJ12" s="88">
        <f>$D$1-BI140</f>
        <v>0</v>
      </c>
      <c r="BK12" s="72"/>
      <c r="BL12" s="72"/>
      <c r="BM12" s="51"/>
      <c r="BN12" s="87">
        <f>SUM(BO4:BO7)+BQ1</f>
        <v>0</v>
      </c>
      <c r="BO12" s="88">
        <f>$D$1-BN140</f>
        <v>0</v>
      </c>
      <c r="BP12" s="72"/>
      <c r="BQ12" s="72"/>
      <c r="BR12" s="51"/>
      <c r="BS12" s="87">
        <f>SUM(BT4:BT7)+BV1</f>
        <v>3000</v>
      </c>
      <c r="BT12" s="88">
        <f>$D$1-BS140</f>
        <v>0</v>
      </c>
      <c r="BU12" s="72"/>
      <c r="BV12" s="72"/>
      <c r="BW12" s="51"/>
      <c r="BX12" s="87">
        <f>SUM(BY4:BY7)+CA1</f>
        <v>3300</v>
      </c>
      <c r="BY12" s="88">
        <f>$D$1-BX140</f>
        <v>0</v>
      </c>
      <c r="BZ12" s="72"/>
      <c r="CA12" s="72"/>
      <c r="CB12" s="53"/>
      <c r="CC12" s="87">
        <f>SUM(CD4:CD7)+CF1</f>
        <v>0</v>
      </c>
      <c r="CD12" s="88">
        <f>$D$1-CC140</f>
        <v>-1</v>
      </c>
      <c r="CE12" s="72"/>
      <c r="CF12" s="72"/>
      <c r="CG12" s="53"/>
      <c r="CH12" s="87">
        <f>SUM(CI4:CI7)+CK1</f>
        <v>0</v>
      </c>
      <c r="CI12" s="88">
        <f>$D$1-CH140</f>
        <v>-1</v>
      </c>
      <c r="CJ12" s="72"/>
      <c r="CK12" s="72"/>
      <c r="CL12" s="51"/>
      <c r="CM12" s="87">
        <f>SUM(CN4:CN7)+CP1</f>
        <v>0</v>
      </c>
      <c r="CN12" s="88">
        <f>$D$1-CM140</f>
        <v>0</v>
      </c>
      <c r="CO12" s="72"/>
      <c r="CP12" s="72"/>
      <c r="CQ12" s="51"/>
      <c r="CR12" s="87">
        <f>SUM(CS4:CS7)+CU1</f>
        <v>1226.6666666666667</v>
      </c>
      <c r="CS12" s="88">
        <f>$D$1-CR140</f>
        <v>0</v>
      </c>
      <c r="CT12" s="72"/>
      <c r="CU12" s="72"/>
      <c r="CV12" s="51"/>
      <c r="CW12" s="87">
        <f>SUM(CX4:CX7)+CZ1</f>
        <v>1600</v>
      </c>
      <c r="CX12" s="88">
        <f>$D$1-CW140</f>
        <v>0</v>
      </c>
      <c r="CY12" s="72"/>
      <c r="CZ12" s="72"/>
      <c r="DA12" s="51"/>
      <c r="DB12" s="89">
        <f>SUM(DC4:DC7)+DE1</f>
        <v>1600</v>
      </c>
      <c r="DC12" s="88">
        <f>$D$1-DB140</f>
        <v>0</v>
      </c>
      <c r="DD12" s="72"/>
      <c r="DE12" s="72"/>
      <c r="DF12" s="51"/>
      <c r="DG12" s="87">
        <f>SUM(DH4:DH7)+DJ1</f>
        <v>0</v>
      </c>
      <c r="DH12" s="88">
        <f>$D$1-DG140</f>
        <v>-1</v>
      </c>
      <c r="DI12" s="72"/>
      <c r="DJ12" s="72"/>
      <c r="DK12" s="89">
        <f>SUM(DL4:DL7)+DN1</f>
        <v>3500</v>
      </c>
      <c r="DL12" s="88">
        <f>$D$1-DK140</f>
        <v>0</v>
      </c>
      <c r="DM12" s="72"/>
      <c r="DN12" s="72"/>
      <c r="DO12" s="51"/>
      <c r="DP12" s="89">
        <f>SUM(DQ4:DQ7)+DS1</f>
        <v>1800</v>
      </c>
      <c r="DQ12" s="88">
        <f>$D$1-DP140</f>
        <v>0</v>
      </c>
      <c r="DR12" s="72"/>
      <c r="DS12" s="72"/>
      <c r="DT12" s="51"/>
      <c r="DU12" s="87"/>
      <c r="DV12" s="88">
        <f>SUM(DW4:DW7)+DY1</f>
        <v>0</v>
      </c>
      <c r="DW12" s="72">
        <f>$D$1-DV140</f>
        <v>-1</v>
      </c>
      <c r="DX12" s="72"/>
      <c r="DY12" s="51"/>
      <c r="DZ12" s="89">
        <f>SUM(EA4:EA7)+EC1</f>
        <v>0</v>
      </c>
      <c r="EA12" s="88">
        <f>$D$1-DZ140</f>
        <v>0</v>
      </c>
      <c r="EB12" s="72"/>
      <c r="EC12" s="72"/>
      <c r="ED12" s="51"/>
      <c r="EE12" s="89">
        <f>SUM(EF4:EF7)+EH1</f>
        <v>3500</v>
      </c>
      <c r="EF12" s="88">
        <f>$D$1-EE140</f>
        <v>0</v>
      </c>
      <c r="EG12" s="72"/>
      <c r="EH12" s="72"/>
      <c r="EI12" s="51"/>
      <c r="EJ12" s="89">
        <f>SUM(EK4:EK7)+EM1</f>
        <v>4500</v>
      </c>
      <c r="EK12" s="88">
        <f>$D$1-EJ140</f>
        <v>0</v>
      </c>
      <c r="EL12" s="72"/>
      <c r="EM12" s="72"/>
      <c r="EN12" s="51"/>
      <c r="EO12" s="87">
        <f>SUM(EP4:EP7)+ER1</f>
        <v>3500</v>
      </c>
      <c r="EP12" s="88">
        <f>$D$1-EO140</f>
        <v>0</v>
      </c>
      <c r="EQ12" s="72"/>
      <c r="ER12" s="72"/>
      <c r="ES12" s="51"/>
      <c r="ET12" s="87">
        <f>SUM(EU4:EU7)+EW1</f>
        <v>1300</v>
      </c>
      <c r="EU12" s="88">
        <f>$D$1-ET140</f>
        <v>0</v>
      </c>
      <c r="EV12" s="72"/>
      <c r="EW12" s="72"/>
      <c r="EX12" s="51"/>
      <c r="EY12" s="87">
        <f>SUM(EZ4:EZ7)+FB1</f>
        <v>1800</v>
      </c>
      <c r="EZ12" s="88">
        <f>$D$1-EY140</f>
        <v>0</v>
      </c>
      <c r="FA12" s="72"/>
      <c r="FB12" s="72"/>
      <c r="FC12" s="51"/>
      <c r="FD12" s="87">
        <f>SUM(FE4:FE7)+FG1</f>
        <v>2500</v>
      </c>
      <c r="FE12" s="88">
        <f>$D$1-FD140</f>
        <v>0</v>
      </c>
      <c r="FF12" s="72"/>
      <c r="FG12" s="72"/>
      <c r="FH12" s="51"/>
      <c r="FI12" s="87">
        <f>SUM(FJ4:FJ7)+FL1</f>
        <v>1100</v>
      </c>
      <c r="FJ12" s="88">
        <f>$D$1-FI140</f>
        <v>0</v>
      </c>
      <c r="FK12" s="72"/>
      <c r="FL12" s="72"/>
      <c r="FM12" s="51"/>
      <c r="FN12" s="87">
        <f>SUM(FO4:FO7)+FQ1</f>
        <v>1100</v>
      </c>
      <c r="FO12" s="88">
        <f>$D$1-FN140</f>
        <v>0</v>
      </c>
      <c r="FP12" s="72"/>
      <c r="FQ12" s="72"/>
      <c r="FR12" s="51"/>
      <c r="FS12" s="87">
        <f>SUM(FT4:FT7)+FV1</f>
        <v>0</v>
      </c>
      <c r="FT12" s="88">
        <f>$D$1-FS140</f>
        <v>0</v>
      </c>
      <c r="FU12" s="72"/>
      <c r="FV12" s="72"/>
      <c r="FW12" s="51"/>
      <c r="FX12" s="87">
        <f>SUM(FY4:FY7)+GA1</f>
        <v>1100</v>
      </c>
      <c r="FY12" s="88">
        <f>$D$1-FX140</f>
        <v>0</v>
      </c>
      <c r="FZ12" s="72"/>
      <c r="GA12" s="72"/>
      <c r="GB12" s="51"/>
      <c r="GC12" s="87">
        <f>SUM(GD4:GD7)+GF1</f>
        <v>1100</v>
      </c>
      <c r="GD12" s="88">
        <f>$D$1-GC140</f>
        <v>0</v>
      </c>
      <c r="GE12" s="72"/>
      <c r="GF12" s="72"/>
      <c r="GG12" s="51"/>
      <c r="GH12" s="87">
        <f>SUM(GI4:GI7)+GK1</f>
        <v>0</v>
      </c>
      <c r="GI12" s="88">
        <f>$D$1-GG140</f>
        <v>30</v>
      </c>
      <c r="GJ12" s="72"/>
      <c r="GK12" s="72"/>
      <c r="GL12" s="53"/>
      <c r="GM12" s="87">
        <f>SUM(GN4:GN7)+GP1</f>
        <v>1600</v>
      </c>
      <c r="GN12" s="88">
        <f>$D$1-GM140</f>
        <v>0</v>
      </c>
      <c r="GO12" s="72"/>
      <c r="GP12" s="72"/>
      <c r="GQ12" s="51"/>
      <c r="GR12" s="87">
        <f>SUM(GS4:GS7)+GU1</f>
        <v>0</v>
      </c>
      <c r="GS12" s="88">
        <f>$D$1-GQ140</f>
        <v>30</v>
      </c>
      <c r="GT12" s="72"/>
      <c r="GU12" s="72"/>
      <c r="GV12" s="53"/>
      <c r="GW12" s="87" t="e">
        <f>SUM(GX4:GX7)+GZ1</f>
        <v>#DIV/0!</v>
      </c>
      <c r="GX12" s="88">
        <f>$D$1-GV140</f>
        <v>30</v>
      </c>
      <c r="GY12" s="72"/>
      <c r="GZ12" s="72"/>
      <c r="HA12" s="53"/>
      <c r="HB12" s="87">
        <f>SUM(HC4:HC7)+HE1</f>
        <v>3500</v>
      </c>
      <c r="HC12" s="88">
        <f>$D$1-HB140</f>
        <v>0</v>
      </c>
      <c r="HD12" s="72"/>
      <c r="HE12" s="72"/>
      <c r="HF12" s="51"/>
      <c r="HG12" s="87">
        <f>SUM(HH4:HH7)+HJ1</f>
        <v>1100</v>
      </c>
      <c r="HH12" s="88">
        <f>$D$1-HG140</f>
        <v>0</v>
      </c>
      <c r="HI12" s="72"/>
      <c r="HJ12" s="72"/>
      <c r="HK12" s="51"/>
      <c r="HL12" s="87">
        <f>SUM(HM4:HM7)+HO1</f>
        <v>1100</v>
      </c>
      <c r="HM12" s="88">
        <f>$D$1-HL140</f>
        <v>0</v>
      </c>
      <c r="HN12" s="72"/>
      <c r="HO12" s="72"/>
      <c r="HP12" s="51"/>
      <c r="HQ12" s="87">
        <f>SUM(HR4:HR7)+HT1</f>
        <v>1100</v>
      </c>
      <c r="HR12" s="88">
        <f>$D$1-HQ140</f>
        <v>0</v>
      </c>
      <c r="HS12" s="72"/>
      <c r="HT12" s="72"/>
      <c r="HU12" s="51"/>
      <c r="HV12" s="87">
        <f>SUM(HW4:HW7)+HY1</f>
        <v>1100</v>
      </c>
      <c r="HW12" s="88">
        <f>$D$1-HV140</f>
        <v>0</v>
      </c>
      <c r="HX12" s="72"/>
      <c r="HY12" s="72"/>
      <c r="HZ12" s="51"/>
      <c r="IA12" s="87">
        <f>SUM(IB4:IB7)+ID1</f>
        <v>1100</v>
      </c>
      <c r="IB12" s="88">
        <f>$D$1-IA140</f>
        <v>0</v>
      </c>
      <c r="IC12" s="72"/>
      <c r="ID12" s="72"/>
      <c r="IE12" s="51"/>
      <c r="IF12" s="87">
        <f>SUM(IG4:IG7)+II1</f>
        <v>2200</v>
      </c>
      <c r="IG12" s="88">
        <f>$D$1-IF140</f>
        <v>0</v>
      </c>
      <c r="IH12" s="72"/>
      <c r="II12" s="72"/>
      <c r="IJ12" s="51"/>
      <c r="IK12" s="87">
        <f>SUM(IL4:IL7)+IN1</f>
        <v>2000</v>
      </c>
      <c r="IL12" s="88">
        <f>$D$1-IK140</f>
        <v>0</v>
      </c>
      <c r="IM12" s="72"/>
      <c r="IN12" s="72"/>
      <c r="IO12" s="51"/>
      <c r="IP12" s="87">
        <f>SUM(IQ4:IQ7)+IS1</f>
        <v>0</v>
      </c>
      <c r="IQ12" s="88">
        <f>$D$1-IP140</f>
        <v>0</v>
      </c>
      <c r="IR12" s="72"/>
      <c r="IS12" s="72"/>
      <c r="IT12" s="83"/>
    </row>
    <row r="13" spans="1:261" s="112" customFormat="1" ht="16.5" thickBot="1" x14ac:dyDescent="0.3">
      <c r="A13" s="90" t="s">
        <v>1</v>
      </c>
      <c r="B13" s="91" t="s">
        <v>0</v>
      </c>
      <c r="C13" s="90" t="s">
        <v>1</v>
      </c>
      <c r="D13" s="91"/>
      <c r="E13" s="92"/>
      <c r="F13" s="93" t="s">
        <v>62</v>
      </c>
      <c r="G13" s="144" t="s">
        <v>39</v>
      </c>
      <c r="H13" s="145"/>
      <c r="I13" s="93" t="str">
        <f>F13</f>
        <v>اسامة ابو على</v>
      </c>
      <c r="J13" s="92"/>
      <c r="K13" s="94" t="s">
        <v>63</v>
      </c>
      <c r="L13" s="146" t="s">
        <v>39</v>
      </c>
      <c r="M13" s="147"/>
      <c r="N13" s="94" t="str">
        <f>K13</f>
        <v>أمين</v>
      </c>
      <c r="O13" s="92"/>
      <c r="P13" s="94" t="s">
        <v>64</v>
      </c>
      <c r="Q13" s="146" t="s">
        <v>39</v>
      </c>
      <c r="R13" s="147"/>
      <c r="S13" s="94" t="str">
        <f>P13</f>
        <v>الهيم</v>
      </c>
      <c r="T13" s="92"/>
      <c r="U13" s="95" t="s">
        <v>94</v>
      </c>
      <c r="V13" s="144" t="s">
        <v>39</v>
      </c>
      <c r="W13" s="145"/>
      <c r="X13" s="95" t="str">
        <f>U13</f>
        <v>عبد المالك صديق</v>
      </c>
      <c r="Y13" s="92"/>
      <c r="Z13" s="95" t="s">
        <v>65</v>
      </c>
      <c r="AA13" s="144" t="s">
        <v>39</v>
      </c>
      <c r="AB13" s="145"/>
      <c r="AC13" s="95" t="str">
        <f>Z13</f>
        <v>كومر</v>
      </c>
      <c r="AD13" s="92"/>
      <c r="AE13" s="96">
        <f>AH13</f>
        <v>0</v>
      </c>
      <c r="AF13" s="146" t="s">
        <v>39</v>
      </c>
      <c r="AG13" s="147"/>
      <c r="AH13" s="96">
        <v>0</v>
      </c>
      <c r="AI13" s="92"/>
      <c r="AJ13" s="95" t="s">
        <v>66</v>
      </c>
      <c r="AK13" s="144" t="s">
        <v>39</v>
      </c>
      <c r="AL13" s="145"/>
      <c r="AM13" s="95" t="str">
        <f>AJ13</f>
        <v>انيل  حسين</v>
      </c>
      <c r="AN13" s="92"/>
      <c r="AO13" s="96" t="s">
        <v>67</v>
      </c>
      <c r="AP13" s="146" t="s">
        <v>39</v>
      </c>
      <c r="AQ13" s="147"/>
      <c r="AR13" s="96" t="str">
        <f>AO13</f>
        <v>شاهين</v>
      </c>
      <c r="AS13" s="97"/>
      <c r="AT13" s="98" t="str">
        <f>AW13</f>
        <v>سونى</v>
      </c>
      <c r="AU13" s="148" t="s">
        <v>39</v>
      </c>
      <c r="AV13" s="149"/>
      <c r="AW13" s="98" t="s">
        <v>105</v>
      </c>
      <c r="AX13" s="92"/>
      <c r="AY13" s="93" t="s">
        <v>68</v>
      </c>
      <c r="AZ13" s="144" t="s">
        <v>39</v>
      </c>
      <c r="BA13" s="145"/>
      <c r="BB13" s="93" t="str">
        <f>AY13</f>
        <v>منير</v>
      </c>
      <c r="BC13" s="92"/>
      <c r="BD13" s="95" t="s">
        <v>86</v>
      </c>
      <c r="BE13" s="144" t="s">
        <v>39</v>
      </c>
      <c r="BF13" s="145"/>
      <c r="BG13" s="95" t="str">
        <f>BD13</f>
        <v>ابو بارتيب</v>
      </c>
      <c r="BH13" s="92"/>
      <c r="BI13" s="93" t="s">
        <v>87</v>
      </c>
      <c r="BJ13" s="144" t="s">
        <v>39</v>
      </c>
      <c r="BK13" s="145"/>
      <c r="BL13" s="93" t="str">
        <f>BI13</f>
        <v>ابو اسارى</v>
      </c>
      <c r="BM13" s="92"/>
      <c r="BN13" s="93" t="s">
        <v>88</v>
      </c>
      <c r="BO13" s="144" t="s">
        <v>39</v>
      </c>
      <c r="BP13" s="145"/>
      <c r="BQ13" s="93" t="str">
        <f>BN13</f>
        <v>جوبا  لى لا</v>
      </c>
      <c r="BR13" s="92"/>
      <c r="BS13" s="99" t="s">
        <v>89</v>
      </c>
      <c r="BT13" s="150" t="s">
        <v>39</v>
      </c>
      <c r="BU13" s="151"/>
      <c r="BV13" s="99" t="str">
        <f>BS13</f>
        <v>خالد الخطيب</v>
      </c>
      <c r="BW13" s="100"/>
      <c r="BX13" s="101" t="s">
        <v>108</v>
      </c>
      <c r="BY13" s="102" t="s">
        <v>39</v>
      </c>
      <c r="BZ13" s="103"/>
      <c r="CA13" s="101" t="s">
        <v>108</v>
      </c>
      <c r="CB13" s="104"/>
      <c r="CC13" s="105">
        <f>CF13</f>
        <v>0</v>
      </c>
      <c r="CD13" s="146" t="s">
        <v>39</v>
      </c>
      <c r="CE13" s="147"/>
      <c r="CF13" s="105">
        <v>0</v>
      </c>
      <c r="CG13" s="104"/>
      <c r="CH13" s="105">
        <f>CK13</f>
        <v>0</v>
      </c>
      <c r="CI13" s="146" t="s">
        <v>39</v>
      </c>
      <c r="CJ13" s="147"/>
      <c r="CK13" s="105">
        <v>0</v>
      </c>
      <c r="CL13" s="92"/>
      <c r="CM13" s="105" t="str">
        <f>CP13</f>
        <v>بهادور</v>
      </c>
      <c r="CN13" s="146" t="s">
        <v>39</v>
      </c>
      <c r="CO13" s="147"/>
      <c r="CP13" s="105" t="s">
        <v>114</v>
      </c>
      <c r="CQ13" s="92"/>
      <c r="CR13" s="95" t="str">
        <f>CU13</f>
        <v>كاران</v>
      </c>
      <c r="CS13" s="144" t="s">
        <v>39</v>
      </c>
      <c r="CT13" s="145"/>
      <c r="CU13" s="95" t="s">
        <v>115</v>
      </c>
      <c r="CV13" s="92"/>
      <c r="CW13" s="95" t="str">
        <f>CZ13</f>
        <v>محمد عبد الملك</v>
      </c>
      <c r="CX13" s="144" t="s">
        <v>39</v>
      </c>
      <c r="CY13" s="145"/>
      <c r="CZ13" s="95" t="s">
        <v>90</v>
      </c>
      <c r="DA13" s="92"/>
      <c r="DB13" s="95" t="str">
        <f>DE13</f>
        <v>محبوب  عبد المعبود</v>
      </c>
      <c r="DC13" s="144" t="s">
        <v>39</v>
      </c>
      <c r="DD13" s="145"/>
      <c r="DE13" s="95" t="s">
        <v>91</v>
      </c>
      <c r="DF13" s="92"/>
      <c r="DG13" s="96">
        <f>DJ13</f>
        <v>0</v>
      </c>
      <c r="DH13" s="146" t="s">
        <v>39</v>
      </c>
      <c r="DI13" s="147"/>
      <c r="DJ13" s="96">
        <v>0</v>
      </c>
      <c r="DK13" s="95" t="str">
        <f>DN13</f>
        <v>بسام الطحان</v>
      </c>
      <c r="DL13" s="144" t="s">
        <v>39</v>
      </c>
      <c r="DM13" s="145"/>
      <c r="DN13" s="95" t="s">
        <v>92</v>
      </c>
      <c r="DO13" s="104"/>
      <c r="DP13" s="95" t="str">
        <f>DS13</f>
        <v>كمال جلال السيد</v>
      </c>
      <c r="DQ13" s="144" t="s">
        <v>39</v>
      </c>
      <c r="DR13" s="145"/>
      <c r="DS13" s="95" t="s">
        <v>124</v>
      </c>
      <c r="DT13" s="104"/>
      <c r="DU13" s="96"/>
      <c r="DV13" s="142">
        <f>DY13</f>
        <v>0</v>
      </c>
      <c r="DW13" s="143" t="s">
        <v>39</v>
      </c>
      <c r="DX13" s="96"/>
      <c r="DY13" s="92">
        <v>0</v>
      </c>
      <c r="DZ13" s="95" t="str">
        <f>EC13</f>
        <v>محمد رفيق</v>
      </c>
      <c r="EA13" s="144" t="s">
        <v>39</v>
      </c>
      <c r="EB13" s="145"/>
      <c r="EC13" s="95" t="s">
        <v>93</v>
      </c>
      <c r="ED13" s="108" t="s">
        <v>93</v>
      </c>
      <c r="EE13" s="95" t="str">
        <f>EH13</f>
        <v>abu Yara</v>
      </c>
      <c r="EF13" s="144" t="s">
        <v>39</v>
      </c>
      <c r="EG13" s="145"/>
      <c r="EH13" s="95" t="s">
        <v>119</v>
      </c>
      <c r="EI13" s="108"/>
      <c r="EJ13" s="95" t="str">
        <f>EM13</f>
        <v>دعيبس المصري</v>
      </c>
      <c r="EK13" s="144" t="s">
        <v>39</v>
      </c>
      <c r="EL13" s="145"/>
      <c r="EM13" s="95" t="s">
        <v>120</v>
      </c>
      <c r="EN13" s="108" t="s">
        <v>95</v>
      </c>
      <c r="EO13" s="95" t="str">
        <f>ER13</f>
        <v>هيثم محمد  عنقا</v>
      </c>
      <c r="EP13" s="144" t="s">
        <v>39</v>
      </c>
      <c r="EQ13" s="145"/>
      <c r="ER13" s="95" t="s">
        <v>96</v>
      </c>
      <c r="ES13" s="92"/>
      <c r="ET13" s="96" t="str">
        <f>EW13</f>
        <v>بينو فيجاى  لين</v>
      </c>
      <c r="EU13" s="146" t="s">
        <v>39</v>
      </c>
      <c r="EV13" s="147"/>
      <c r="EW13" s="96" t="s">
        <v>97</v>
      </c>
      <c r="EX13" s="92"/>
      <c r="EY13" s="109" t="str">
        <f>FB13</f>
        <v>نور الاسلام</v>
      </c>
      <c r="EZ13" s="150" t="s">
        <v>39</v>
      </c>
      <c r="FA13" s="151"/>
      <c r="FB13" s="109" t="s">
        <v>98</v>
      </c>
      <c r="FC13" s="104"/>
      <c r="FD13" s="96" t="str">
        <f>FG13</f>
        <v>محمد السائق</v>
      </c>
      <c r="FE13" s="146" t="s">
        <v>39</v>
      </c>
      <c r="FF13" s="147"/>
      <c r="FG13" s="96" t="s">
        <v>121</v>
      </c>
      <c r="FH13" s="92"/>
      <c r="FI13" s="95" t="str">
        <f>FL13</f>
        <v>باسهدوس  ساجو</v>
      </c>
      <c r="FJ13" s="144" t="s">
        <v>39</v>
      </c>
      <c r="FK13" s="145"/>
      <c r="FL13" s="95" t="s">
        <v>99</v>
      </c>
      <c r="FM13" s="92"/>
      <c r="FN13" s="95" t="str">
        <f>FQ13</f>
        <v>شاندرن ساجو</v>
      </c>
      <c r="FO13" s="144" t="s">
        <v>39</v>
      </c>
      <c r="FP13" s="145"/>
      <c r="FQ13" s="95" t="s">
        <v>100</v>
      </c>
      <c r="FR13" s="92"/>
      <c r="FS13" s="95" t="str">
        <f>FV13</f>
        <v>بينو  لا ليتا</v>
      </c>
      <c r="FT13" s="144" t="s">
        <v>39</v>
      </c>
      <c r="FU13" s="145"/>
      <c r="FV13" s="95" t="s">
        <v>101</v>
      </c>
      <c r="FW13" s="92"/>
      <c r="FX13" s="95" t="str">
        <f>GA13</f>
        <v>بابو شهاب  الدين</v>
      </c>
      <c r="FY13" s="144" t="s">
        <v>39</v>
      </c>
      <c r="FZ13" s="145"/>
      <c r="GA13" s="95" t="s">
        <v>102</v>
      </c>
      <c r="GB13" s="92"/>
      <c r="GC13" s="101" t="str">
        <f>GF13</f>
        <v>محمد سليم أمير</v>
      </c>
      <c r="GD13" s="150" t="s">
        <v>39</v>
      </c>
      <c r="GE13" s="151"/>
      <c r="GF13" s="101" t="s">
        <v>103</v>
      </c>
      <c r="GG13" s="92"/>
      <c r="GH13" s="95">
        <f>GK13</f>
        <v>0</v>
      </c>
      <c r="GI13" s="144" t="s">
        <v>39</v>
      </c>
      <c r="GJ13" s="145"/>
      <c r="GK13" s="95"/>
      <c r="GL13" s="92"/>
      <c r="GM13" s="95" t="str">
        <f>GP13</f>
        <v>اسد الحق على</v>
      </c>
      <c r="GN13" s="144" t="s">
        <v>39</v>
      </c>
      <c r="GO13" s="145"/>
      <c r="GP13" s="95" t="s">
        <v>104</v>
      </c>
      <c r="GQ13" s="110"/>
      <c r="GR13" s="111" t="str">
        <f>GU13</f>
        <v>شاجير</v>
      </c>
      <c r="GS13" s="150" t="s">
        <v>39</v>
      </c>
      <c r="GT13" s="151"/>
      <c r="GU13" s="111" t="s">
        <v>107</v>
      </c>
      <c r="GV13" s="92"/>
      <c r="GW13" s="95" t="str">
        <f>GZ13</f>
        <v>سونى</v>
      </c>
      <c r="GX13" s="144" t="s">
        <v>39</v>
      </c>
      <c r="GY13" s="145"/>
      <c r="GZ13" s="95" t="s">
        <v>105</v>
      </c>
      <c r="HA13" s="92"/>
      <c r="HB13" s="95" t="str">
        <f>HE13</f>
        <v>عبد الجليل  محمد</v>
      </c>
      <c r="HC13" s="144" t="s">
        <v>39</v>
      </c>
      <c r="HD13" s="145"/>
      <c r="HE13" s="95" t="s">
        <v>106</v>
      </c>
      <c r="HF13" s="92"/>
      <c r="HG13" s="96" t="str">
        <f>HJ13</f>
        <v>شنل</v>
      </c>
      <c r="HH13" s="146" t="s">
        <v>39</v>
      </c>
      <c r="HI13" s="147"/>
      <c r="HJ13" s="96" t="s">
        <v>111</v>
      </c>
      <c r="HK13" s="92"/>
      <c r="HL13" s="95" t="str">
        <f>HO13</f>
        <v>جدون</v>
      </c>
      <c r="HM13" s="144" t="s">
        <v>39</v>
      </c>
      <c r="HN13" s="145"/>
      <c r="HO13" s="95" t="s">
        <v>110</v>
      </c>
      <c r="HP13" s="92"/>
      <c r="HQ13" s="95" t="str">
        <f>HT13</f>
        <v>شبن</v>
      </c>
      <c r="HR13" s="144" t="s">
        <v>39</v>
      </c>
      <c r="HS13" s="145"/>
      <c r="HT13" s="95" t="s">
        <v>112</v>
      </c>
      <c r="HU13" s="92"/>
      <c r="HV13" s="95" t="str">
        <f>HY13</f>
        <v>فيندو</v>
      </c>
      <c r="HW13" s="144" t="s">
        <v>39</v>
      </c>
      <c r="HX13" s="145"/>
      <c r="HY13" s="95" t="s">
        <v>109</v>
      </c>
      <c r="HZ13" s="108"/>
      <c r="IA13" s="95" t="str">
        <f>ID13</f>
        <v>شاجي</v>
      </c>
      <c r="IB13" s="144" t="s">
        <v>39</v>
      </c>
      <c r="IC13" s="145"/>
      <c r="ID13" s="95" t="s">
        <v>113</v>
      </c>
      <c r="IE13" s="92"/>
      <c r="IF13" s="95" t="str">
        <f>II13</f>
        <v>محمد عبد الحميد</v>
      </c>
      <c r="IG13" s="144" t="s">
        <v>39</v>
      </c>
      <c r="IH13" s="145"/>
      <c r="II13" s="95" t="s">
        <v>116</v>
      </c>
      <c r="IJ13" s="110"/>
      <c r="IK13" s="95" t="str">
        <f>IN13</f>
        <v>مصطفى عبد الفتاح</v>
      </c>
      <c r="IL13" s="144" t="s">
        <v>39</v>
      </c>
      <c r="IM13" s="145"/>
      <c r="IN13" s="95" t="s">
        <v>117</v>
      </c>
      <c r="IO13" s="110"/>
      <c r="IP13" s="95" t="str">
        <f>IS13</f>
        <v>علي  رشدي</v>
      </c>
      <c r="IQ13" s="144" t="s">
        <v>39</v>
      </c>
      <c r="IR13" s="145"/>
      <c r="IS13" s="95" t="s">
        <v>118</v>
      </c>
      <c r="IT13" s="110"/>
    </row>
    <row r="14" spans="1:261" s="122" customFormat="1" ht="13.5" thickBot="1" x14ac:dyDescent="0.25">
      <c r="A14" s="113">
        <v>41518</v>
      </c>
      <c r="B14" s="114"/>
      <c r="C14" s="113">
        <v>41214</v>
      </c>
      <c r="D14" s="114"/>
      <c r="E14" s="115"/>
      <c r="F14" s="116" t="s">
        <v>14</v>
      </c>
      <c r="G14" s="117" t="s">
        <v>41</v>
      </c>
      <c r="H14" s="117" t="s">
        <v>40</v>
      </c>
      <c r="I14" s="118" t="s">
        <v>15</v>
      </c>
      <c r="J14" s="115"/>
      <c r="K14" s="116" t="s">
        <v>14</v>
      </c>
      <c r="L14" s="117" t="s">
        <v>41</v>
      </c>
      <c r="M14" s="117" t="s">
        <v>40</v>
      </c>
      <c r="N14" s="118" t="s">
        <v>15</v>
      </c>
      <c r="O14" s="115"/>
      <c r="P14" s="116" t="s">
        <v>14</v>
      </c>
      <c r="Q14" s="117" t="s">
        <v>41</v>
      </c>
      <c r="R14" s="117" t="s">
        <v>40</v>
      </c>
      <c r="S14" s="118" t="s">
        <v>15</v>
      </c>
      <c r="T14" s="115"/>
      <c r="U14" s="119" t="s">
        <v>14</v>
      </c>
      <c r="V14" s="38" t="s">
        <v>41</v>
      </c>
      <c r="W14" s="38" t="s">
        <v>40</v>
      </c>
      <c r="X14" s="120" t="s">
        <v>15</v>
      </c>
      <c r="Y14" s="115"/>
      <c r="Z14" s="116" t="s">
        <v>14</v>
      </c>
      <c r="AA14" s="117" t="s">
        <v>41</v>
      </c>
      <c r="AB14" s="117" t="s">
        <v>40</v>
      </c>
      <c r="AC14" s="118" t="s">
        <v>15</v>
      </c>
      <c r="AD14" s="115"/>
      <c r="AE14" s="116" t="s">
        <v>14</v>
      </c>
      <c r="AF14" s="117" t="s">
        <v>41</v>
      </c>
      <c r="AG14" s="117" t="s">
        <v>40</v>
      </c>
      <c r="AH14" s="118" t="s">
        <v>15</v>
      </c>
      <c r="AI14" s="115"/>
      <c r="AJ14" s="116" t="s">
        <v>14</v>
      </c>
      <c r="AK14" s="117" t="s">
        <v>41</v>
      </c>
      <c r="AL14" s="117" t="s">
        <v>40</v>
      </c>
      <c r="AM14" s="118" t="s">
        <v>15</v>
      </c>
      <c r="AN14" s="115"/>
      <c r="AO14" s="116" t="s">
        <v>14</v>
      </c>
      <c r="AP14" s="117" t="s">
        <v>41</v>
      </c>
      <c r="AQ14" s="117" t="s">
        <v>40</v>
      </c>
      <c r="AR14" s="118" t="s">
        <v>15</v>
      </c>
      <c r="AS14" s="115"/>
      <c r="AT14" s="116" t="s">
        <v>14</v>
      </c>
      <c r="AU14" s="117" t="s">
        <v>41</v>
      </c>
      <c r="AV14" s="117" t="s">
        <v>40</v>
      </c>
      <c r="AW14" s="118" t="s">
        <v>15</v>
      </c>
      <c r="AX14" s="115"/>
      <c r="AY14" s="116" t="s">
        <v>14</v>
      </c>
      <c r="AZ14" s="117" t="s">
        <v>41</v>
      </c>
      <c r="BA14" s="117" t="s">
        <v>40</v>
      </c>
      <c r="BB14" s="118" t="s">
        <v>15</v>
      </c>
      <c r="BC14" s="115"/>
      <c r="BD14" s="116" t="s">
        <v>14</v>
      </c>
      <c r="BE14" s="117" t="s">
        <v>41</v>
      </c>
      <c r="BF14" s="117" t="s">
        <v>40</v>
      </c>
      <c r="BG14" s="118" t="s">
        <v>15</v>
      </c>
      <c r="BH14" s="115"/>
      <c r="BI14" s="116" t="s">
        <v>14</v>
      </c>
      <c r="BJ14" s="117" t="s">
        <v>41</v>
      </c>
      <c r="BK14" s="117" t="s">
        <v>40</v>
      </c>
      <c r="BL14" s="118" t="s">
        <v>15</v>
      </c>
      <c r="BM14" s="115"/>
      <c r="BN14" s="116" t="s">
        <v>14</v>
      </c>
      <c r="BO14" s="117" t="s">
        <v>41</v>
      </c>
      <c r="BP14" s="117" t="s">
        <v>40</v>
      </c>
      <c r="BQ14" s="118" t="s">
        <v>15</v>
      </c>
      <c r="BR14" s="115"/>
      <c r="BS14" s="116" t="s">
        <v>14</v>
      </c>
      <c r="BT14" s="117" t="s">
        <v>41</v>
      </c>
      <c r="BU14" s="117" t="s">
        <v>40</v>
      </c>
      <c r="BV14" s="118" t="s">
        <v>15</v>
      </c>
      <c r="BW14" s="115"/>
      <c r="BX14" s="116" t="s">
        <v>14</v>
      </c>
      <c r="BY14" s="117" t="s">
        <v>41</v>
      </c>
      <c r="BZ14" s="117" t="s">
        <v>40</v>
      </c>
      <c r="CA14" s="118" t="s">
        <v>15</v>
      </c>
      <c r="CB14" s="121"/>
      <c r="CC14" s="116" t="s">
        <v>14</v>
      </c>
      <c r="CD14" s="117" t="s">
        <v>41</v>
      </c>
      <c r="CE14" s="117" t="s">
        <v>40</v>
      </c>
      <c r="CF14" s="118" t="s">
        <v>15</v>
      </c>
      <c r="CG14" s="121"/>
      <c r="CH14" s="116" t="s">
        <v>14</v>
      </c>
      <c r="CI14" s="117" t="s">
        <v>41</v>
      </c>
      <c r="CJ14" s="117" t="s">
        <v>40</v>
      </c>
      <c r="CK14" s="118" t="s">
        <v>15</v>
      </c>
      <c r="CL14" s="115"/>
      <c r="CM14" s="116" t="s">
        <v>14</v>
      </c>
      <c r="CN14" s="117" t="s">
        <v>41</v>
      </c>
      <c r="CO14" s="117" t="s">
        <v>40</v>
      </c>
      <c r="CP14" s="118" t="s">
        <v>15</v>
      </c>
      <c r="CQ14" s="115"/>
      <c r="CR14" s="116" t="s">
        <v>14</v>
      </c>
      <c r="CS14" s="117" t="s">
        <v>41</v>
      </c>
      <c r="CT14" s="117" t="s">
        <v>40</v>
      </c>
      <c r="CU14" s="118" t="s">
        <v>15</v>
      </c>
      <c r="CV14" s="115"/>
      <c r="CW14" s="116" t="s">
        <v>14</v>
      </c>
      <c r="CX14" s="117" t="s">
        <v>41</v>
      </c>
      <c r="CY14" s="117" t="s">
        <v>40</v>
      </c>
      <c r="CZ14" s="118" t="s">
        <v>15</v>
      </c>
      <c r="DA14" s="115"/>
      <c r="DB14" s="122" t="s">
        <v>14</v>
      </c>
      <c r="DC14" s="117" t="s">
        <v>41</v>
      </c>
      <c r="DD14" s="117" t="s">
        <v>40</v>
      </c>
      <c r="DE14" s="118" t="s">
        <v>15</v>
      </c>
      <c r="DF14" s="115"/>
      <c r="DG14" s="116" t="s">
        <v>14</v>
      </c>
      <c r="DH14" s="117" t="s">
        <v>41</v>
      </c>
      <c r="DI14" s="117" t="s">
        <v>40</v>
      </c>
      <c r="DJ14" s="118" t="s">
        <v>15</v>
      </c>
      <c r="DK14" s="122" t="s">
        <v>14</v>
      </c>
      <c r="DL14" s="117" t="s">
        <v>41</v>
      </c>
      <c r="DM14" s="117" t="s">
        <v>40</v>
      </c>
      <c r="DN14" s="118" t="s">
        <v>15</v>
      </c>
      <c r="DO14" s="115" t="s">
        <v>15</v>
      </c>
      <c r="DP14" s="122" t="s">
        <v>14</v>
      </c>
      <c r="DQ14" s="117" t="s">
        <v>41</v>
      </c>
      <c r="DR14" s="117" t="s">
        <v>40</v>
      </c>
      <c r="DS14" s="118" t="s">
        <v>15</v>
      </c>
      <c r="DT14" s="115" t="s">
        <v>15</v>
      </c>
      <c r="DU14" s="116"/>
      <c r="DV14" s="117" t="s">
        <v>14</v>
      </c>
      <c r="DW14" s="117" t="s">
        <v>41</v>
      </c>
      <c r="DX14" s="118" t="s">
        <v>40</v>
      </c>
      <c r="DY14" s="115" t="s">
        <v>15</v>
      </c>
      <c r="DZ14" s="122" t="s">
        <v>14</v>
      </c>
      <c r="EA14" s="117" t="s">
        <v>41</v>
      </c>
      <c r="EB14" s="117" t="s">
        <v>40</v>
      </c>
      <c r="EC14" s="118" t="s">
        <v>15</v>
      </c>
      <c r="ED14" s="115" t="s">
        <v>15</v>
      </c>
      <c r="EE14" s="122" t="s">
        <v>14</v>
      </c>
      <c r="EF14" s="117" t="s">
        <v>41</v>
      </c>
      <c r="EG14" s="117" t="s">
        <v>40</v>
      </c>
      <c r="EH14" s="118" t="s">
        <v>15</v>
      </c>
      <c r="EI14" s="115" t="s">
        <v>15</v>
      </c>
      <c r="EJ14" s="122" t="s">
        <v>14</v>
      </c>
      <c r="EK14" s="117" t="s">
        <v>41</v>
      </c>
      <c r="EL14" s="117" t="s">
        <v>40</v>
      </c>
      <c r="EM14" s="118" t="s">
        <v>15</v>
      </c>
      <c r="EN14" s="115"/>
      <c r="EO14" s="122" t="s">
        <v>14</v>
      </c>
      <c r="EP14" s="117" t="s">
        <v>41</v>
      </c>
      <c r="EQ14" s="117" t="s">
        <v>40</v>
      </c>
      <c r="ER14" s="118" t="s">
        <v>15</v>
      </c>
      <c r="ES14" s="115"/>
      <c r="EX14" s="115"/>
      <c r="FC14" s="115"/>
      <c r="FH14" s="115"/>
      <c r="FM14" s="115"/>
      <c r="FR14" s="115"/>
      <c r="FW14" s="115"/>
      <c r="GB14" s="115"/>
      <c r="GG14" s="115"/>
      <c r="GL14" s="121"/>
      <c r="GQ14" s="115"/>
      <c r="GV14" s="121"/>
      <c r="HA14" s="121"/>
      <c r="HF14" s="115"/>
      <c r="HK14" s="115"/>
      <c r="HP14" s="115"/>
      <c r="HU14" s="115"/>
      <c r="HZ14" s="115"/>
      <c r="IE14" s="115"/>
      <c r="IJ14" s="115"/>
      <c r="IO14" s="115"/>
      <c r="IT14" s="123"/>
    </row>
    <row r="15" spans="1:261" s="37" customFormat="1" ht="14.25" x14ac:dyDescent="0.2">
      <c r="A15" s="124"/>
      <c r="B15" s="125"/>
      <c r="C15" s="124"/>
      <c r="D15" s="126"/>
      <c r="E15" s="51"/>
      <c r="F15" s="127"/>
      <c r="G15" s="128"/>
      <c r="H15" s="128"/>
      <c r="I15" s="128"/>
      <c r="J15" s="129"/>
      <c r="K15" s="127"/>
      <c r="L15" s="128"/>
      <c r="M15" s="128"/>
      <c r="N15" s="128"/>
      <c r="O15" s="129"/>
      <c r="P15" s="127"/>
      <c r="Q15" s="128"/>
      <c r="R15" s="128"/>
      <c r="S15" s="128"/>
      <c r="T15" s="129"/>
      <c r="U15" s="127"/>
      <c r="V15" s="128"/>
      <c r="W15" s="128"/>
      <c r="X15" s="128"/>
      <c r="Y15" s="129"/>
      <c r="Z15" s="127"/>
      <c r="AA15" s="128"/>
      <c r="AB15" s="128"/>
      <c r="AC15" s="128"/>
      <c r="AD15" s="129"/>
      <c r="AE15" s="127"/>
      <c r="AF15" s="128"/>
      <c r="AG15" s="128"/>
      <c r="AH15" s="128"/>
      <c r="AI15" s="129"/>
      <c r="AJ15" s="127"/>
      <c r="AK15" s="128"/>
      <c r="AL15" s="128"/>
      <c r="AM15" s="128"/>
      <c r="AN15" s="129"/>
      <c r="AO15" s="127"/>
      <c r="AP15" s="128"/>
      <c r="AQ15" s="128"/>
      <c r="AR15" s="128"/>
      <c r="AS15" s="129"/>
      <c r="AT15" s="127"/>
      <c r="AU15" s="128"/>
      <c r="AV15" s="128"/>
      <c r="AW15" s="128"/>
      <c r="AX15" s="129"/>
      <c r="AY15" s="127"/>
      <c r="AZ15" s="128"/>
      <c r="BA15" s="128"/>
      <c r="BB15" s="128"/>
      <c r="BC15" s="129"/>
      <c r="BD15" s="127"/>
      <c r="BE15" s="128"/>
      <c r="BF15" s="128"/>
      <c r="BG15" s="128"/>
      <c r="BH15" s="129"/>
      <c r="BI15" s="127"/>
      <c r="BJ15" s="128"/>
      <c r="BK15" s="128"/>
      <c r="BL15" s="128"/>
      <c r="BM15" s="129"/>
      <c r="BN15" s="127"/>
      <c r="BO15" s="128"/>
      <c r="BP15" s="128"/>
      <c r="BQ15" s="128"/>
      <c r="BR15" s="130"/>
      <c r="BS15" s="127"/>
      <c r="BT15" s="128"/>
      <c r="BU15" s="128"/>
      <c r="BV15" s="128"/>
      <c r="BW15" s="131"/>
      <c r="BX15" s="127"/>
      <c r="BY15" s="128"/>
      <c r="BZ15" s="128"/>
      <c r="CA15" s="128"/>
      <c r="CB15" s="132"/>
      <c r="CC15" s="127"/>
      <c r="CD15" s="128"/>
      <c r="CE15" s="128"/>
      <c r="CF15" s="128"/>
      <c r="CG15" s="132"/>
      <c r="CH15" s="127"/>
      <c r="CI15" s="128"/>
      <c r="CJ15" s="128"/>
      <c r="CK15" s="128"/>
      <c r="CL15" s="129"/>
      <c r="CM15" s="127"/>
      <c r="CN15" s="128"/>
      <c r="CO15" s="128"/>
      <c r="CP15" s="128"/>
      <c r="CQ15" s="129"/>
      <c r="CR15" s="127"/>
      <c r="CS15" s="128"/>
      <c r="CT15" s="128"/>
      <c r="CU15" s="128"/>
      <c r="CV15" s="129"/>
      <c r="CW15" s="127"/>
      <c r="CX15" s="128"/>
      <c r="CY15" s="128"/>
      <c r="CZ15" s="128"/>
      <c r="DA15" s="129"/>
      <c r="DB15" s="127"/>
      <c r="DC15" s="128"/>
      <c r="DD15" s="128"/>
      <c r="DE15" s="128"/>
      <c r="DF15" s="129"/>
      <c r="DG15" s="127"/>
      <c r="DH15" s="128"/>
      <c r="DI15" s="128"/>
      <c r="DJ15" s="128"/>
      <c r="DK15" s="127"/>
      <c r="DL15" s="128"/>
      <c r="DM15" s="128"/>
      <c r="DN15" s="128"/>
      <c r="DO15" s="133"/>
      <c r="DP15" s="127"/>
      <c r="DQ15" s="128"/>
      <c r="DR15" s="128"/>
      <c r="DS15" s="128"/>
      <c r="DT15" s="133"/>
      <c r="DU15" s="132"/>
      <c r="DV15" s="127"/>
      <c r="DW15" s="128"/>
      <c r="DX15" s="128"/>
      <c r="DY15" s="133"/>
      <c r="DZ15" s="127"/>
      <c r="EA15" s="128"/>
      <c r="EB15" s="128"/>
      <c r="EC15" s="128"/>
      <c r="ED15" s="133"/>
      <c r="EE15" s="127"/>
      <c r="EF15" s="128"/>
      <c r="EG15" s="128"/>
      <c r="EH15" s="128"/>
      <c r="EI15" s="133"/>
      <c r="EJ15" s="127"/>
      <c r="EK15" s="128"/>
      <c r="EL15" s="128"/>
      <c r="EM15" s="128"/>
      <c r="EN15" s="133"/>
      <c r="EO15" s="127"/>
      <c r="EP15" s="128"/>
      <c r="EQ15" s="128"/>
      <c r="ER15" s="128"/>
      <c r="ES15" s="133"/>
      <c r="ET15" s="127"/>
      <c r="EU15" s="128"/>
      <c r="EV15" s="128"/>
      <c r="EW15" s="128"/>
      <c r="EX15" s="133"/>
      <c r="EY15" s="127"/>
      <c r="EZ15" s="128"/>
      <c r="FA15" s="128"/>
      <c r="FB15" s="128"/>
      <c r="FC15" s="133"/>
      <c r="FD15" s="127"/>
      <c r="FE15" s="128"/>
      <c r="FF15" s="128"/>
      <c r="FG15" s="128"/>
      <c r="FH15" s="133"/>
      <c r="FI15" s="127"/>
      <c r="FJ15" s="128"/>
      <c r="FK15" s="128"/>
      <c r="FL15" s="128"/>
      <c r="FM15" s="133"/>
      <c r="FN15" s="127"/>
      <c r="FO15" s="128"/>
      <c r="FP15" s="128"/>
      <c r="FQ15" s="128"/>
      <c r="FR15" s="133"/>
      <c r="FS15" s="127"/>
      <c r="FT15" s="128"/>
      <c r="FU15" s="128"/>
      <c r="FV15" s="128"/>
      <c r="FW15" s="133"/>
      <c r="FX15" s="127"/>
      <c r="FY15" s="128"/>
      <c r="FZ15" s="128"/>
      <c r="GA15" s="128"/>
      <c r="GB15" s="133"/>
      <c r="GC15" s="127"/>
      <c r="GD15" s="128"/>
      <c r="GE15" s="128"/>
      <c r="GF15" s="128"/>
      <c r="GG15" s="133"/>
      <c r="GH15" s="132"/>
      <c r="GI15" s="127"/>
      <c r="GJ15" s="128"/>
      <c r="GK15" s="128"/>
      <c r="GL15" s="128"/>
      <c r="GM15" s="127"/>
      <c r="GN15" s="128"/>
      <c r="GO15" s="128"/>
      <c r="GP15" s="128"/>
      <c r="GQ15" s="133"/>
      <c r="GR15" s="132"/>
      <c r="GS15" s="127"/>
      <c r="GT15" s="128"/>
      <c r="GU15" s="128"/>
      <c r="GV15" s="128"/>
      <c r="GW15" s="132"/>
      <c r="GX15" s="127"/>
      <c r="GY15" s="128"/>
      <c r="GZ15" s="128"/>
      <c r="HA15" s="128"/>
      <c r="HB15" s="127"/>
      <c r="HC15" s="128"/>
      <c r="HD15" s="128"/>
      <c r="HE15" s="128"/>
      <c r="HF15" s="133"/>
      <c r="HG15" s="127"/>
      <c r="HH15" s="128"/>
      <c r="HI15" s="128"/>
      <c r="HJ15" s="128"/>
      <c r="HK15" s="133"/>
      <c r="HL15" s="127"/>
      <c r="HM15" s="128"/>
      <c r="HN15" s="128"/>
      <c r="HO15" s="128"/>
      <c r="HP15" s="133"/>
      <c r="HQ15" s="127"/>
      <c r="HR15" s="128"/>
      <c r="HS15" s="128"/>
      <c r="HT15" s="128"/>
      <c r="HU15" s="133"/>
      <c r="HV15" s="127"/>
      <c r="HW15" s="128"/>
      <c r="HX15" s="128"/>
      <c r="HY15" s="128"/>
      <c r="HZ15" s="133"/>
      <c r="IA15" s="127"/>
      <c r="IB15" s="128"/>
      <c r="IC15" s="128"/>
      <c r="ID15" s="128"/>
      <c r="IE15" s="133"/>
      <c r="IF15" s="127"/>
      <c r="IG15" s="128"/>
      <c r="IH15" s="128"/>
      <c r="II15" s="128"/>
      <c r="IJ15" s="133"/>
      <c r="IK15" s="127"/>
      <c r="IL15" s="128"/>
      <c r="IM15" s="128"/>
      <c r="IN15" s="128"/>
      <c r="IO15" s="134"/>
      <c r="IP15" s="127"/>
      <c r="IQ15" s="128"/>
      <c r="IR15" s="128"/>
      <c r="IS15" s="128"/>
      <c r="IT15" s="134"/>
      <c r="IU15" s="135"/>
      <c r="IV15" s="135"/>
      <c r="IW15" s="135"/>
      <c r="IX15" s="135"/>
      <c r="IY15" s="135"/>
      <c r="IZ15" s="135"/>
      <c r="JA15" s="135"/>
    </row>
    <row r="16" spans="1:261" s="37" customFormat="1" ht="14.25" x14ac:dyDescent="0.2">
      <c r="A16" s="124">
        <v>41518</v>
      </c>
      <c r="B16" s="125" t="str">
        <f>TEXT(A16,"dddd")</f>
        <v>Sunday</v>
      </c>
      <c r="C16" s="124">
        <v>41244</v>
      </c>
      <c r="D16" s="126" t="s">
        <v>3</v>
      </c>
      <c r="E16" s="51"/>
      <c r="F16" s="127" t="s">
        <v>122</v>
      </c>
      <c r="G16" s="128"/>
      <c r="H16" s="128"/>
      <c r="I16" s="128"/>
      <c r="J16" s="129"/>
      <c r="K16" s="127" t="s">
        <v>122</v>
      </c>
      <c r="L16" s="128"/>
      <c r="M16" s="128"/>
      <c r="N16" s="128"/>
      <c r="O16" s="129"/>
      <c r="P16" s="127" t="s">
        <v>21</v>
      </c>
      <c r="Q16" s="128"/>
      <c r="R16" s="128"/>
      <c r="S16" s="128"/>
      <c r="T16" s="129"/>
      <c r="U16" s="127" t="s">
        <v>122</v>
      </c>
      <c r="V16" s="128"/>
      <c r="W16" s="128"/>
      <c r="X16" s="128"/>
      <c r="Y16" s="129"/>
      <c r="Z16" s="127" t="s">
        <v>122</v>
      </c>
      <c r="AA16" s="128"/>
      <c r="AB16" s="128"/>
      <c r="AC16" s="128"/>
      <c r="AD16" s="129"/>
      <c r="AE16" s="127" t="s">
        <v>21</v>
      </c>
      <c r="AF16" s="128"/>
      <c r="AG16" s="128"/>
      <c r="AH16" s="128"/>
      <c r="AI16" s="129"/>
      <c r="AJ16" s="127" t="s">
        <v>122</v>
      </c>
      <c r="AK16" s="128"/>
      <c r="AL16" s="128"/>
      <c r="AM16" s="128"/>
      <c r="AN16" s="129"/>
      <c r="AO16" s="127" t="s">
        <v>122</v>
      </c>
      <c r="AP16" s="128"/>
      <c r="AQ16" s="128"/>
      <c r="AR16" s="128"/>
      <c r="AS16" s="129"/>
      <c r="AT16" s="127" t="s">
        <v>122</v>
      </c>
      <c r="AU16" s="128"/>
      <c r="AV16" s="128"/>
      <c r="AW16" s="128"/>
      <c r="AX16" s="129"/>
      <c r="AY16" s="127" t="s">
        <v>122</v>
      </c>
      <c r="AZ16" s="128"/>
      <c r="BA16" s="128"/>
      <c r="BB16" s="128"/>
      <c r="BC16" s="129"/>
      <c r="BD16" s="127" t="s">
        <v>122</v>
      </c>
      <c r="BE16" s="128"/>
      <c r="BF16" s="128"/>
      <c r="BG16" s="128"/>
      <c r="BH16" s="129"/>
      <c r="BI16" s="127" t="s">
        <v>122</v>
      </c>
      <c r="BJ16" s="128"/>
      <c r="BK16" s="128"/>
      <c r="BL16" s="128"/>
      <c r="BM16" s="129"/>
      <c r="BN16" s="127" t="s">
        <v>21</v>
      </c>
      <c r="BO16" s="128"/>
      <c r="BP16" s="128"/>
      <c r="BQ16" s="128"/>
      <c r="BR16" s="130"/>
      <c r="BS16" s="127" t="s">
        <v>122</v>
      </c>
      <c r="BT16" s="128"/>
      <c r="BU16" s="128"/>
      <c r="BV16" s="128"/>
      <c r="BW16" s="131"/>
      <c r="BX16" s="127" t="s">
        <v>122</v>
      </c>
      <c r="BY16" s="128"/>
      <c r="BZ16" s="128"/>
      <c r="CA16" s="128"/>
      <c r="CB16" s="132"/>
      <c r="CC16" s="127" t="s">
        <v>21</v>
      </c>
      <c r="CD16" s="128"/>
      <c r="CE16" s="128"/>
      <c r="CF16" s="128"/>
      <c r="CG16" s="132"/>
      <c r="CH16" s="127" t="s">
        <v>21</v>
      </c>
      <c r="CI16" s="128"/>
      <c r="CJ16" s="128"/>
      <c r="CK16" s="128"/>
      <c r="CL16" s="129"/>
      <c r="CM16" s="127" t="s">
        <v>21</v>
      </c>
      <c r="CN16" s="128"/>
      <c r="CO16" s="128"/>
      <c r="CP16" s="128"/>
      <c r="CQ16" s="129"/>
      <c r="CR16" s="127" t="s">
        <v>122</v>
      </c>
      <c r="CS16" s="128"/>
      <c r="CT16" s="128"/>
      <c r="CU16" s="128"/>
      <c r="CV16" s="129"/>
      <c r="CW16" s="127" t="s">
        <v>122</v>
      </c>
      <c r="CX16" s="128"/>
      <c r="CY16" s="128"/>
      <c r="CZ16" s="128"/>
      <c r="DA16" s="129"/>
      <c r="DB16" s="127" t="s">
        <v>122</v>
      </c>
      <c r="DC16" s="128"/>
      <c r="DD16" s="128"/>
      <c r="DE16" s="128"/>
      <c r="DF16" s="129"/>
      <c r="DG16" s="127" t="s">
        <v>21</v>
      </c>
      <c r="DH16" s="128"/>
      <c r="DI16" s="128"/>
      <c r="DJ16" s="128"/>
      <c r="DK16" s="127" t="s">
        <v>122</v>
      </c>
      <c r="DL16" s="128"/>
      <c r="DM16" s="128"/>
      <c r="DN16" s="128"/>
      <c r="DO16" s="133"/>
      <c r="DP16" s="127" t="s">
        <v>122</v>
      </c>
      <c r="DQ16" s="128"/>
      <c r="DR16" s="128"/>
      <c r="DS16" s="128"/>
      <c r="DT16" s="133"/>
      <c r="DU16" s="132"/>
      <c r="DV16" s="127" t="s">
        <v>21</v>
      </c>
      <c r="DW16" s="128"/>
      <c r="DX16" s="128"/>
      <c r="DY16" s="133"/>
      <c r="DZ16" s="127" t="s">
        <v>21</v>
      </c>
      <c r="EA16" s="128"/>
      <c r="EB16" s="128"/>
      <c r="EC16" s="128"/>
      <c r="ED16" s="133"/>
      <c r="EE16" s="127" t="s">
        <v>122</v>
      </c>
      <c r="EF16" s="128"/>
      <c r="EG16" s="128"/>
      <c r="EH16" s="128"/>
      <c r="EI16" s="133"/>
      <c r="EJ16" s="127" t="s">
        <v>122</v>
      </c>
      <c r="EK16" s="128"/>
      <c r="EL16" s="128"/>
      <c r="EM16" s="128"/>
      <c r="EN16" s="133"/>
      <c r="EO16" s="127" t="s">
        <v>122</v>
      </c>
      <c r="EP16" s="128"/>
      <c r="EQ16" s="128"/>
      <c r="ER16" s="128"/>
      <c r="ES16" s="133"/>
      <c r="ET16" s="127" t="s">
        <v>122</v>
      </c>
      <c r="EU16" s="128"/>
      <c r="EV16" s="128"/>
      <c r="EW16" s="128"/>
      <c r="EX16" s="133"/>
      <c r="EY16" s="127" t="s">
        <v>122</v>
      </c>
      <c r="EZ16" s="128"/>
      <c r="FA16" s="128"/>
      <c r="FB16" s="128"/>
      <c r="FC16" s="133"/>
      <c r="FD16" s="127" t="s">
        <v>122</v>
      </c>
      <c r="FE16" s="128"/>
      <c r="FF16" s="128"/>
      <c r="FG16" s="128"/>
      <c r="FH16" s="133"/>
      <c r="FI16" s="127" t="s">
        <v>122</v>
      </c>
      <c r="FJ16" s="128"/>
      <c r="FK16" s="128"/>
      <c r="FL16" s="128"/>
      <c r="FM16" s="133"/>
      <c r="FN16" s="127" t="s">
        <v>122</v>
      </c>
      <c r="FO16" s="128"/>
      <c r="FP16" s="128"/>
      <c r="FQ16" s="128"/>
      <c r="FR16" s="133"/>
      <c r="FS16" s="127" t="s">
        <v>21</v>
      </c>
      <c r="FT16" s="128"/>
      <c r="FU16" s="128"/>
      <c r="FV16" s="128"/>
      <c r="FW16" s="133"/>
      <c r="FX16" s="127" t="s">
        <v>122</v>
      </c>
      <c r="FY16" s="128"/>
      <c r="FZ16" s="128"/>
      <c r="GA16" s="128"/>
      <c r="GB16" s="133"/>
      <c r="GC16" s="127" t="s">
        <v>122</v>
      </c>
      <c r="GD16" s="128"/>
      <c r="GE16" s="128"/>
      <c r="GF16" s="128"/>
      <c r="GG16" s="133"/>
      <c r="GH16" s="132"/>
      <c r="GI16" s="127" t="s">
        <v>21</v>
      </c>
      <c r="GJ16" s="128"/>
      <c r="GK16" s="128"/>
      <c r="GL16" s="128"/>
      <c r="GM16" s="127" t="s">
        <v>122</v>
      </c>
      <c r="GN16" s="128"/>
      <c r="GO16" s="128"/>
      <c r="GP16" s="128"/>
      <c r="GQ16" s="133"/>
      <c r="GR16" s="132"/>
      <c r="GS16" s="127" t="s">
        <v>21</v>
      </c>
      <c r="GT16" s="128"/>
      <c r="GU16" s="128"/>
      <c r="GV16" s="128"/>
      <c r="GW16" s="132"/>
      <c r="GX16" s="127" t="s">
        <v>21</v>
      </c>
      <c r="GY16" s="128"/>
      <c r="GZ16" s="128"/>
      <c r="HA16" s="128"/>
      <c r="HB16" s="127" t="s">
        <v>122</v>
      </c>
      <c r="HC16" s="128"/>
      <c r="HD16" s="128"/>
      <c r="HE16" s="128"/>
      <c r="HF16" s="133"/>
      <c r="HG16" s="127" t="s">
        <v>122</v>
      </c>
      <c r="HH16" s="128"/>
      <c r="HI16" s="128"/>
      <c r="HJ16" s="128"/>
      <c r="HK16" s="133"/>
      <c r="HL16" s="127" t="s">
        <v>122</v>
      </c>
      <c r="HM16" s="128"/>
      <c r="HN16" s="128"/>
      <c r="HO16" s="128"/>
      <c r="HP16" s="133"/>
      <c r="HQ16" s="127" t="s">
        <v>122</v>
      </c>
      <c r="HR16" s="128"/>
      <c r="HS16" s="128"/>
      <c r="HT16" s="128"/>
      <c r="HU16" s="133"/>
      <c r="HV16" s="127" t="s">
        <v>122</v>
      </c>
      <c r="HW16" s="128"/>
      <c r="HX16" s="128"/>
      <c r="HY16" s="128"/>
      <c r="HZ16" s="133"/>
      <c r="IA16" s="127" t="s">
        <v>122</v>
      </c>
      <c r="IB16" s="128"/>
      <c r="IC16" s="128"/>
      <c r="ID16" s="128"/>
      <c r="IE16" s="133"/>
      <c r="IF16" s="127" t="s">
        <v>122</v>
      </c>
      <c r="IG16" s="128"/>
      <c r="IH16" s="128"/>
      <c r="II16" s="128"/>
      <c r="IJ16" s="133"/>
      <c r="IK16" s="127" t="s">
        <v>122</v>
      </c>
      <c r="IL16" s="128"/>
      <c r="IM16" s="128"/>
      <c r="IN16" s="128"/>
      <c r="IO16" s="134"/>
      <c r="IP16" s="127" t="s">
        <v>21</v>
      </c>
      <c r="IQ16" s="128"/>
      <c r="IR16" s="128"/>
      <c r="IS16" s="128"/>
      <c r="IT16" s="134"/>
      <c r="IU16" s="135"/>
      <c r="IV16" s="135"/>
      <c r="IW16" s="135"/>
      <c r="IX16" s="135"/>
      <c r="IY16" s="135"/>
      <c r="IZ16" s="135"/>
      <c r="JA16" s="135"/>
    </row>
    <row r="17" spans="1:261" s="37" customFormat="1" ht="14.25" x14ac:dyDescent="0.2">
      <c r="A17" s="124">
        <f>A16</f>
        <v>41518</v>
      </c>
      <c r="B17" s="125" t="str">
        <f t="shared" ref="B17:B80" si="3">TEXT(A17,"dddd")</f>
        <v>Sunday</v>
      </c>
      <c r="C17" s="124">
        <f>C16</f>
        <v>41244</v>
      </c>
      <c r="D17" s="126" t="s">
        <v>4</v>
      </c>
      <c r="E17" s="51"/>
      <c r="F17" s="127" t="s">
        <v>122</v>
      </c>
      <c r="G17" s="128"/>
      <c r="H17" s="128"/>
      <c r="I17" s="128"/>
      <c r="J17" s="129"/>
      <c r="K17" s="127" t="s">
        <v>122</v>
      </c>
      <c r="L17" s="128"/>
      <c r="M17" s="128"/>
      <c r="N17" s="128"/>
      <c r="O17" s="129"/>
      <c r="P17" s="127" t="s">
        <v>21</v>
      </c>
      <c r="Q17" s="128"/>
      <c r="R17" s="128"/>
      <c r="S17" s="128"/>
      <c r="T17" s="129"/>
      <c r="U17" s="127" t="s">
        <v>122</v>
      </c>
      <c r="V17" s="128"/>
      <c r="W17" s="128"/>
      <c r="X17" s="128"/>
      <c r="Y17" s="129"/>
      <c r="Z17" s="127" t="s">
        <v>122</v>
      </c>
      <c r="AA17" s="128"/>
      <c r="AB17" s="128"/>
      <c r="AC17" s="128"/>
      <c r="AD17" s="129"/>
      <c r="AE17" s="127" t="s">
        <v>21</v>
      </c>
      <c r="AF17" s="128"/>
      <c r="AG17" s="128"/>
      <c r="AH17" s="128"/>
      <c r="AI17" s="129"/>
      <c r="AJ17" s="127" t="s">
        <v>122</v>
      </c>
      <c r="AK17" s="128"/>
      <c r="AL17" s="128"/>
      <c r="AM17" s="128"/>
      <c r="AN17" s="129"/>
      <c r="AO17" s="127" t="s">
        <v>122</v>
      </c>
      <c r="AP17" s="128"/>
      <c r="AQ17" s="128"/>
      <c r="AR17" s="128"/>
      <c r="AS17" s="129"/>
      <c r="AT17" s="127" t="s">
        <v>122</v>
      </c>
      <c r="AU17" s="128"/>
      <c r="AV17" s="128"/>
      <c r="AW17" s="128"/>
      <c r="AX17" s="129"/>
      <c r="AY17" s="127" t="s">
        <v>122</v>
      </c>
      <c r="AZ17" s="128"/>
      <c r="BA17" s="128"/>
      <c r="BB17" s="128"/>
      <c r="BC17" s="129"/>
      <c r="BD17" s="127" t="s">
        <v>122</v>
      </c>
      <c r="BE17" s="128"/>
      <c r="BF17" s="128"/>
      <c r="BG17" s="128"/>
      <c r="BH17" s="129"/>
      <c r="BI17" s="127" t="s">
        <v>122</v>
      </c>
      <c r="BJ17" s="128"/>
      <c r="BK17" s="128"/>
      <c r="BL17" s="128"/>
      <c r="BM17" s="129"/>
      <c r="BN17" s="127" t="s">
        <v>21</v>
      </c>
      <c r="BO17" s="128"/>
      <c r="BP17" s="128"/>
      <c r="BQ17" s="128"/>
      <c r="BR17" s="130"/>
      <c r="BS17" s="127" t="s">
        <v>122</v>
      </c>
      <c r="BT17" s="128"/>
      <c r="BU17" s="128"/>
      <c r="BV17" s="128"/>
      <c r="BW17" s="131"/>
      <c r="BX17" s="127" t="s">
        <v>122</v>
      </c>
      <c r="BY17" s="128"/>
      <c r="BZ17" s="128"/>
      <c r="CA17" s="128"/>
      <c r="CB17" s="132"/>
      <c r="CC17" s="127" t="s">
        <v>21</v>
      </c>
      <c r="CD17" s="128"/>
      <c r="CE17" s="128"/>
      <c r="CF17" s="128"/>
      <c r="CG17" s="132"/>
      <c r="CH17" s="127" t="s">
        <v>21</v>
      </c>
      <c r="CI17" s="128"/>
      <c r="CJ17" s="128"/>
      <c r="CK17" s="128"/>
      <c r="CL17" s="129"/>
      <c r="CM17" s="127" t="s">
        <v>21</v>
      </c>
      <c r="CN17" s="128"/>
      <c r="CO17" s="128"/>
      <c r="CP17" s="128"/>
      <c r="CQ17" s="129"/>
      <c r="CR17" s="127" t="s">
        <v>122</v>
      </c>
      <c r="CS17" s="128"/>
      <c r="CT17" s="128"/>
      <c r="CU17" s="128"/>
      <c r="CV17" s="129"/>
      <c r="CW17" s="127" t="s">
        <v>122</v>
      </c>
      <c r="CX17" s="128"/>
      <c r="CY17" s="128"/>
      <c r="CZ17" s="128"/>
      <c r="DA17" s="129"/>
      <c r="DB17" s="127" t="s">
        <v>122</v>
      </c>
      <c r="DC17" s="128"/>
      <c r="DD17" s="128"/>
      <c r="DE17" s="128"/>
      <c r="DF17" s="129"/>
      <c r="DG17" s="127" t="s">
        <v>21</v>
      </c>
      <c r="DH17" s="128"/>
      <c r="DI17" s="128"/>
      <c r="DJ17" s="128"/>
      <c r="DK17" s="127" t="s">
        <v>122</v>
      </c>
      <c r="DL17" s="128"/>
      <c r="DM17" s="128"/>
      <c r="DN17" s="128"/>
      <c r="DO17" s="133"/>
      <c r="DP17" s="127" t="s">
        <v>122</v>
      </c>
      <c r="DQ17" s="128"/>
      <c r="DR17" s="128"/>
      <c r="DS17" s="128"/>
      <c r="DT17" s="133"/>
      <c r="DU17" s="132"/>
      <c r="DV17" s="127" t="s">
        <v>21</v>
      </c>
      <c r="DW17" s="128"/>
      <c r="DX17" s="128"/>
      <c r="DY17" s="133"/>
      <c r="DZ17" s="127" t="s">
        <v>21</v>
      </c>
      <c r="EA17" s="128"/>
      <c r="EB17" s="128"/>
      <c r="EC17" s="128"/>
      <c r="ED17" s="133"/>
      <c r="EE17" s="127" t="s">
        <v>122</v>
      </c>
      <c r="EF17" s="128"/>
      <c r="EG17" s="128"/>
      <c r="EH17" s="128"/>
      <c r="EI17" s="133"/>
      <c r="EJ17" s="127" t="s">
        <v>122</v>
      </c>
      <c r="EK17" s="128"/>
      <c r="EL17" s="128"/>
      <c r="EM17" s="128"/>
      <c r="EN17" s="133"/>
      <c r="EO17" s="127" t="s">
        <v>122</v>
      </c>
      <c r="EP17" s="128"/>
      <c r="EQ17" s="128"/>
      <c r="ER17" s="128"/>
      <c r="ES17" s="133"/>
      <c r="ET17" s="127" t="s">
        <v>122</v>
      </c>
      <c r="EU17" s="128"/>
      <c r="EV17" s="128"/>
      <c r="EW17" s="128"/>
      <c r="EX17" s="133"/>
      <c r="EY17" s="127" t="s">
        <v>122</v>
      </c>
      <c r="EZ17" s="128"/>
      <c r="FA17" s="128"/>
      <c r="FB17" s="128"/>
      <c r="FC17" s="133"/>
      <c r="FD17" s="127" t="s">
        <v>122</v>
      </c>
      <c r="FE17" s="128"/>
      <c r="FF17" s="128"/>
      <c r="FG17" s="128"/>
      <c r="FH17" s="133"/>
      <c r="FI17" s="127" t="s">
        <v>122</v>
      </c>
      <c r="FJ17" s="128"/>
      <c r="FK17" s="128"/>
      <c r="FL17" s="128"/>
      <c r="FM17" s="133"/>
      <c r="FN17" s="127" t="s">
        <v>122</v>
      </c>
      <c r="FO17" s="128"/>
      <c r="FP17" s="128"/>
      <c r="FQ17" s="128"/>
      <c r="FR17" s="133"/>
      <c r="FS17" s="127" t="s">
        <v>21</v>
      </c>
      <c r="FT17" s="128"/>
      <c r="FU17" s="128"/>
      <c r="FV17" s="128"/>
      <c r="FW17" s="133"/>
      <c r="FX17" s="127" t="s">
        <v>122</v>
      </c>
      <c r="FY17" s="128"/>
      <c r="FZ17" s="128"/>
      <c r="GA17" s="128"/>
      <c r="GB17" s="133"/>
      <c r="GC17" s="127" t="s">
        <v>122</v>
      </c>
      <c r="GD17" s="128"/>
      <c r="GE17" s="128"/>
      <c r="GF17" s="128"/>
      <c r="GG17" s="133"/>
      <c r="GH17" s="132"/>
      <c r="GI17" s="127" t="s">
        <v>21</v>
      </c>
      <c r="GJ17" s="128"/>
      <c r="GK17" s="128"/>
      <c r="GL17" s="128"/>
      <c r="GM17" s="127" t="s">
        <v>122</v>
      </c>
      <c r="GN17" s="128"/>
      <c r="GO17" s="128"/>
      <c r="GP17" s="128"/>
      <c r="GQ17" s="133"/>
      <c r="GR17" s="132"/>
      <c r="GS17" s="127" t="s">
        <v>21</v>
      </c>
      <c r="GT17" s="128"/>
      <c r="GU17" s="128"/>
      <c r="GV17" s="128"/>
      <c r="GW17" s="132"/>
      <c r="GX17" s="127" t="s">
        <v>21</v>
      </c>
      <c r="GY17" s="128"/>
      <c r="GZ17" s="128"/>
      <c r="HA17" s="128"/>
      <c r="HB17" s="127" t="s">
        <v>122</v>
      </c>
      <c r="HC17" s="128"/>
      <c r="HD17" s="128"/>
      <c r="HE17" s="128"/>
      <c r="HF17" s="133"/>
      <c r="HG17" s="127" t="s">
        <v>122</v>
      </c>
      <c r="HH17" s="128"/>
      <c r="HI17" s="128"/>
      <c r="HJ17" s="128"/>
      <c r="HK17" s="133"/>
      <c r="HL17" s="127" t="s">
        <v>122</v>
      </c>
      <c r="HM17" s="128"/>
      <c r="HN17" s="128"/>
      <c r="HO17" s="128"/>
      <c r="HP17" s="133"/>
      <c r="HQ17" s="127" t="s">
        <v>122</v>
      </c>
      <c r="HR17" s="128"/>
      <c r="HS17" s="128"/>
      <c r="HT17" s="128"/>
      <c r="HU17" s="133"/>
      <c r="HV17" s="127" t="s">
        <v>122</v>
      </c>
      <c r="HW17" s="128"/>
      <c r="HX17" s="128"/>
      <c r="HY17" s="128"/>
      <c r="HZ17" s="133"/>
      <c r="IA17" s="127" t="s">
        <v>122</v>
      </c>
      <c r="IB17" s="128"/>
      <c r="IC17" s="128"/>
      <c r="ID17" s="128"/>
      <c r="IE17" s="133"/>
      <c r="IF17" s="127" t="s">
        <v>122</v>
      </c>
      <c r="IG17" s="128"/>
      <c r="IH17" s="128"/>
      <c r="II17" s="128"/>
      <c r="IJ17" s="133"/>
      <c r="IK17" s="127" t="s">
        <v>122</v>
      </c>
      <c r="IL17" s="128"/>
      <c r="IM17" s="128"/>
      <c r="IN17" s="128"/>
      <c r="IO17" s="134"/>
      <c r="IP17" s="127" t="s">
        <v>21</v>
      </c>
      <c r="IQ17" s="128"/>
      <c r="IR17" s="128"/>
      <c r="IS17" s="128"/>
      <c r="IT17" s="134"/>
      <c r="IU17" s="135"/>
      <c r="IV17" s="135"/>
      <c r="IW17" s="135"/>
      <c r="IX17" s="135"/>
      <c r="IY17" s="135"/>
      <c r="IZ17" s="135"/>
      <c r="JA17" s="135"/>
    </row>
    <row r="18" spans="1:261" s="37" customFormat="1" ht="14.25" x14ac:dyDescent="0.2">
      <c r="A18" s="124">
        <f>A17</f>
        <v>41518</v>
      </c>
      <c r="B18" s="125" t="str">
        <f t="shared" si="3"/>
        <v>Sunday</v>
      </c>
      <c r="C18" s="124">
        <f>C17</f>
        <v>41244</v>
      </c>
      <c r="D18" s="126" t="s">
        <v>5</v>
      </c>
      <c r="E18" s="51"/>
      <c r="F18" s="127"/>
      <c r="G18" s="128"/>
      <c r="H18" s="128"/>
      <c r="I18" s="128"/>
      <c r="J18" s="129"/>
      <c r="K18" s="127"/>
      <c r="L18" s="128"/>
      <c r="M18" s="128"/>
      <c r="N18" s="128"/>
      <c r="O18" s="129"/>
      <c r="P18" s="127"/>
      <c r="Q18" s="128"/>
      <c r="R18" s="128"/>
      <c r="S18" s="128"/>
      <c r="T18" s="129"/>
      <c r="U18" s="127"/>
      <c r="V18" s="128"/>
      <c r="W18" s="128"/>
      <c r="X18" s="128"/>
      <c r="Y18" s="129"/>
      <c r="Z18" s="127"/>
      <c r="AA18" s="128"/>
      <c r="AB18" s="128"/>
      <c r="AC18" s="128"/>
      <c r="AD18" s="129"/>
      <c r="AE18" s="127"/>
      <c r="AF18" s="128"/>
      <c r="AG18" s="128"/>
      <c r="AH18" s="128"/>
      <c r="AI18" s="129"/>
      <c r="AJ18" s="127"/>
      <c r="AK18" s="128"/>
      <c r="AL18" s="128"/>
      <c r="AM18" s="128"/>
      <c r="AN18" s="129"/>
      <c r="AO18" s="127"/>
      <c r="AP18" s="128"/>
      <c r="AQ18" s="128"/>
      <c r="AR18" s="128"/>
      <c r="AS18" s="129"/>
      <c r="AT18" s="127"/>
      <c r="AU18" s="128"/>
      <c r="AV18" s="128"/>
      <c r="AW18" s="128"/>
      <c r="AX18" s="129"/>
      <c r="AY18" s="127"/>
      <c r="AZ18" s="128"/>
      <c r="BA18" s="128"/>
      <c r="BB18" s="128"/>
      <c r="BC18" s="129"/>
      <c r="BD18" s="127"/>
      <c r="BE18" s="128"/>
      <c r="BF18" s="128"/>
      <c r="BG18" s="128"/>
      <c r="BH18" s="129"/>
      <c r="BI18" s="127"/>
      <c r="BJ18" s="128"/>
      <c r="BK18" s="128"/>
      <c r="BL18" s="128"/>
      <c r="BM18" s="129"/>
      <c r="BN18" s="127"/>
      <c r="BO18" s="128"/>
      <c r="BP18" s="128"/>
      <c r="BQ18" s="128"/>
      <c r="BR18" s="130"/>
      <c r="BS18" s="127"/>
      <c r="BT18" s="128"/>
      <c r="BU18" s="128"/>
      <c r="BV18" s="128"/>
      <c r="BW18" s="131"/>
      <c r="BX18" s="127"/>
      <c r="BY18" s="128"/>
      <c r="BZ18" s="128"/>
      <c r="CA18" s="128"/>
      <c r="CB18" s="132"/>
      <c r="CC18" s="127"/>
      <c r="CD18" s="128"/>
      <c r="CE18" s="128"/>
      <c r="CF18" s="128"/>
      <c r="CG18" s="132"/>
      <c r="CH18" s="127"/>
      <c r="CI18" s="128"/>
      <c r="CJ18" s="128"/>
      <c r="CK18" s="128"/>
      <c r="CL18" s="129"/>
      <c r="CM18" s="127"/>
      <c r="CN18" s="128"/>
      <c r="CO18" s="128"/>
      <c r="CP18" s="128"/>
      <c r="CQ18" s="129"/>
      <c r="CR18" s="127"/>
      <c r="CS18" s="128"/>
      <c r="CT18" s="128"/>
      <c r="CU18" s="128"/>
      <c r="CV18" s="129"/>
      <c r="CW18" s="127"/>
      <c r="CX18" s="128"/>
      <c r="CY18" s="128"/>
      <c r="CZ18" s="128"/>
      <c r="DA18" s="129"/>
      <c r="DB18" s="127"/>
      <c r="DC18" s="128"/>
      <c r="DD18" s="128"/>
      <c r="DE18" s="128"/>
      <c r="DF18" s="129"/>
      <c r="DG18" s="127"/>
      <c r="DH18" s="128"/>
      <c r="DI18" s="128"/>
      <c r="DJ18" s="128"/>
      <c r="DK18" s="127"/>
      <c r="DL18" s="128"/>
      <c r="DM18" s="128"/>
      <c r="DN18" s="128"/>
      <c r="DO18" s="133"/>
      <c r="DP18" s="127"/>
      <c r="DQ18" s="128"/>
      <c r="DR18" s="128"/>
      <c r="DS18" s="128"/>
      <c r="DT18" s="133"/>
      <c r="DU18" s="132"/>
      <c r="DV18" s="127"/>
      <c r="DW18" s="128"/>
      <c r="DX18" s="128"/>
      <c r="DY18" s="133"/>
      <c r="DZ18" s="127"/>
      <c r="EA18" s="128"/>
      <c r="EB18" s="128"/>
      <c r="EC18" s="128"/>
      <c r="ED18" s="133"/>
      <c r="EE18" s="127"/>
      <c r="EF18" s="128"/>
      <c r="EG18" s="128"/>
      <c r="EH18" s="128"/>
      <c r="EI18" s="133"/>
      <c r="EJ18" s="127"/>
      <c r="EK18" s="128"/>
      <c r="EL18" s="128"/>
      <c r="EM18" s="128"/>
      <c r="EN18" s="133"/>
      <c r="EO18" s="127"/>
      <c r="EP18" s="128"/>
      <c r="EQ18" s="128"/>
      <c r="ER18" s="128"/>
      <c r="ES18" s="133"/>
      <c r="ET18" s="127"/>
      <c r="EU18" s="128"/>
      <c r="EV18" s="128"/>
      <c r="EW18" s="128"/>
      <c r="EX18" s="133"/>
      <c r="EY18" s="127"/>
      <c r="EZ18" s="128"/>
      <c r="FA18" s="128"/>
      <c r="FB18" s="128"/>
      <c r="FC18" s="133"/>
      <c r="FD18" s="127"/>
      <c r="FE18" s="128"/>
      <c r="FF18" s="128"/>
      <c r="FG18" s="128"/>
      <c r="FH18" s="133"/>
      <c r="FI18" s="127"/>
      <c r="FJ18" s="128"/>
      <c r="FK18" s="128"/>
      <c r="FL18" s="128"/>
      <c r="FM18" s="133"/>
      <c r="FN18" s="127"/>
      <c r="FO18" s="128"/>
      <c r="FP18" s="128"/>
      <c r="FQ18" s="128"/>
      <c r="FR18" s="133"/>
      <c r="FS18" s="127"/>
      <c r="FT18" s="128"/>
      <c r="FU18" s="128"/>
      <c r="FV18" s="128"/>
      <c r="FW18" s="133"/>
      <c r="FX18" s="127"/>
      <c r="FY18" s="128"/>
      <c r="FZ18" s="128"/>
      <c r="GA18" s="128"/>
      <c r="GB18" s="133"/>
      <c r="GC18" s="127"/>
      <c r="GD18" s="128"/>
      <c r="GE18" s="128"/>
      <c r="GF18" s="128"/>
      <c r="GG18" s="133"/>
      <c r="GH18" s="132"/>
      <c r="GI18" s="127"/>
      <c r="GJ18" s="128"/>
      <c r="GK18" s="128"/>
      <c r="GL18" s="128"/>
      <c r="GM18" s="127"/>
      <c r="GN18" s="128"/>
      <c r="GO18" s="128"/>
      <c r="GP18" s="128"/>
      <c r="GQ18" s="133"/>
      <c r="GR18" s="132"/>
      <c r="GS18" s="127"/>
      <c r="GT18" s="128"/>
      <c r="GU18" s="128"/>
      <c r="GV18" s="128"/>
      <c r="GW18" s="132"/>
      <c r="GX18" s="127"/>
      <c r="GY18" s="128"/>
      <c r="GZ18" s="128"/>
      <c r="HA18" s="128"/>
      <c r="HB18" s="127"/>
      <c r="HC18" s="128"/>
      <c r="HD18" s="128"/>
      <c r="HE18" s="128"/>
      <c r="HF18" s="133"/>
      <c r="HG18" s="127"/>
      <c r="HH18" s="128"/>
      <c r="HI18" s="128"/>
      <c r="HJ18" s="128"/>
      <c r="HK18" s="133"/>
      <c r="HL18" s="127"/>
      <c r="HM18" s="128"/>
      <c r="HN18" s="128"/>
      <c r="HO18" s="128"/>
      <c r="HP18" s="133"/>
      <c r="HQ18" s="127"/>
      <c r="HR18" s="128"/>
      <c r="HS18" s="128"/>
      <c r="HT18" s="128"/>
      <c r="HU18" s="133"/>
      <c r="HV18" s="127"/>
      <c r="HW18" s="128"/>
      <c r="HX18" s="128"/>
      <c r="HY18" s="128"/>
      <c r="HZ18" s="133"/>
      <c r="IA18" s="127"/>
      <c r="IB18" s="128"/>
      <c r="IC18" s="128"/>
      <c r="ID18" s="128"/>
      <c r="IE18" s="133"/>
      <c r="IF18" s="127"/>
      <c r="IG18" s="128"/>
      <c r="IH18" s="128"/>
      <c r="II18" s="128"/>
      <c r="IJ18" s="133"/>
      <c r="IK18" s="127"/>
      <c r="IL18" s="128"/>
      <c r="IM18" s="128"/>
      <c r="IN18" s="128"/>
      <c r="IO18" s="134"/>
      <c r="IP18" s="127"/>
      <c r="IQ18" s="128"/>
      <c r="IR18" s="128"/>
      <c r="IS18" s="128"/>
      <c r="IT18" s="134"/>
      <c r="IU18" s="135"/>
      <c r="IV18" s="135"/>
      <c r="IW18" s="135"/>
      <c r="IX18" s="135"/>
      <c r="IY18" s="135"/>
      <c r="IZ18" s="135"/>
      <c r="JA18" s="135"/>
    </row>
    <row r="19" spans="1:261" s="37" customFormat="1" ht="14.25" x14ac:dyDescent="0.2">
      <c r="A19" s="124"/>
      <c r="B19" s="125"/>
      <c r="C19" s="124"/>
      <c r="D19" s="126"/>
      <c r="E19" s="51"/>
      <c r="F19" s="127"/>
      <c r="G19" s="128"/>
      <c r="H19" s="128"/>
      <c r="I19" s="128"/>
      <c r="J19" s="129"/>
      <c r="K19" s="127"/>
      <c r="L19" s="128"/>
      <c r="M19" s="128"/>
      <c r="N19" s="128"/>
      <c r="O19" s="129"/>
      <c r="P19" s="127"/>
      <c r="Q19" s="128"/>
      <c r="R19" s="128"/>
      <c r="S19" s="128"/>
      <c r="T19" s="129"/>
      <c r="U19" s="127"/>
      <c r="V19" s="128"/>
      <c r="W19" s="128"/>
      <c r="X19" s="128"/>
      <c r="Y19" s="129"/>
      <c r="Z19" s="127"/>
      <c r="AA19" s="128"/>
      <c r="AB19" s="128"/>
      <c r="AC19" s="128"/>
      <c r="AD19" s="129"/>
      <c r="AE19" s="127"/>
      <c r="AF19" s="128"/>
      <c r="AG19" s="128"/>
      <c r="AH19" s="128"/>
      <c r="AI19" s="129"/>
      <c r="AJ19" s="127"/>
      <c r="AK19" s="128"/>
      <c r="AL19" s="128"/>
      <c r="AM19" s="128"/>
      <c r="AN19" s="129"/>
      <c r="AO19" s="127"/>
      <c r="AP19" s="128"/>
      <c r="AQ19" s="128"/>
      <c r="AR19" s="128"/>
      <c r="AS19" s="129"/>
      <c r="AT19" s="127"/>
      <c r="AU19" s="128"/>
      <c r="AV19" s="128"/>
      <c r="AW19" s="128"/>
      <c r="AX19" s="129"/>
      <c r="AY19" s="127"/>
      <c r="AZ19" s="128"/>
      <c r="BA19" s="128"/>
      <c r="BB19" s="128"/>
      <c r="BC19" s="129"/>
      <c r="BD19" s="127"/>
      <c r="BE19" s="128"/>
      <c r="BF19" s="128"/>
      <c r="BG19" s="128"/>
      <c r="BH19" s="129"/>
      <c r="BI19" s="127"/>
      <c r="BJ19" s="128"/>
      <c r="BK19" s="128"/>
      <c r="BL19" s="128"/>
      <c r="BM19" s="129"/>
      <c r="BN19" s="127"/>
      <c r="BO19" s="128"/>
      <c r="BP19" s="128"/>
      <c r="BQ19" s="128"/>
      <c r="BR19" s="130"/>
      <c r="BS19" s="127"/>
      <c r="BT19" s="128"/>
      <c r="BU19" s="128"/>
      <c r="BV19" s="128"/>
      <c r="BW19" s="131"/>
      <c r="BX19" s="127"/>
      <c r="BY19" s="128"/>
      <c r="BZ19" s="128"/>
      <c r="CA19" s="128"/>
      <c r="CB19" s="132"/>
      <c r="CC19" s="127"/>
      <c r="CD19" s="128"/>
      <c r="CE19" s="128"/>
      <c r="CF19" s="128"/>
      <c r="CG19" s="132"/>
      <c r="CH19" s="127"/>
      <c r="CI19" s="128"/>
      <c r="CJ19" s="128"/>
      <c r="CK19" s="128"/>
      <c r="CL19" s="129"/>
      <c r="CM19" s="127"/>
      <c r="CN19" s="128"/>
      <c r="CO19" s="128"/>
      <c r="CP19" s="128"/>
      <c r="CQ19" s="129"/>
      <c r="CR19" s="127"/>
      <c r="CS19" s="128"/>
      <c r="CT19" s="128"/>
      <c r="CU19" s="128"/>
      <c r="CV19" s="129"/>
      <c r="CW19" s="127"/>
      <c r="CX19" s="128"/>
      <c r="CY19" s="128"/>
      <c r="CZ19" s="128"/>
      <c r="DA19" s="129"/>
      <c r="DB19" s="127"/>
      <c r="DC19" s="128"/>
      <c r="DD19" s="128"/>
      <c r="DE19" s="128"/>
      <c r="DF19" s="129"/>
      <c r="DG19" s="127"/>
      <c r="DH19" s="128"/>
      <c r="DI19" s="128"/>
      <c r="DJ19" s="128"/>
      <c r="DK19" s="127"/>
      <c r="DL19" s="128"/>
      <c r="DM19" s="128"/>
      <c r="DN19" s="128"/>
      <c r="DO19" s="133"/>
      <c r="DP19" s="127"/>
      <c r="DQ19" s="128"/>
      <c r="DR19" s="128"/>
      <c r="DS19" s="128"/>
      <c r="DT19" s="133"/>
      <c r="DU19" s="132"/>
      <c r="DV19" s="127"/>
      <c r="DW19" s="128"/>
      <c r="DX19" s="128"/>
      <c r="DY19" s="133"/>
      <c r="DZ19" s="127"/>
      <c r="EA19" s="128"/>
      <c r="EB19" s="128"/>
      <c r="EC19" s="128"/>
      <c r="ED19" s="133"/>
      <c r="EE19" s="127"/>
      <c r="EF19" s="128"/>
      <c r="EG19" s="128"/>
      <c r="EH19" s="128"/>
      <c r="EI19" s="133"/>
      <c r="EJ19" s="127"/>
      <c r="EK19" s="128"/>
      <c r="EL19" s="128"/>
      <c r="EM19" s="128"/>
      <c r="EN19" s="133"/>
      <c r="EO19" s="127"/>
      <c r="EP19" s="128"/>
      <c r="EQ19" s="128"/>
      <c r="ER19" s="128"/>
      <c r="ES19" s="133"/>
      <c r="ET19" s="127"/>
      <c r="EU19" s="128"/>
      <c r="EV19" s="128"/>
      <c r="EW19" s="128"/>
      <c r="EX19" s="133"/>
      <c r="EY19" s="127"/>
      <c r="EZ19" s="128"/>
      <c r="FA19" s="128"/>
      <c r="FB19" s="128"/>
      <c r="FC19" s="133"/>
      <c r="FD19" s="127"/>
      <c r="FE19" s="128"/>
      <c r="FF19" s="128"/>
      <c r="FG19" s="128"/>
      <c r="FH19" s="133"/>
      <c r="FI19" s="127"/>
      <c r="FJ19" s="128"/>
      <c r="FK19" s="128"/>
      <c r="FL19" s="128"/>
      <c r="FM19" s="133"/>
      <c r="FN19" s="127"/>
      <c r="FO19" s="128"/>
      <c r="FP19" s="128"/>
      <c r="FQ19" s="128"/>
      <c r="FR19" s="133"/>
      <c r="FS19" s="127"/>
      <c r="FT19" s="128"/>
      <c r="FU19" s="128"/>
      <c r="FV19" s="128"/>
      <c r="FW19" s="133"/>
      <c r="FX19" s="127"/>
      <c r="FY19" s="128"/>
      <c r="FZ19" s="128"/>
      <c r="GA19" s="128"/>
      <c r="GB19" s="133"/>
      <c r="GC19" s="127"/>
      <c r="GD19" s="128"/>
      <c r="GE19" s="128"/>
      <c r="GF19" s="128"/>
      <c r="GG19" s="133"/>
      <c r="GH19" s="132"/>
      <c r="GI19" s="127"/>
      <c r="GJ19" s="128"/>
      <c r="GK19" s="128"/>
      <c r="GL19" s="128"/>
      <c r="GM19" s="127"/>
      <c r="GN19" s="128"/>
      <c r="GO19" s="128"/>
      <c r="GP19" s="128"/>
      <c r="GQ19" s="133"/>
      <c r="GR19" s="132"/>
      <c r="GS19" s="127"/>
      <c r="GT19" s="128"/>
      <c r="GU19" s="128"/>
      <c r="GV19" s="128"/>
      <c r="GW19" s="132"/>
      <c r="GX19" s="127"/>
      <c r="GY19" s="128"/>
      <c r="GZ19" s="128"/>
      <c r="HA19" s="128"/>
      <c r="HB19" s="127"/>
      <c r="HC19" s="128"/>
      <c r="HD19" s="128"/>
      <c r="HE19" s="128"/>
      <c r="HF19" s="133"/>
      <c r="HG19" s="127"/>
      <c r="HH19" s="128"/>
      <c r="HI19" s="128"/>
      <c r="HJ19" s="128"/>
      <c r="HK19" s="133"/>
      <c r="HL19" s="127"/>
      <c r="HM19" s="128"/>
      <c r="HN19" s="128"/>
      <c r="HO19" s="128"/>
      <c r="HP19" s="133"/>
      <c r="HQ19" s="127"/>
      <c r="HR19" s="128"/>
      <c r="HS19" s="128"/>
      <c r="HT19" s="128"/>
      <c r="HU19" s="133"/>
      <c r="HV19" s="127"/>
      <c r="HW19" s="128"/>
      <c r="HX19" s="128"/>
      <c r="HY19" s="128"/>
      <c r="HZ19" s="133"/>
      <c r="IA19" s="127"/>
      <c r="IB19" s="128"/>
      <c r="IC19" s="128"/>
      <c r="ID19" s="128"/>
      <c r="IE19" s="133"/>
      <c r="IF19" s="127"/>
      <c r="IG19" s="128"/>
      <c r="IH19" s="128"/>
      <c r="II19" s="128"/>
      <c r="IJ19" s="133"/>
      <c r="IK19" s="127"/>
      <c r="IL19" s="128"/>
      <c r="IM19" s="128"/>
      <c r="IN19" s="128"/>
      <c r="IO19" s="134"/>
      <c r="IP19" s="127"/>
      <c r="IQ19" s="128"/>
      <c r="IR19" s="128"/>
      <c r="IS19" s="128"/>
      <c r="IT19" s="134"/>
      <c r="IU19" s="135"/>
      <c r="IV19" s="135"/>
      <c r="IW19" s="135"/>
      <c r="IX19" s="135"/>
      <c r="IY19" s="135"/>
      <c r="IZ19" s="135"/>
      <c r="JA19" s="135"/>
    </row>
    <row r="20" spans="1:261" s="37" customFormat="1" ht="14.25" x14ac:dyDescent="0.2">
      <c r="A20" s="124">
        <f>A18+1</f>
        <v>41519</v>
      </c>
      <c r="B20" s="125" t="str">
        <f t="shared" si="3"/>
        <v>Monday</v>
      </c>
      <c r="C20" s="124">
        <f>C18+1</f>
        <v>41245</v>
      </c>
      <c r="D20" s="126" t="s">
        <v>3</v>
      </c>
      <c r="E20" s="51"/>
      <c r="F20" s="127" t="s">
        <v>122</v>
      </c>
      <c r="G20" s="128"/>
      <c r="H20" s="128"/>
      <c r="I20" s="128"/>
      <c r="J20" s="129"/>
      <c r="K20" s="127" t="s">
        <v>122</v>
      </c>
      <c r="L20" s="128"/>
      <c r="M20" s="128"/>
      <c r="N20" s="128"/>
      <c r="O20" s="129"/>
      <c r="P20" s="127" t="s">
        <v>21</v>
      </c>
      <c r="Q20" s="128"/>
      <c r="R20" s="128"/>
      <c r="S20" s="128"/>
      <c r="T20" s="129"/>
      <c r="U20" s="127" t="s">
        <v>122</v>
      </c>
      <c r="V20" s="128"/>
      <c r="W20" s="128"/>
      <c r="X20" s="128"/>
      <c r="Y20" s="129"/>
      <c r="Z20" s="127" t="s">
        <v>122</v>
      </c>
      <c r="AA20" s="128"/>
      <c r="AB20" s="128"/>
      <c r="AC20" s="128"/>
      <c r="AD20" s="129"/>
      <c r="AE20" s="127" t="s">
        <v>21</v>
      </c>
      <c r="AF20" s="128"/>
      <c r="AG20" s="128"/>
      <c r="AH20" s="128"/>
      <c r="AI20" s="129"/>
      <c r="AJ20" s="127" t="s">
        <v>122</v>
      </c>
      <c r="AK20" s="128"/>
      <c r="AL20" s="128"/>
      <c r="AM20" s="128"/>
      <c r="AN20" s="129"/>
      <c r="AO20" s="127" t="s">
        <v>122</v>
      </c>
      <c r="AP20" s="128"/>
      <c r="AQ20" s="128"/>
      <c r="AR20" s="128"/>
      <c r="AS20" s="129"/>
      <c r="AT20" s="127" t="s">
        <v>122</v>
      </c>
      <c r="AU20" s="128"/>
      <c r="AV20" s="128"/>
      <c r="AW20" s="128"/>
      <c r="AX20" s="129"/>
      <c r="AY20" s="127" t="s">
        <v>122</v>
      </c>
      <c r="AZ20" s="128"/>
      <c r="BA20" s="128"/>
      <c r="BB20" s="128"/>
      <c r="BC20" s="129"/>
      <c r="BD20" s="127" t="s">
        <v>122</v>
      </c>
      <c r="BE20" s="128"/>
      <c r="BF20" s="128"/>
      <c r="BG20" s="128"/>
      <c r="BH20" s="129"/>
      <c r="BI20" s="127" t="s">
        <v>122</v>
      </c>
      <c r="BJ20" s="128"/>
      <c r="BK20" s="128"/>
      <c r="BL20" s="128"/>
      <c r="BM20" s="129"/>
      <c r="BN20" s="127" t="s">
        <v>21</v>
      </c>
      <c r="BO20" s="128"/>
      <c r="BP20" s="128"/>
      <c r="BQ20" s="128"/>
      <c r="BR20" s="130"/>
      <c r="BS20" s="127" t="s">
        <v>122</v>
      </c>
      <c r="BT20" s="128"/>
      <c r="BU20" s="128"/>
      <c r="BV20" s="128"/>
      <c r="BW20" s="131"/>
      <c r="BX20" s="127" t="s">
        <v>122</v>
      </c>
      <c r="BY20" s="128"/>
      <c r="BZ20" s="128"/>
      <c r="CA20" s="128"/>
      <c r="CB20" s="132"/>
      <c r="CC20" s="127" t="s">
        <v>21</v>
      </c>
      <c r="CD20" s="128"/>
      <c r="CE20" s="128"/>
      <c r="CF20" s="128"/>
      <c r="CG20" s="132"/>
      <c r="CH20" s="127" t="s">
        <v>21</v>
      </c>
      <c r="CI20" s="128"/>
      <c r="CJ20" s="128"/>
      <c r="CK20" s="128"/>
      <c r="CL20" s="129"/>
      <c r="CM20" s="127" t="s">
        <v>21</v>
      </c>
      <c r="CN20" s="128"/>
      <c r="CO20" s="128"/>
      <c r="CP20" s="128"/>
      <c r="CQ20" s="129"/>
      <c r="CR20" s="127" t="s">
        <v>122</v>
      </c>
      <c r="CS20" s="128"/>
      <c r="CT20" s="128"/>
      <c r="CU20" s="128"/>
      <c r="CV20" s="129"/>
      <c r="CW20" s="127" t="s">
        <v>122</v>
      </c>
      <c r="CX20" s="128"/>
      <c r="CY20" s="128"/>
      <c r="CZ20" s="128"/>
      <c r="DA20" s="129"/>
      <c r="DB20" s="127" t="s">
        <v>122</v>
      </c>
      <c r="DC20" s="128"/>
      <c r="DD20" s="128"/>
      <c r="DE20" s="128"/>
      <c r="DF20" s="129"/>
      <c r="DG20" s="127" t="s">
        <v>21</v>
      </c>
      <c r="DH20" s="128"/>
      <c r="DI20" s="128"/>
      <c r="DJ20" s="128"/>
      <c r="DK20" s="127" t="s">
        <v>122</v>
      </c>
      <c r="DL20" s="128"/>
      <c r="DM20" s="128"/>
      <c r="DN20" s="128"/>
      <c r="DO20" s="133"/>
      <c r="DP20" s="127" t="s">
        <v>122</v>
      </c>
      <c r="DQ20" s="128"/>
      <c r="DR20" s="128"/>
      <c r="DS20" s="128"/>
      <c r="DT20" s="133"/>
      <c r="DU20" s="132"/>
      <c r="DV20" s="127" t="s">
        <v>21</v>
      </c>
      <c r="DW20" s="128"/>
      <c r="DX20" s="128"/>
      <c r="DY20" s="133"/>
      <c r="DZ20" s="127" t="s">
        <v>21</v>
      </c>
      <c r="EA20" s="128"/>
      <c r="EB20" s="128"/>
      <c r="EC20" s="128"/>
      <c r="ED20" s="133"/>
      <c r="EE20" s="127" t="s">
        <v>122</v>
      </c>
      <c r="EF20" s="128"/>
      <c r="EG20" s="128"/>
      <c r="EH20" s="128"/>
      <c r="EI20" s="133"/>
      <c r="EJ20" s="127" t="s">
        <v>122</v>
      </c>
      <c r="EK20" s="128"/>
      <c r="EL20" s="128"/>
      <c r="EM20" s="128"/>
      <c r="EN20" s="133"/>
      <c r="EO20" s="127" t="s">
        <v>122</v>
      </c>
      <c r="EP20" s="128"/>
      <c r="EQ20" s="128"/>
      <c r="ER20" s="128"/>
      <c r="ES20" s="133"/>
      <c r="ET20" s="127" t="s">
        <v>122</v>
      </c>
      <c r="EU20" s="128"/>
      <c r="EV20" s="128"/>
      <c r="EW20" s="128"/>
      <c r="EX20" s="133"/>
      <c r="EY20" s="127" t="s">
        <v>122</v>
      </c>
      <c r="EZ20" s="128"/>
      <c r="FA20" s="128"/>
      <c r="FB20" s="128"/>
      <c r="FC20" s="133"/>
      <c r="FD20" s="127" t="s">
        <v>122</v>
      </c>
      <c r="FE20" s="128"/>
      <c r="FF20" s="128"/>
      <c r="FG20" s="128"/>
      <c r="FH20" s="133"/>
      <c r="FI20" s="127" t="s">
        <v>122</v>
      </c>
      <c r="FJ20" s="128"/>
      <c r="FK20" s="128"/>
      <c r="FL20" s="128"/>
      <c r="FM20" s="133"/>
      <c r="FN20" s="127" t="s">
        <v>122</v>
      </c>
      <c r="FO20" s="128"/>
      <c r="FP20" s="128"/>
      <c r="FQ20" s="128"/>
      <c r="FR20" s="133"/>
      <c r="FS20" s="127" t="s">
        <v>21</v>
      </c>
      <c r="FT20" s="128"/>
      <c r="FU20" s="128"/>
      <c r="FV20" s="128"/>
      <c r="FW20" s="133"/>
      <c r="FX20" s="127" t="s">
        <v>122</v>
      </c>
      <c r="FY20" s="128"/>
      <c r="FZ20" s="128"/>
      <c r="GA20" s="128"/>
      <c r="GB20" s="133"/>
      <c r="GC20" s="127" t="s">
        <v>122</v>
      </c>
      <c r="GD20" s="128"/>
      <c r="GE20" s="128"/>
      <c r="GF20" s="128"/>
      <c r="GG20" s="133"/>
      <c r="GH20" s="132"/>
      <c r="GI20" s="127" t="s">
        <v>21</v>
      </c>
      <c r="GJ20" s="128"/>
      <c r="GK20" s="128"/>
      <c r="GL20" s="128"/>
      <c r="GM20" s="127" t="s">
        <v>122</v>
      </c>
      <c r="GN20" s="128"/>
      <c r="GO20" s="128"/>
      <c r="GP20" s="128"/>
      <c r="GQ20" s="133"/>
      <c r="GR20" s="132"/>
      <c r="GS20" s="127" t="s">
        <v>21</v>
      </c>
      <c r="GT20" s="128"/>
      <c r="GU20" s="128"/>
      <c r="GV20" s="128"/>
      <c r="GW20" s="132"/>
      <c r="GX20" s="127" t="s">
        <v>21</v>
      </c>
      <c r="GY20" s="128"/>
      <c r="GZ20" s="128"/>
      <c r="HA20" s="128"/>
      <c r="HB20" s="127" t="s">
        <v>122</v>
      </c>
      <c r="HC20" s="128"/>
      <c r="HD20" s="128"/>
      <c r="HE20" s="128"/>
      <c r="HF20" s="133"/>
      <c r="HG20" s="127" t="s">
        <v>122</v>
      </c>
      <c r="HH20" s="128"/>
      <c r="HI20" s="128"/>
      <c r="HJ20" s="128"/>
      <c r="HK20" s="133"/>
      <c r="HL20" s="127" t="s">
        <v>122</v>
      </c>
      <c r="HM20" s="128"/>
      <c r="HN20" s="128"/>
      <c r="HO20" s="128"/>
      <c r="HP20" s="133"/>
      <c r="HQ20" s="127" t="s">
        <v>122</v>
      </c>
      <c r="HR20" s="128"/>
      <c r="HS20" s="128"/>
      <c r="HT20" s="128"/>
      <c r="HU20" s="133"/>
      <c r="HV20" s="127" t="s">
        <v>122</v>
      </c>
      <c r="HW20" s="128"/>
      <c r="HX20" s="128"/>
      <c r="HY20" s="128"/>
      <c r="HZ20" s="133"/>
      <c r="IA20" s="127" t="s">
        <v>122</v>
      </c>
      <c r="IB20" s="128"/>
      <c r="IC20" s="128"/>
      <c r="ID20" s="128"/>
      <c r="IE20" s="133"/>
      <c r="IF20" s="127" t="s">
        <v>122</v>
      </c>
      <c r="IG20" s="128"/>
      <c r="IH20" s="128"/>
      <c r="II20" s="128"/>
      <c r="IJ20" s="133"/>
      <c r="IK20" s="127" t="s">
        <v>122</v>
      </c>
      <c r="IL20" s="128"/>
      <c r="IM20" s="128"/>
      <c r="IN20" s="128"/>
      <c r="IO20" s="134"/>
      <c r="IP20" s="127" t="s">
        <v>21</v>
      </c>
      <c r="IQ20" s="128"/>
      <c r="IR20" s="128"/>
      <c r="IS20" s="128"/>
      <c r="IT20" s="134"/>
      <c r="IU20" s="135"/>
      <c r="IV20" s="135"/>
      <c r="IW20" s="135"/>
      <c r="IX20" s="135"/>
      <c r="IY20" s="135"/>
      <c r="IZ20" s="135"/>
      <c r="JA20" s="135"/>
    </row>
    <row r="21" spans="1:261" s="37" customFormat="1" ht="14.25" x14ac:dyDescent="0.2">
      <c r="A21" s="124">
        <f>A20</f>
        <v>41519</v>
      </c>
      <c r="B21" s="125" t="str">
        <f t="shared" si="3"/>
        <v>Monday</v>
      </c>
      <c r="C21" s="124">
        <f>C20</f>
        <v>41245</v>
      </c>
      <c r="D21" s="126" t="s">
        <v>4</v>
      </c>
      <c r="E21" s="51"/>
      <c r="F21" s="127" t="s">
        <v>122</v>
      </c>
      <c r="G21" s="128"/>
      <c r="H21" s="128"/>
      <c r="I21" s="128"/>
      <c r="J21" s="129"/>
      <c r="K21" s="127" t="s">
        <v>122</v>
      </c>
      <c r="L21" s="128"/>
      <c r="M21" s="128"/>
      <c r="N21" s="128"/>
      <c r="O21" s="129"/>
      <c r="P21" s="127" t="s">
        <v>21</v>
      </c>
      <c r="Q21" s="128"/>
      <c r="R21" s="128"/>
      <c r="S21" s="128"/>
      <c r="T21" s="129"/>
      <c r="U21" s="127" t="s">
        <v>122</v>
      </c>
      <c r="V21" s="128"/>
      <c r="W21" s="128"/>
      <c r="X21" s="128"/>
      <c r="Y21" s="129"/>
      <c r="Z21" s="127" t="s">
        <v>122</v>
      </c>
      <c r="AA21" s="128"/>
      <c r="AB21" s="128"/>
      <c r="AC21" s="128"/>
      <c r="AD21" s="129"/>
      <c r="AE21" s="127" t="s">
        <v>21</v>
      </c>
      <c r="AF21" s="128"/>
      <c r="AG21" s="128"/>
      <c r="AH21" s="128"/>
      <c r="AI21" s="129"/>
      <c r="AJ21" s="127" t="s">
        <v>122</v>
      </c>
      <c r="AK21" s="128"/>
      <c r="AL21" s="128"/>
      <c r="AM21" s="128"/>
      <c r="AN21" s="129"/>
      <c r="AO21" s="127" t="s">
        <v>122</v>
      </c>
      <c r="AP21" s="128"/>
      <c r="AQ21" s="128"/>
      <c r="AR21" s="128"/>
      <c r="AS21" s="129"/>
      <c r="AT21" s="127" t="s">
        <v>122</v>
      </c>
      <c r="AU21" s="128"/>
      <c r="AV21" s="128"/>
      <c r="AW21" s="128"/>
      <c r="AX21" s="129"/>
      <c r="AY21" s="127" t="s">
        <v>122</v>
      </c>
      <c r="AZ21" s="128"/>
      <c r="BA21" s="128"/>
      <c r="BB21" s="128"/>
      <c r="BC21" s="129"/>
      <c r="BD21" s="127" t="s">
        <v>122</v>
      </c>
      <c r="BE21" s="128"/>
      <c r="BF21" s="128"/>
      <c r="BG21" s="128"/>
      <c r="BH21" s="129"/>
      <c r="BI21" s="127" t="s">
        <v>122</v>
      </c>
      <c r="BJ21" s="128"/>
      <c r="BK21" s="128"/>
      <c r="BL21" s="128"/>
      <c r="BM21" s="129"/>
      <c r="BN21" s="127" t="s">
        <v>21</v>
      </c>
      <c r="BO21" s="128"/>
      <c r="BP21" s="128"/>
      <c r="BQ21" s="128"/>
      <c r="BR21" s="130"/>
      <c r="BS21" s="127" t="s">
        <v>122</v>
      </c>
      <c r="BT21" s="128"/>
      <c r="BU21" s="128"/>
      <c r="BV21" s="128"/>
      <c r="BW21" s="131"/>
      <c r="BX21" s="127" t="s">
        <v>122</v>
      </c>
      <c r="BY21" s="128"/>
      <c r="BZ21" s="128"/>
      <c r="CA21" s="128"/>
      <c r="CB21" s="132"/>
      <c r="CC21" s="127" t="s">
        <v>21</v>
      </c>
      <c r="CD21" s="128"/>
      <c r="CE21" s="128"/>
      <c r="CF21" s="128"/>
      <c r="CG21" s="132"/>
      <c r="CH21" s="127" t="s">
        <v>21</v>
      </c>
      <c r="CI21" s="128"/>
      <c r="CJ21" s="128"/>
      <c r="CK21" s="128"/>
      <c r="CL21" s="129"/>
      <c r="CM21" s="127" t="s">
        <v>21</v>
      </c>
      <c r="CN21" s="128"/>
      <c r="CO21" s="128"/>
      <c r="CP21" s="128"/>
      <c r="CQ21" s="129"/>
      <c r="CR21" s="127" t="s">
        <v>122</v>
      </c>
      <c r="CS21" s="128"/>
      <c r="CT21" s="128"/>
      <c r="CU21" s="128"/>
      <c r="CV21" s="129"/>
      <c r="CW21" s="127" t="s">
        <v>122</v>
      </c>
      <c r="CX21" s="128"/>
      <c r="CY21" s="128"/>
      <c r="CZ21" s="128"/>
      <c r="DA21" s="129"/>
      <c r="DB21" s="127" t="s">
        <v>122</v>
      </c>
      <c r="DC21" s="128"/>
      <c r="DD21" s="128"/>
      <c r="DE21" s="128"/>
      <c r="DF21" s="129"/>
      <c r="DG21" s="127" t="s">
        <v>21</v>
      </c>
      <c r="DH21" s="128"/>
      <c r="DI21" s="128"/>
      <c r="DJ21" s="128"/>
      <c r="DK21" s="127" t="s">
        <v>122</v>
      </c>
      <c r="DL21" s="128"/>
      <c r="DM21" s="128"/>
      <c r="DN21" s="128" t="s">
        <v>125</v>
      </c>
      <c r="DO21" s="133"/>
      <c r="DP21" s="127" t="s">
        <v>122</v>
      </c>
      <c r="DQ21" s="128"/>
      <c r="DR21" s="128"/>
      <c r="DS21" s="128"/>
      <c r="DT21" s="133"/>
      <c r="DU21" s="132"/>
      <c r="DV21" s="127" t="s">
        <v>21</v>
      </c>
      <c r="DW21" s="128"/>
      <c r="DX21" s="128"/>
      <c r="DY21" s="133"/>
      <c r="DZ21" s="127" t="s">
        <v>21</v>
      </c>
      <c r="EA21" s="128"/>
      <c r="EB21" s="128"/>
      <c r="EC21" s="128"/>
      <c r="ED21" s="133"/>
      <c r="EE21" s="127" t="s">
        <v>122</v>
      </c>
      <c r="EF21" s="128"/>
      <c r="EG21" s="128"/>
      <c r="EH21" s="128"/>
      <c r="EI21" s="133"/>
      <c r="EJ21" s="127" t="s">
        <v>122</v>
      </c>
      <c r="EK21" s="128"/>
      <c r="EL21" s="128"/>
      <c r="EM21" s="128"/>
      <c r="EN21" s="133"/>
      <c r="EO21" s="127" t="s">
        <v>122</v>
      </c>
      <c r="EP21" s="128"/>
      <c r="EQ21" s="128"/>
      <c r="ER21" s="128"/>
      <c r="ES21" s="133"/>
      <c r="ET21" s="127" t="s">
        <v>122</v>
      </c>
      <c r="EU21" s="128"/>
      <c r="EV21" s="128"/>
      <c r="EW21" s="128"/>
      <c r="EX21" s="133"/>
      <c r="EY21" s="127" t="s">
        <v>122</v>
      </c>
      <c r="EZ21" s="128"/>
      <c r="FA21" s="128"/>
      <c r="FB21" s="128"/>
      <c r="FC21" s="133"/>
      <c r="FD21" s="127" t="s">
        <v>122</v>
      </c>
      <c r="FE21" s="128"/>
      <c r="FF21" s="128"/>
      <c r="FG21" s="128"/>
      <c r="FH21" s="133"/>
      <c r="FI21" s="127" t="s">
        <v>122</v>
      </c>
      <c r="FJ21" s="128"/>
      <c r="FK21" s="128"/>
      <c r="FL21" s="128"/>
      <c r="FM21" s="133"/>
      <c r="FN21" s="127" t="s">
        <v>122</v>
      </c>
      <c r="FO21" s="128"/>
      <c r="FP21" s="128"/>
      <c r="FQ21" s="128"/>
      <c r="FR21" s="133"/>
      <c r="FS21" s="127" t="s">
        <v>21</v>
      </c>
      <c r="FT21" s="128"/>
      <c r="FU21" s="128"/>
      <c r="FV21" s="128"/>
      <c r="FW21" s="133"/>
      <c r="FX21" s="127" t="s">
        <v>122</v>
      </c>
      <c r="FY21" s="128"/>
      <c r="FZ21" s="128"/>
      <c r="GA21" s="128"/>
      <c r="GB21" s="133"/>
      <c r="GC21" s="127" t="s">
        <v>122</v>
      </c>
      <c r="GD21" s="128"/>
      <c r="GE21" s="128"/>
      <c r="GF21" s="128"/>
      <c r="GG21" s="133"/>
      <c r="GH21" s="132"/>
      <c r="GI21" s="127" t="s">
        <v>21</v>
      </c>
      <c r="GJ21" s="128"/>
      <c r="GK21" s="128"/>
      <c r="GL21" s="128"/>
      <c r="GM21" s="127" t="s">
        <v>122</v>
      </c>
      <c r="GN21" s="128"/>
      <c r="GO21" s="128"/>
      <c r="GP21" s="128"/>
      <c r="GQ21" s="133"/>
      <c r="GR21" s="132"/>
      <c r="GS21" s="127" t="s">
        <v>21</v>
      </c>
      <c r="GT21" s="128"/>
      <c r="GU21" s="128"/>
      <c r="GV21" s="128"/>
      <c r="GW21" s="132"/>
      <c r="GX21" s="127" t="s">
        <v>21</v>
      </c>
      <c r="GY21" s="128"/>
      <c r="GZ21" s="128"/>
      <c r="HA21" s="128"/>
      <c r="HB21" s="127" t="s">
        <v>122</v>
      </c>
      <c r="HC21" s="128"/>
      <c r="HD21" s="128"/>
      <c r="HE21" s="128"/>
      <c r="HF21" s="133"/>
      <c r="HG21" s="127" t="s">
        <v>122</v>
      </c>
      <c r="HH21" s="128"/>
      <c r="HI21" s="128"/>
      <c r="HJ21" s="128"/>
      <c r="HK21" s="133"/>
      <c r="HL21" s="127" t="s">
        <v>122</v>
      </c>
      <c r="HM21" s="128"/>
      <c r="HN21" s="128"/>
      <c r="HO21" s="128"/>
      <c r="HP21" s="133"/>
      <c r="HQ21" s="127" t="s">
        <v>122</v>
      </c>
      <c r="HR21" s="128"/>
      <c r="HS21" s="128"/>
      <c r="HT21" s="128"/>
      <c r="HU21" s="133"/>
      <c r="HV21" s="127" t="s">
        <v>122</v>
      </c>
      <c r="HW21" s="128"/>
      <c r="HX21" s="128"/>
      <c r="HY21" s="128"/>
      <c r="HZ21" s="133"/>
      <c r="IA21" s="127" t="s">
        <v>122</v>
      </c>
      <c r="IB21" s="128"/>
      <c r="IC21" s="128"/>
      <c r="ID21" s="128"/>
      <c r="IE21" s="133"/>
      <c r="IF21" s="127" t="s">
        <v>122</v>
      </c>
      <c r="IG21" s="128"/>
      <c r="IH21" s="128"/>
      <c r="II21" s="128"/>
      <c r="IJ21" s="133"/>
      <c r="IK21" s="127" t="s">
        <v>122</v>
      </c>
      <c r="IL21" s="128"/>
      <c r="IM21" s="128"/>
      <c r="IN21" s="128"/>
      <c r="IO21" s="134"/>
      <c r="IP21" s="127" t="s">
        <v>21</v>
      </c>
      <c r="IQ21" s="128"/>
      <c r="IR21" s="128"/>
      <c r="IS21" s="128"/>
      <c r="IT21" s="134"/>
      <c r="IU21" s="135"/>
      <c r="IV21" s="135"/>
      <c r="IW21" s="135"/>
      <c r="IX21" s="135"/>
      <c r="IY21" s="135"/>
      <c r="IZ21" s="135"/>
      <c r="JA21" s="135"/>
    </row>
    <row r="22" spans="1:261" s="37" customFormat="1" ht="14.25" x14ac:dyDescent="0.2">
      <c r="A22" s="124">
        <f>A21</f>
        <v>41519</v>
      </c>
      <c r="B22" s="125" t="str">
        <f t="shared" si="3"/>
        <v>Monday</v>
      </c>
      <c r="C22" s="124">
        <f>C21</f>
        <v>41245</v>
      </c>
      <c r="D22" s="126" t="s">
        <v>5</v>
      </c>
      <c r="E22" s="51"/>
      <c r="F22" s="127"/>
      <c r="G22" s="128"/>
      <c r="H22" s="128"/>
      <c r="I22" s="128"/>
      <c r="J22" s="129"/>
      <c r="K22" s="127"/>
      <c r="L22" s="128"/>
      <c r="M22" s="128"/>
      <c r="N22" s="128"/>
      <c r="O22" s="129"/>
      <c r="P22" s="127"/>
      <c r="Q22" s="128"/>
      <c r="R22" s="128"/>
      <c r="S22" s="128"/>
      <c r="T22" s="129"/>
      <c r="U22" s="127"/>
      <c r="V22" s="128"/>
      <c r="W22" s="128"/>
      <c r="X22" s="128"/>
      <c r="Y22" s="129"/>
      <c r="Z22" s="127"/>
      <c r="AA22" s="128"/>
      <c r="AB22" s="128"/>
      <c r="AC22" s="128"/>
      <c r="AD22" s="129"/>
      <c r="AE22" s="127"/>
      <c r="AF22" s="128"/>
      <c r="AG22" s="128"/>
      <c r="AH22" s="128"/>
      <c r="AI22" s="129"/>
      <c r="AJ22" s="127"/>
      <c r="AK22" s="128"/>
      <c r="AL22" s="128"/>
      <c r="AM22" s="128"/>
      <c r="AN22" s="129"/>
      <c r="AO22" s="127"/>
      <c r="AP22" s="128"/>
      <c r="AQ22" s="128"/>
      <c r="AR22" s="128"/>
      <c r="AS22" s="129"/>
      <c r="AT22" s="127"/>
      <c r="AU22" s="128"/>
      <c r="AV22" s="128"/>
      <c r="AW22" s="128"/>
      <c r="AX22" s="129"/>
      <c r="AY22" s="127"/>
      <c r="AZ22" s="128"/>
      <c r="BA22" s="128"/>
      <c r="BB22" s="128"/>
      <c r="BC22" s="129"/>
      <c r="BD22" s="127"/>
      <c r="BE22" s="128"/>
      <c r="BF22" s="128"/>
      <c r="BG22" s="128"/>
      <c r="BH22" s="129"/>
      <c r="BI22" s="127"/>
      <c r="BJ22" s="128"/>
      <c r="BK22" s="128"/>
      <c r="BL22" s="128"/>
      <c r="BM22" s="129"/>
      <c r="BN22" s="127"/>
      <c r="BO22" s="128"/>
      <c r="BP22" s="128"/>
      <c r="BQ22" s="128"/>
      <c r="BR22" s="130"/>
      <c r="BS22" s="127"/>
      <c r="BT22" s="128"/>
      <c r="BU22" s="128"/>
      <c r="BV22" s="128"/>
      <c r="BW22" s="131"/>
      <c r="BX22" s="127"/>
      <c r="BY22" s="128"/>
      <c r="BZ22" s="128"/>
      <c r="CA22" s="128"/>
      <c r="CB22" s="132"/>
      <c r="CC22" s="127"/>
      <c r="CD22" s="128"/>
      <c r="CE22" s="128"/>
      <c r="CF22" s="128"/>
      <c r="CG22" s="132"/>
      <c r="CH22" s="127"/>
      <c r="CI22" s="128"/>
      <c r="CJ22" s="128"/>
      <c r="CK22" s="128"/>
      <c r="CL22" s="129"/>
      <c r="CM22" s="127"/>
      <c r="CN22" s="128"/>
      <c r="CO22" s="128"/>
      <c r="CP22" s="128"/>
      <c r="CQ22" s="129"/>
      <c r="CR22" s="127"/>
      <c r="CS22" s="128"/>
      <c r="CT22" s="128"/>
      <c r="CU22" s="128"/>
      <c r="CV22" s="129"/>
      <c r="CW22" s="127"/>
      <c r="CX22" s="128"/>
      <c r="CY22" s="128"/>
      <c r="CZ22" s="128"/>
      <c r="DA22" s="129"/>
      <c r="DB22" s="127"/>
      <c r="DC22" s="128"/>
      <c r="DD22" s="128"/>
      <c r="DE22" s="128"/>
      <c r="DF22" s="129"/>
      <c r="DG22" s="127"/>
      <c r="DH22" s="128"/>
      <c r="DI22" s="128"/>
      <c r="DJ22" s="128"/>
      <c r="DK22" s="127"/>
      <c r="DL22" s="128"/>
      <c r="DM22" s="128"/>
      <c r="DN22" s="128">
        <v>150</v>
      </c>
      <c r="DO22" s="133"/>
      <c r="DP22" s="127"/>
      <c r="DQ22" s="128"/>
      <c r="DR22" s="128"/>
      <c r="DS22" s="128"/>
      <c r="DT22" s="133"/>
      <c r="DU22" s="132"/>
      <c r="DV22" s="127"/>
      <c r="DW22" s="128"/>
      <c r="DX22" s="128"/>
      <c r="DY22" s="133"/>
      <c r="DZ22" s="127"/>
      <c r="EA22" s="128"/>
      <c r="EB22" s="128"/>
      <c r="EC22" s="128"/>
      <c r="ED22" s="133"/>
      <c r="EE22" s="127"/>
      <c r="EF22" s="128"/>
      <c r="EG22" s="128"/>
      <c r="EH22" s="128"/>
      <c r="EI22" s="133"/>
      <c r="EJ22" s="127"/>
      <c r="EK22" s="128"/>
      <c r="EL22" s="128"/>
      <c r="EM22" s="128"/>
      <c r="EN22" s="133"/>
      <c r="EO22" s="127"/>
      <c r="EP22" s="128"/>
      <c r="EQ22" s="128"/>
      <c r="ER22" s="128"/>
      <c r="ES22" s="133"/>
      <c r="ET22" s="127"/>
      <c r="EU22" s="128"/>
      <c r="EV22" s="128"/>
      <c r="EW22" s="128"/>
      <c r="EX22" s="133"/>
      <c r="EY22" s="127"/>
      <c r="EZ22" s="128"/>
      <c r="FA22" s="128"/>
      <c r="FB22" s="128"/>
      <c r="FC22" s="133"/>
      <c r="FD22" s="127"/>
      <c r="FE22" s="128"/>
      <c r="FF22" s="128"/>
      <c r="FG22" s="128"/>
      <c r="FH22" s="133"/>
      <c r="FI22" s="127"/>
      <c r="FJ22" s="128"/>
      <c r="FK22" s="128"/>
      <c r="FL22" s="128"/>
      <c r="FM22" s="133"/>
      <c r="FN22" s="127"/>
      <c r="FO22" s="128"/>
      <c r="FP22" s="128"/>
      <c r="FQ22" s="128"/>
      <c r="FR22" s="133"/>
      <c r="FS22" s="127"/>
      <c r="FT22" s="128"/>
      <c r="FU22" s="128"/>
      <c r="FV22" s="128"/>
      <c r="FW22" s="133"/>
      <c r="FX22" s="127"/>
      <c r="FY22" s="128"/>
      <c r="FZ22" s="128"/>
      <c r="GA22" s="128"/>
      <c r="GB22" s="133"/>
      <c r="GC22" s="127"/>
      <c r="GD22" s="128"/>
      <c r="GE22" s="128"/>
      <c r="GF22" s="128"/>
      <c r="GG22" s="133"/>
      <c r="GH22" s="132"/>
      <c r="GI22" s="127"/>
      <c r="GJ22" s="128"/>
      <c r="GK22" s="128"/>
      <c r="GL22" s="128"/>
      <c r="GM22" s="127"/>
      <c r="GN22" s="128"/>
      <c r="GO22" s="128"/>
      <c r="GP22" s="128"/>
      <c r="GQ22" s="133"/>
      <c r="GR22" s="132"/>
      <c r="GS22" s="127"/>
      <c r="GT22" s="128"/>
      <c r="GU22" s="128"/>
      <c r="GV22" s="128"/>
      <c r="GW22" s="132"/>
      <c r="GX22" s="127"/>
      <c r="GY22" s="128"/>
      <c r="GZ22" s="128"/>
      <c r="HA22" s="128"/>
      <c r="HB22" s="127"/>
      <c r="HC22" s="128"/>
      <c r="HD22" s="128"/>
      <c r="HE22" s="128"/>
      <c r="HF22" s="133"/>
      <c r="HG22" s="127"/>
      <c r="HH22" s="128"/>
      <c r="HI22" s="128"/>
      <c r="HJ22" s="128"/>
      <c r="HK22" s="133"/>
      <c r="HL22" s="127"/>
      <c r="HM22" s="128"/>
      <c r="HN22" s="128"/>
      <c r="HO22" s="128"/>
      <c r="HP22" s="133"/>
      <c r="HQ22" s="127"/>
      <c r="HR22" s="128"/>
      <c r="HS22" s="128"/>
      <c r="HT22" s="128"/>
      <c r="HU22" s="133"/>
      <c r="HV22" s="127"/>
      <c r="HW22" s="128"/>
      <c r="HX22" s="128"/>
      <c r="HY22" s="128"/>
      <c r="HZ22" s="133"/>
      <c r="IA22" s="127"/>
      <c r="IB22" s="128"/>
      <c r="IC22" s="128"/>
      <c r="ID22" s="128"/>
      <c r="IE22" s="133"/>
      <c r="IF22" s="127"/>
      <c r="IG22" s="128"/>
      <c r="IH22" s="128"/>
      <c r="II22" s="128"/>
      <c r="IJ22" s="133"/>
      <c r="IK22" s="127"/>
      <c r="IL22" s="128"/>
      <c r="IM22" s="128"/>
      <c r="IN22" s="128"/>
      <c r="IO22" s="134"/>
      <c r="IP22" s="127"/>
      <c r="IQ22" s="128"/>
      <c r="IR22" s="128"/>
      <c r="IS22" s="128"/>
      <c r="IT22" s="134"/>
      <c r="IU22" s="135"/>
      <c r="IV22" s="135"/>
      <c r="IW22" s="135"/>
      <c r="IX22" s="135"/>
      <c r="IY22" s="135"/>
      <c r="IZ22" s="135"/>
      <c r="JA22" s="135"/>
    </row>
    <row r="23" spans="1:261" s="37" customFormat="1" ht="14.25" x14ac:dyDescent="0.2">
      <c r="A23" s="124"/>
      <c r="B23" s="125"/>
      <c r="C23" s="124"/>
      <c r="D23" s="126"/>
      <c r="E23" s="51"/>
      <c r="F23" s="127"/>
      <c r="G23" s="128"/>
      <c r="H23" s="128"/>
      <c r="I23" s="128"/>
      <c r="J23" s="129"/>
      <c r="K23" s="127"/>
      <c r="L23" s="128"/>
      <c r="M23" s="128"/>
      <c r="N23" s="128"/>
      <c r="O23" s="129"/>
      <c r="P23" s="127"/>
      <c r="Q23" s="128"/>
      <c r="R23" s="128"/>
      <c r="S23" s="128"/>
      <c r="T23" s="129"/>
      <c r="U23" s="127"/>
      <c r="V23" s="128"/>
      <c r="W23" s="128"/>
      <c r="X23" s="128"/>
      <c r="Y23" s="129"/>
      <c r="Z23" s="127"/>
      <c r="AA23" s="128"/>
      <c r="AB23" s="128"/>
      <c r="AC23" s="128"/>
      <c r="AD23" s="129"/>
      <c r="AE23" s="127"/>
      <c r="AF23" s="128"/>
      <c r="AG23" s="128"/>
      <c r="AH23" s="128"/>
      <c r="AI23" s="129"/>
      <c r="AJ23" s="127"/>
      <c r="AK23" s="128"/>
      <c r="AL23" s="128"/>
      <c r="AM23" s="128"/>
      <c r="AN23" s="129"/>
      <c r="AO23" s="127"/>
      <c r="AP23" s="128"/>
      <c r="AQ23" s="128"/>
      <c r="AR23" s="128"/>
      <c r="AS23" s="129"/>
      <c r="AT23" s="127"/>
      <c r="AU23" s="128"/>
      <c r="AV23" s="128"/>
      <c r="AW23" s="128"/>
      <c r="AX23" s="129"/>
      <c r="AY23" s="127"/>
      <c r="AZ23" s="128"/>
      <c r="BA23" s="128"/>
      <c r="BB23" s="128"/>
      <c r="BC23" s="129"/>
      <c r="BD23" s="127"/>
      <c r="BE23" s="128"/>
      <c r="BF23" s="128"/>
      <c r="BG23" s="128"/>
      <c r="BH23" s="129"/>
      <c r="BI23" s="127"/>
      <c r="BJ23" s="128"/>
      <c r="BK23" s="128"/>
      <c r="BL23" s="128"/>
      <c r="BM23" s="129"/>
      <c r="BN23" s="127"/>
      <c r="BO23" s="128"/>
      <c r="BP23" s="128"/>
      <c r="BQ23" s="128"/>
      <c r="BR23" s="130"/>
      <c r="BS23" s="127"/>
      <c r="BT23" s="128"/>
      <c r="BU23" s="128"/>
      <c r="BV23" s="128"/>
      <c r="BW23" s="131"/>
      <c r="BX23" s="127"/>
      <c r="BY23" s="128"/>
      <c r="BZ23" s="128"/>
      <c r="CA23" s="128"/>
      <c r="CB23" s="132"/>
      <c r="CC23" s="127"/>
      <c r="CD23" s="128"/>
      <c r="CE23" s="128"/>
      <c r="CF23" s="128"/>
      <c r="CG23" s="132"/>
      <c r="CH23" s="127"/>
      <c r="CI23" s="128"/>
      <c r="CJ23" s="128"/>
      <c r="CK23" s="128"/>
      <c r="CL23" s="129"/>
      <c r="CM23" s="127"/>
      <c r="CN23" s="128"/>
      <c r="CO23" s="128"/>
      <c r="CP23" s="128"/>
      <c r="CQ23" s="129"/>
      <c r="CR23" s="127"/>
      <c r="CS23" s="128"/>
      <c r="CT23" s="128"/>
      <c r="CU23" s="128"/>
      <c r="CV23" s="129"/>
      <c r="CW23" s="127"/>
      <c r="CX23" s="128"/>
      <c r="CY23" s="128"/>
      <c r="CZ23" s="128"/>
      <c r="DA23" s="129"/>
      <c r="DB23" s="127"/>
      <c r="DC23" s="128"/>
      <c r="DD23" s="128"/>
      <c r="DE23" s="128"/>
      <c r="DF23" s="129"/>
      <c r="DG23" s="127"/>
      <c r="DH23" s="128"/>
      <c r="DI23" s="128"/>
      <c r="DJ23" s="128"/>
      <c r="DK23" s="127"/>
      <c r="DL23" s="128"/>
      <c r="DM23" s="128"/>
      <c r="DN23" s="128">
        <v>200</v>
      </c>
      <c r="DO23" s="133"/>
      <c r="DP23" s="127"/>
      <c r="DQ23" s="128"/>
      <c r="DR23" s="128"/>
      <c r="DS23" s="128"/>
      <c r="DT23" s="133"/>
      <c r="DU23" s="132"/>
      <c r="DV23" s="127"/>
      <c r="DW23" s="128"/>
      <c r="DX23" s="128"/>
      <c r="DY23" s="133"/>
      <c r="DZ23" s="127"/>
      <c r="EA23" s="128"/>
      <c r="EB23" s="128"/>
      <c r="EC23" s="128"/>
      <c r="ED23" s="133"/>
      <c r="EE23" s="127"/>
      <c r="EF23" s="128"/>
      <c r="EG23" s="128"/>
      <c r="EH23" s="128"/>
      <c r="EI23" s="133"/>
      <c r="EJ23" s="127"/>
      <c r="EK23" s="128"/>
      <c r="EL23" s="128"/>
      <c r="EM23" s="128"/>
      <c r="EN23" s="133"/>
      <c r="EO23" s="127"/>
      <c r="EP23" s="128"/>
      <c r="EQ23" s="128"/>
      <c r="ER23" s="128"/>
      <c r="ES23" s="133"/>
      <c r="ET23" s="127"/>
      <c r="EU23" s="128"/>
      <c r="EV23" s="128"/>
      <c r="EW23" s="128"/>
      <c r="EX23" s="133"/>
      <c r="EY23" s="127"/>
      <c r="EZ23" s="128"/>
      <c r="FA23" s="128"/>
      <c r="FB23" s="128"/>
      <c r="FC23" s="133"/>
      <c r="FD23" s="127"/>
      <c r="FE23" s="128"/>
      <c r="FF23" s="128"/>
      <c r="FG23" s="128"/>
      <c r="FH23" s="133"/>
      <c r="FI23" s="127"/>
      <c r="FJ23" s="128"/>
      <c r="FK23" s="128"/>
      <c r="FL23" s="128"/>
      <c r="FM23" s="133"/>
      <c r="FN23" s="127"/>
      <c r="FO23" s="128"/>
      <c r="FP23" s="128"/>
      <c r="FQ23" s="128"/>
      <c r="FR23" s="133"/>
      <c r="FS23" s="127"/>
      <c r="FT23" s="128"/>
      <c r="FU23" s="128"/>
      <c r="FV23" s="128"/>
      <c r="FW23" s="133"/>
      <c r="FX23" s="127"/>
      <c r="FY23" s="128"/>
      <c r="FZ23" s="128"/>
      <c r="GA23" s="128"/>
      <c r="GB23" s="133"/>
      <c r="GC23" s="127"/>
      <c r="GD23" s="128"/>
      <c r="GE23" s="128"/>
      <c r="GF23" s="128"/>
      <c r="GG23" s="133"/>
      <c r="GH23" s="132"/>
      <c r="GI23" s="127"/>
      <c r="GJ23" s="128"/>
      <c r="GK23" s="128"/>
      <c r="GL23" s="128"/>
      <c r="GM23" s="127"/>
      <c r="GN23" s="128"/>
      <c r="GO23" s="128"/>
      <c r="GP23" s="128"/>
      <c r="GQ23" s="133"/>
      <c r="GR23" s="132"/>
      <c r="GS23" s="127"/>
      <c r="GT23" s="128"/>
      <c r="GU23" s="128"/>
      <c r="GV23" s="128"/>
      <c r="GW23" s="132"/>
      <c r="GX23" s="127"/>
      <c r="GY23" s="128"/>
      <c r="GZ23" s="128"/>
      <c r="HA23" s="128"/>
      <c r="HB23" s="127"/>
      <c r="HC23" s="128"/>
      <c r="HD23" s="128"/>
      <c r="HE23" s="128"/>
      <c r="HF23" s="133"/>
      <c r="HG23" s="127"/>
      <c r="HH23" s="128"/>
      <c r="HI23" s="128"/>
      <c r="HJ23" s="128"/>
      <c r="HK23" s="133"/>
      <c r="HL23" s="127"/>
      <c r="HM23" s="128"/>
      <c r="HN23" s="128"/>
      <c r="HO23" s="128"/>
      <c r="HP23" s="133"/>
      <c r="HQ23" s="127"/>
      <c r="HR23" s="128"/>
      <c r="HS23" s="128"/>
      <c r="HT23" s="128"/>
      <c r="HU23" s="133"/>
      <c r="HV23" s="127"/>
      <c r="HW23" s="128"/>
      <c r="HX23" s="128"/>
      <c r="HY23" s="128"/>
      <c r="HZ23" s="133"/>
      <c r="IA23" s="127"/>
      <c r="IB23" s="128"/>
      <c r="IC23" s="128"/>
      <c r="ID23" s="128"/>
      <c r="IE23" s="133"/>
      <c r="IF23" s="127"/>
      <c r="IG23" s="128"/>
      <c r="IH23" s="128"/>
      <c r="II23" s="128"/>
      <c r="IJ23" s="133"/>
      <c r="IK23" s="127"/>
      <c r="IL23" s="128"/>
      <c r="IM23" s="128"/>
      <c r="IN23" s="128"/>
      <c r="IO23" s="134"/>
      <c r="IP23" s="127"/>
      <c r="IQ23" s="128"/>
      <c r="IR23" s="128"/>
      <c r="IS23" s="128"/>
      <c r="IT23" s="134"/>
      <c r="IU23" s="135"/>
      <c r="IV23" s="135"/>
      <c r="IW23" s="135"/>
      <c r="IX23" s="135"/>
      <c r="IY23" s="135"/>
      <c r="IZ23" s="135"/>
      <c r="JA23" s="135"/>
    </row>
    <row r="24" spans="1:261" s="37" customFormat="1" ht="14.25" x14ac:dyDescent="0.2">
      <c r="A24" s="124">
        <f>A22+1</f>
        <v>41520</v>
      </c>
      <c r="B24" s="125" t="str">
        <f t="shared" si="3"/>
        <v>Tuesday</v>
      </c>
      <c r="C24" s="124">
        <f>C22+1</f>
        <v>41246</v>
      </c>
      <c r="D24" s="126" t="s">
        <v>3</v>
      </c>
      <c r="E24" s="51"/>
      <c r="F24" s="127" t="s">
        <v>122</v>
      </c>
      <c r="G24" s="128"/>
      <c r="H24" s="128"/>
      <c r="I24" s="128"/>
      <c r="J24" s="129"/>
      <c r="K24" s="127" t="s">
        <v>122</v>
      </c>
      <c r="L24" s="128"/>
      <c r="M24" s="128"/>
      <c r="N24" s="128"/>
      <c r="O24" s="129"/>
      <c r="P24" s="127" t="s">
        <v>21</v>
      </c>
      <c r="Q24" s="128"/>
      <c r="R24" s="128"/>
      <c r="S24" s="128"/>
      <c r="T24" s="129"/>
      <c r="U24" s="127" t="s">
        <v>122</v>
      </c>
      <c r="V24" s="128"/>
      <c r="W24" s="128"/>
      <c r="X24" s="128"/>
      <c r="Y24" s="129"/>
      <c r="Z24" s="127" t="s">
        <v>122</v>
      </c>
      <c r="AA24" s="128"/>
      <c r="AB24" s="128"/>
      <c r="AC24" s="128"/>
      <c r="AD24" s="129"/>
      <c r="AE24" s="127" t="s">
        <v>21</v>
      </c>
      <c r="AF24" s="128"/>
      <c r="AG24" s="128"/>
      <c r="AH24" s="128"/>
      <c r="AI24" s="129"/>
      <c r="AJ24" s="127" t="s">
        <v>122</v>
      </c>
      <c r="AK24" s="128"/>
      <c r="AL24" s="128"/>
      <c r="AM24" s="128"/>
      <c r="AN24" s="129"/>
      <c r="AO24" s="127" t="s">
        <v>122</v>
      </c>
      <c r="AP24" s="128"/>
      <c r="AQ24" s="128"/>
      <c r="AR24" s="128"/>
      <c r="AS24" s="129"/>
      <c r="AT24" s="127" t="s">
        <v>122</v>
      </c>
      <c r="AU24" s="128"/>
      <c r="AV24" s="128"/>
      <c r="AW24" s="128"/>
      <c r="AX24" s="129"/>
      <c r="AY24" s="127" t="s">
        <v>122</v>
      </c>
      <c r="AZ24" s="128"/>
      <c r="BA24" s="128"/>
      <c r="BB24" s="128"/>
      <c r="BC24" s="129"/>
      <c r="BD24" s="127" t="s">
        <v>122</v>
      </c>
      <c r="BE24" s="128"/>
      <c r="BF24" s="128"/>
      <c r="BG24" s="128"/>
      <c r="BH24" s="129"/>
      <c r="BI24" s="127" t="s">
        <v>122</v>
      </c>
      <c r="BJ24" s="128"/>
      <c r="BK24" s="128"/>
      <c r="BL24" s="128"/>
      <c r="BM24" s="129"/>
      <c r="BN24" s="127" t="s">
        <v>21</v>
      </c>
      <c r="BO24" s="128"/>
      <c r="BP24" s="128"/>
      <c r="BQ24" s="128"/>
      <c r="BR24" s="130"/>
      <c r="BS24" s="127" t="s">
        <v>122</v>
      </c>
      <c r="BT24" s="128"/>
      <c r="BU24" s="128"/>
      <c r="BV24" s="128"/>
      <c r="BW24" s="131"/>
      <c r="BX24" s="127" t="s">
        <v>122</v>
      </c>
      <c r="BY24" s="128"/>
      <c r="BZ24" s="128"/>
      <c r="CA24" s="128"/>
      <c r="CB24" s="132"/>
      <c r="CC24" s="127" t="s">
        <v>21</v>
      </c>
      <c r="CD24" s="128"/>
      <c r="CE24" s="128"/>
      <c r="CF24" s="128"/>
      <c r="CG24" s="132"/>
      <c r="CH24" s="127" t="s">
        <v>21</v>
      </c>
      <c r="CI24" s="128"/>
      <c r="CJ24" s="128"/>
      <c r="CK24" s="128"/>
      <c r="CL24" s="129"/>
      <c r="CM24" s="127" t="s">
        <v>21</v>
      </c>
      <c r="CN24" s="128"/>
      <c r="CO24" s="128"/>
      <c r="CP24" s="128"/>
      <c r="CQ24" s="129"/>
      <c r="CR24" s="127" t="s">
        <v>122</v>
      </c>
      <c r="CS24" s="128"/>
      <c r="CT24" s="128"/>
      <c r="CU24" s="128"/>
      <c r="CV24" s="129"/>
      <c r="CW24" s="127" t="s">
        <v>122</v>
      </c>
      <c r="CX24" s="128"/>
      <c r="CY24" s="128"/>
      <c r="CZ24" s="128"/>
      <c r="DA24" s="129"/>
      <c r="DB24" s="127" t="s">
        <v>122</v>
      </c>
      <c r="DC24" s="128"/>
      <c r="DD24" s="128"/>
      <c r="DE24" s="128"/>
      <c r="DF24" s="129"/>
      <c r="DG24" s="127" t="s">
        <v>21</v>
      </c>
      <c r="DH24" s="128"/>
      <c r="DI24" s="128"/>
      <c r="DJ24" s="128"/>
      <c r="DK24" s="127" t="s">
        <v>122</v>
      </c>
      <c r="DL24" s="128"/>
      <c r="DM24" s="128"/>
      <c r="DN24" s="128"/>
      <c r="DO24" s="133"/>
      <c r="DP24" s="127" t="s">
        <v>122</v>
      </c>
      <c r="DQ24" s="128"/>
      <c r="DR24" s="128"/>
      <c r="DS24" s="128"/>
      <c r="DT24" s="133"/>
      <c r="DU24" s="132"/>
      <c r="DV24" s="127" t="s">
        <v>21</v>
      </c>
      <c r="DW24" s="128"/>
      <c r="DX24" s="128"/>
      <c r="DY24" s="133"/>
      <c r="DZ24" s="127" t="s">
        <v>21</v>
      </c>
      <c r="EA24" s="128"/>
      <c r="EB24" s="128"/>
      <c r="EC24" s="128"/>
      <c r="ED24" s="133"/>
      <c r="EE24" s="127" t="s">
        <v>122</v>
      </c>
      <c r="EF24" s="128"/>
      <c r="EG24" s="128"/>
      <c r="EH24" s="128"/>
      <c r="EI24" s="133"/>
      <c r="EJ24" s="127" t="s">
        <v>122</v>
      </c>
      <c r="EK24" s="128"/>
      <c r="EL24" s="128"/>
      <c r="EM24" s="128"/>
      <c r="EN24" s="133"/>
      <c r="EO24" s="127" t="s">
        <v>122</v>
      </c>
      <c r="EP24" s="128"/>
      <c r="EQ24" s="128"/>
      <c r="ER24" s="128"/>
      <c r="ES24" s="133"/>
      <c r="ET24" s="127" t="s">
        <v>122</v>
      </c>
      <c r="EU24" s="128"/>
      <c r="EV24" s="128"/>
      <c r="EW24" s="128"/>
      <c r="EX24" s="133"/>
      <c r="EY24" s="127" t="s">
        <v>122</v>
      </c>
      <c r="EZ24" s="128"/>
      <c r="FA24" s="128"/>
      <c r="FB24" s="128"/>
      <c r="FC24" s="133"/>
      <c r="FD24" s="127" t="s">
        <v>122</v>
      </c>
      <c r="FE24" s="128"/>
      <c r="FF24" s="128"/>
      <c r="FG24" s="128"/>
      <c r="FH24" s="133"/>
      <c r="FI24" s="127" t="s">
        <v>122</v>
      </c>
      <c r="FJ24" s="128"/>
      <c r="FK24" s="128"/>
      <c r="FL24" s="128"/>
      <c r="FM24" s="133"/>
      <c r="FN24" s="127" t="s">
        <v>122</v>
      </c>
      <c r="FO24" s="128"/>
      <c r="FP24" s="128"/>
      <c r="FQ24" s="128"/>
      <c r="FR24" s="133"/>
      <c r="FS24" s="127" t="s">
        <v>21</v>
      </c>
      <c r="FT24" s="128"/>
      <c r="FU24" s="128"/>
      <c r="FV24" s="128"/>
      <c r="FW24" s="133"/>
      <c r="FX24" s="127" t="s">
        <v>122</v>
      </c>
      <c r="FY24" s="128"/>
      <c r="FZ24" s="128"/>
      <c r="GA24" s="128"/>
      <c r="GB24" s="133"/>
      <c r="GC24" s="127" t="s">
        <v>122</v>
      </c>
      <c r="GD24" s="128"/>
      <c r="GE24" s="128"/>
      <c r="GF24" s="128"/>
      <c r="GG24" s="133"/>
      <c r="GH24" s="132"/>
      <c r="GI24" s="127" t="s">
        <v>21</v>
      </c>
      <c r="GJ24" s="128"/>
      <c r="GK24" s="128"/>
      <c r="GL24" s="128"/>
      <c r="GM24" s="127" t="s">
        <v>122</v>
      </c>
      <c r="GN24" s="128"/>
      <c r="GO24" s="128"/>
      <c r="GP24" s="128"/>
      <c r="GQ24" s="133"/>
      <c r="GR24" s="132"/>
      <c r="GS24" s="127" t="s">
        <v>21</v>
      </c>
      <c r="GT24" s="128"/>
      <c r="GU24" s="128"/>
      <c r="GV24" s="128"/>
      <c r="GW24" s="132"/>
      <c r="GX24" s="127" t="s">
        <v>21</v>
      </c>
      <c r="GY24" s="128"/>
      <c r="GZ24" s="128"/>
      <c r="HA24" s="128"/>
      <c r="HB24" s="127" t="s">
        <v>122</v>
      </c>
      <c r="HC24" s="128"/>
      <c r="HD24" s="128"/>
      <c r="HE24" s="128"/>
      <c r="HF24" s="133"/>
      <c r="HG24" s="127" t="s">
        <v>122</v>
      </c>
      <c r="HH24" s="128"/>
      <c r="HI24" s="128"/>
      <c r="HJ24" s="128"/>
      <c r="HK24" s="133"/>
      <c r="HL24" s="127" t="s">
        <v>122</v>
      </c>
      <c r="HM24" s="128"/>
      <c r="HN24" s="128"/>
      <c r="HO24" s="128"/>
      <c r="HP24" s="133"/>
      <c r="HQ24" s="127" t="s">
        <v>122</v>
      </c>
      <c r="HR24" s="128"/>
      <c r="HS24" s="128"/>
      <c r="HT24" s="128"/>
      <c r="HU24" s="133"/>
      <c r="HV24" s="127" t="s">
        <v>122</v>
      </c>
      <c r="HW24" s="128"/>
      <c r="HX24" s="128"/>
      <c r="HY24" s="128"/>
      <c r="HZ24" s="133"/>
      <c r="IA24" s="127" t="s">
        <v>122</v>
      </c>
      <c r="IB24" s="128"/>
      <c r="IC24" s="128"/>
      <c r="ID24" s="128"/>
      <c r="IE24" s="133"/>
      <c r="IF24" s="127" t="s">
        <v>122</v>
      </c>
      <c r="IG24" s="128"/>
      <c r="IH24" s="128"/>
      <c r="II24" s="128"/>
      <c r="IJ24" s="133"/>
      <c r="IK24" s="127" t="s">
        <v>122</v>
      </c>
      <c r="IL24" s="128"/>
      <c r="IM24" s="128"/>
      <c r="IN24" s="128"/>
      <c r="IO24" s="134"/>
      <c r="IP24" s="127" t="s">
        <v>21</v>
      </c>
      <c r="IQ24" s="128"/>
      <c r="IR24" s="128"/>
      <c r="IS24" s="128"/>
      <c r="IT24" s="134"/>
      <c r="IU24" s="135"/>
      <c r="IV24" s="135"/>
      <c r="IW24" s="135"/>
      <c r="IX24" s="135"/>
      <c r="IY24" s="135"/>
      <c r="IZ24" s="135"/>
      <c r="JA24" s="135"/>
    </row>
    <row r="25" spans="1:261" s="37" customFormat="1" ht="14.25" x14ac:dyDescent="0.2">
      <c r="A25" s="124">
        <f>A24</f>
        <v>41520</v>
      </c>
      <c r="B25" s="125" t="str">
        <f t="shared" si="3"/>
        <v>Tuesday</v>
      </c>
      <c r="C25" s="124">
        <f>C24</f>
        <v>41246</v>
      </c>
      <c r="D25" s="126" t="s">
        <v>4</v>
      </c>
      <c r="E25" s="51"/>
      <c r="F25" s="127" t="s">
        <v>122</v>
      </c>
      <c r="G25" s="128"/>
      <c r="H25" s="128"/>
      <c r="I25" s="128"/>
      <c r="J25" s="129"/>
      <c r="K25" s="127" t="s">
        <v>122</v>
      </c>
      <c r="L25" s="128"/>
      <c r="M25" s="128"/>
      <c r="N25" s="128"/>
      <c r="O25" s="129"/>
      <c r="P25" s="127" t="s">
        <v>21</v>
      </c>
      <c r="Q25" s="128"/>
      <c r="R25" s="128"/>
      <c r="S25" s="128"/>
      <c r="T25" s="129"/>
      <c r="U25" s="127" t="s">
        <v>122</v>
      </c>
      <c r="V25" s="128"/>
      <c r="W25" s="128"/>
      <c r="X25" s="128"/>
      <c r="Y25" s="129"/>
      <c r="Z25" s="127" t="s">
        <v>122</v>
      </c>
      <c r="AA25" s="128"/>
      <c r="AB25" s="128"/>
      <c r="AC25" s="128"/>
      <c r="AD25" s="129"/>
      <c r="AE25" s="127" t="s">
        <v>21</v>
      </c>
      <c r="AF25" s="128"/>
      <c r="AG25" s="128"/>
      <c r="AH25" s="128"/>
      <c r="AI25" s="129"/>
      <c r="AJ25" s="127" t="s">
        <v>122</v>
      </c>
      <c r="AK25" s="128"/>
      <c r="AL25" s="128"/>
      <c r="AM25" s="128"/>
      <c r="AN25" s="129"/>
      <c r="AO25" s="127" t="s">
        <v>122</v>
      </c>
      <c r="AP25" s="128"/>
      <c r="AQ25" s="128"/>
      <c r="AR25" s="128"/>
      <c r="AS25" s="129"/>
      <c r="AT25" s="127" t="s">
        <v>122</v>
      </c>
      <c r="AU25" s="128"/>
      <c r="AV25" s="128"/>
      <c r="AW25" s="128"/>
      <c r="AX25" s="129"/>
      <c r="AY25" s="127" t="s">
        <v>122</v>
      </c>
      <c r="AZ25" s="128"/>
      <c r="BA25" s="128"/>
      <c r="BB25" s="128"/>
      <c r="BC25" s="129"/>
      <c r="BD25" s="127" t="s">
        <v>122</v>
      </c>
      <c r="BE25" s="128"/>
      <c r="BF25" s="128"/>
      <c r="BG25" s="128"/>
      <c r="BH25" s="129"/>
      <c r="BI25" s="127" t="s">
        <v>122</v>
      </c>
      <c r="BJ25" s="128"/>
      <c r="BK25" s="128"/>
      <c r="BL25" s="128"/>
      <c r="BM25" s="129"/>
      <c r="BN25" s="127" t="s">
        <v>21</v>
      </c>
      <c r="BO25" s="128"/>
      <c r="BP25" s="128"/>
      <c r="BQ25" s="128"/>
      <c r="BR25" s="130"/>
      <c r="BS25" s="127" t="s">
        <v>122</v>
      </c>
      <c r="BT25" s="128"/>
      <c r="BU25" s="128"/>
      <c r="BV25" s="128"/>
      <c r="BW25" s="131"/>
      <c r="BX25" s="127" t="s">
        <v>122</v>
      </c>
      <c r="BY25" s="128"/>
      <c r="BZ25" s="128"/>
      <c r="CA25" s="128"/>
      <c r="CB25" s="132"/>
      <c r="CC25" s="127" t="s">
        <v>21</v>
      </c>
      <c r="CD25" s="128"/>
      <c r="CE25" s="128"/>
      <c r="CF25" s="128"/>
      <c r="CG25" s="132"/>
      <c r="CH25" s="127" t="s">
        <v>21</v>
      </c>
      <c r="CI25" s="128"/>
      <c r="CJ25" s="128"/>
      <c r="CK25" s="128"/>
      <c r="CL25" s="129"/>
      <c r="CM25" s="127" t="s">
        <v>21</v>
      </c>
      <c r="CN25" s="128"/>
      <c r="CO25" s="128"/>
      <c r="CP25" s="128"/>
      <c r="CQ25" s="129"/>
      <c r="CR25" s="127" t="s">
        <v>122</v>
      </c>
      <c r="CS25" s="128"/>
      <c r="CT25" s="128">
        <v>4</v>
      </c>
      <c r="CU25" s="128"/>
      <c r="CV25" s="129"/>
      <c r="CW25" s="127" t="s">
        <v>122</v>
      </c>
      <c r="CX25" s="128"/>
      <c r="CY25" s="128"/>
      <c r="CZ25" s="128"/>
      <c r="DA25" s="129"/>
      <c r="DB25" s="127" t="s">
        <v>122</v>
      </c>
      <c r="DC25" s="128"/>
      <c r="DD25" s="128"/>
      <c r="DE25" s="128"/>
      <c r="DF25" s="129"/>
      <c r="DG25" s="127" t="s">
        <v>21</v>
      </c>
      <c r="DH25" s="128"/>
      <c r="DI25" s="128"/>
      <c r="DJ25" s="128"/>
      <c r="DK25" s="127" t="s">
        <v>122</v>
      </c>
      <c r="DL25" s="128"/>
      <c r="DM25" s="128"/>
      <c r="DN25" s="128">
        <v>500</v>
      </c>
      <c r="DO25" s="133"/>
      <c r="DP25" s="127" t="s">
        <v>122</v>
      </c>
      <c r="DQ25" s="128"/>
      <c r="DR25" s="128"/>
      <c r="DS25" s="128"/>
      <c r="DT25" s="133"/>
      <c r="DU25" s="132"/>
      <c r="DV25" s="127" t="s">
        <v>21</v>
      </c>
      <c r="DW25" s="128"/>
      <c r="DX25" s="128"/>
      <c r="DY25" s="133"/>
      <c r="DZ25" s="127" t="s">
        <v>21</v>
      </c>
      <c r="EA25" s="128"/>
      <c r="EB25" s="128"/>
      <c r="EC25" s="128"/>
      <c r="ED25" s="133"/>
      <c r="EE25" s="127" t="s">
        <v>122</v>
      </c>
      <c r="EF25" s="128"/>
      <c r="EG25" s="128"/>
      <c r="EH25" s="128"/>
      <c r="EI25" s="133"/>
      <c r="EJ25" s="127" t="s">
        <v>122</v>
      </c>
      <c r="EK25" s="128"/>
      <c r="EL25" s="128"/>
      <c r="EM25" s="128"/>
      <c r="EN25" s="133"/>
      <c r="EO25" s="127" t="s">
        <v>122</v>
      </c>
      <c r="EP25" s="128"/>
      <c r="EQ25" s="128"/>
      <c r="ER25" s="128"/>
      <c r="ES25" s="133"/>
      <c r="ET25" s="127" t="s">
        <v>122</v>
      </c>
      <c r="EU25" s="128"/>
      <c r="EV25" s="128"/>
      <c r="EW25" s="128"/>
      <c r="EX25" s="133"/>
      <c r="EY25" s="127" t="s">
        <v>122</v>
      </c>
      <c r="EZ25" s="128"/>
      <c r="FA25" s="128"/>
      <c r="FB25" s="128"/>
      <c r="FC25" s="133"/>
      <c r="FD25" s="127" t="s">
        <v>122</v>
      </c>
      <c r="FE25" s="128"/>
      <c r="FF25" s="128"/>
      <c r="FG25" s="128"/>
      <c r="FH25" s="133"/>
      <c r="FI25" s="127" t="s">
        <v>122</v>
      </c>
      <c r="FJ25" s="128"/>
      <c r="FK25" s="128"/>
      <c r="FL25" s="128"/>
      <c r="FM25" s="133"/>
      <c r="FN25" s="127" t="s">
        <v>122</v>
      </c>
      <c r="FO25" s="128"/>
      <c r="FP25" s="128"/>
      <c r="FQ25" s="128"/>
      <c r="FR25" s="133"/>
      <c r="FS25" s="127" t="s">
        <v>21</v>
      </c>
      <c r="FT25" s="128"/>
      <c r="FU25" s="128"/>
      <c r="FV25" s="128"/>
      <c r="FW25" s="133"/>
      <c r="FX25" s="127" t="s">
        <v>122</v>
      </c>
      <c r="FY25" s="128"/>
      <c r="FZ25" s="128"/>
      <c r="GA25" s="128"/>
      <c r="GB25" s="133"/>
      <c r="GC25" s="127" t="s">
        <v>122</v>
      </c>
      <c r="GD25" s="128"/>
      <c r="GE25" s="128"/>
      <c r="GF25" s="128"/>
      <c r="GG25" s="133"/>
      <c r="GH25" s="132"/>
      <c r="GI25" s="127" t="s">
        <v>21</v>
      </c>
      <c r="GJ25" s="128"/>
      <c r="GK25" s="128"/>
      <c r="GL25" s="128"/>
      <c r="GM25" s="127" t="s">
        <v>122</v>
      </c>
      <c r="GN25" s="128"/>
      <c r="GO25" s="128"/>
      <c r="GP25" s="128"/>
      <c r="GQ25" s="133"/>
      <c r="GR25" s="132"/>
      <c r="GS25" s="127" t="s">
        <v>21</v>
      </c>
      <c r="GT25" s="128"/>
      <c r="GU25" s="128"/>
      <c r="GV25" s="128"/>
      <c r="GW25" s="132"/>
      <c r="GX25" s="127" t="s">
        <v>21</v>
      </c>
      <c r="GY25" s="128"/>
      <c r="GZ25" s="128"/>
      <c r="HA25" s="128"/>
      <c r="HB25" s="127" t="s">
        <v>122</v>
      </c>
      <c r="HC25" s="128"/>
      <c r="HD25" s="128"/>
      <c r="HE25" s="128"/>
      <c r="HF25" s="133"/>
      <c r="HG25" s="127" t="s">
        <v>122</v>
      </c>
      <c r="HH25" s="128"/>
      <c r="HI25" s="128"/>
      <c r="HJ25" s="128"/>
      <c r="HK25" s="133"/>
      <c r="HL25" s="127" t="s">
        <v>122</v>
      </c>
      <c r="HM25" s="128"/>
      <c r="HN25" s="128"/>
      <c r="HO25" s="128"/>
      <c r="HP25" s="133"/>
      <c r="HQ25" s="127" t="s">
        <v>122</v>
      </c>
      <c r="HR25" s="128"/>
      <c r="HS25" s="128"/>
      <c r="HT25" s="128"/>
      <c r="HU25" s="133"/>
      <c r="HV25" s="127" t="s">
        <v>122</v>
      </c>
      <c r="HW25" s="128"/>
      <c r="HX25" s="128"/>
      <c r="HY25" s="128"/>
      <c r="HZ25" s="133"/>
      <c r="IA25" s="127" t="s">
        <v>122</v>
      </c>
      <c r="IB25" s="128"/>
      <c r="IC25" s="128"/>
      <c r="ID25" s="128"/>
      <c r="IE25" s="133"/>
      <c r="IF25" s="127" t="s">
        <v>122</v>
      </c>
      <c r="IG25" s="128"/>
      <c r="IH25" s="128"/>
      <c r="II25" s="128"/>
      <c r="IJ25" s="133"/>
      <c r="IK25" s="127" t="s">
        <v>122</v>
      </c>
      <c r="IL25" s="128"/>
      <c r="IM25" s="128"/>
      <c r="IN25" s="128"/>
      <c r="IO25" s="134"/>
      <c r="IP25" s="127" t="s">
        <v>21</v>
      </c>
      <c r="IQ25" s="128"/>
      <c r="IR25" s="128"/>
      <c r="IS25" s="128"/>
      <c r="IT25" s="134"/>
      <c r="IU25" s="135"/>
      <c r="IV25" s="135"/>
      <c r="IW25" s="135"/>
      <c r="IX25" s="135"/>
      <c r="IY25" s="135"/>
      <c r="IZ25" s="135"/>
      <c r="JA25" s="135"/>
    </row>
    <row r="26" spans="1:261" s="37" customFormat="1" ht="14.25" x14ac:dyDescent="0.2">
      <c r="A26" s="124">
        <f>A25</f>
        <v>41520</v>
      </c>
      <c r="B26" s="125" t="str">
        <f t="shared" si="3"/>
        <v>Tuesday</v>
      </c>
      <c r="C26" s="124">
        <f>C25</f>
        <v>41246</v>
      </c>
      <c r="D26" s="126" t="s">
        <v>5</v>
      </c>
      <c r="E26" s="51"/>
      <c r="F26" s="127"/>
      <c r="G26" s="128"/>
      <c r="H26" s="128"/>
      <c r="I26" s="128"/>
      <c r="J26" s="129"/>
      <c r="K26" s="127"/>
      <c r="L26" s="128"/>
      <c r="M26" s="128"/>
      <c r="N26" s="128"/>
      <c r="O26" s="129"/>
      <c r="P26" s="127"/>
      <c r="Q26" s="128"/>
      <c r="R26" s="128"/>
      <c r="S26" s="128"/>
      <c r="T26" s="129"/>
      <c r="U26" s="127"/>
      <c r="V26" s="128"/>
      <c r="W26" s="128"/>
      <c r="X26" s="128"/>
      <c r="Y26" s="129"/>
      <c r="Z26" s="127"/>
      <c r="AA26" s="128"/>
      <c r="AB26" s="128"/>
      <c r="AC26" s="128"/>
      <c r="AD26" s="129"/>
      <c r="AE26" s="127"/>
      <c r="AF26" s="128"/>
      <c r="AG26" s="128"/>
      <c r="AH26" s="128"/>
      <c r="AI26" s="129"/>
      <c r="AJ26" s="127"/>
      <c r="AK26" s="128"/>
      <c r="AL26" s="128"/>
      <c r="AM26" s="128"/>
      <c r="AN26" s="129"/>
      <c r="AO26" s="127"/>
      <c r="AP26" s="128"/>
      <c r="AQ26" s="128"/>
      <c r="AR26" s="128"/>
      <c r="AS26" s="129"/>
      <c r="AT26" s="127"/>
      <c r="AU26" s="128"/>
      <c r="AV26" s="128"/>
      <c r="AW26" s="128"/>
      <c r="AX26" s="129"/>
      <c r="AY26" s="127"/>
      <c r="AZ26" s="128"/>
      <c r="BA26" s="128"/>
      <c r="BB26" s="128"/>
      <c r="BC26" s="129"/>
      <c r="BD26" s="127"/>
      <c r="BE26" s="128"/>
      <c r="BF26" s="128"/>
      <c r="BG26" s="128"/>
      <c r="BH26" s="129"/>
      <c r="BI26" s="127"/>
      <c r="BJ26" s="128"/>
      <c r="BK26" s="128"/>
      <c r="BL26" s="128"/>
      <c r="BM26" s="129"/>
      <c r="BN26" s="127"/>
      <c r="BO26" s="128"/>
      <c r="BP26" s="128"/>
      <c r="BQ26" s="128"/>
      <c r="BR26" s="130"/>
      <c r="BS26" s="127"/>
      <c r="BT26" s="128"/>
      <c r="BU26" s="128"/>
      <c r="BV26" s="128"/>
      <c r="BW26" s="131"/>
      <c r="BX26" s="127"/>
      <c r="BY26" s="128"/>
      <c r="BZ26" s="128"/>
      <c r="CA26" s="128"/>
      <c r="CB26" s="132"/>
      <c r="CC26" s="127"/>
      <c r="CD26" s="128"/>
      <c r="CE26" s="128"/>
      <c r="CF26" s="128"/>
      <c r="CG26" s="132"/>
      <c r="CH26" s="127"/>
      <c r="CI26" s="128"/>
      <c r="CJ26" s="128"/>
      <c r="CK26" s="128"/>
      <c r="CL26" s="129"/>
      <c r="CM26" s="127"/>
      <c r="CN26" s="128"/>
      <c r="CO26" s="128"/>
      <c r="CP26" s="128"/>
      <c r="CQ26" s="129"/>
      <c r="CR26" s="127"/>
      <c r="CS26" s="128"/>
      <c r="CT26" s="128"/>
      <c r="CU26" s="128"/>
      <c r="CV26" s="129"/>
      <c r="CW26" s="127"/>
      <c r="CX26" s="128"/>
      <c r="CY26" s="128"/>
      <c r="CZ26" s="128"/>
      <c r="DA26" s="129"/>
      <c r="DB26" s="127"/>
      <c r="DC26" s="128"/>
      <c r="DD26" s="128"/>
      <c r="DE26" s="128"/>
      <c r="DF26" s="129"/>
      <c r="DG26" s="127"/>
      <c r="DH26" s="128"/>
      <c r="DI26" s="128"/>
      <c r="DJ26" s="128"/>
      <c r="DK26" s="127"/>
      <c r="DL26" s="128"/>
      <c r="DM26" s="128"/>
      <c r="DN26" s="128">
        <v>130</v>
      </c>
      <c r="DO26" s="133"/>
      <c r="DP26" s="127"/>
      <c r="DQ26" s="128"/>
      <c r="DR26" s="128"/>
      <c r="DS26" s="128"/>
      <c r="DT26" s="133"/>
      <c r="DU26" s="132"/>
      <c r="DV26" s="127"/>
      <c r="DW26" s="128"/>
      <c r="DX26" s="128"/>
      <c r="DY26" s="133"/>
      <c r="DZ26" s="127"/>
      <c r="EA26" s="128"/>
      <c r="EB26" s="128"/>
      <c r="EC26" s="128"/>
      <c r="ED26" s="133"/>
      <c r="EE26" s="127"/>
      <c r="EF26" s="128"/>
      <c r="EG26" s="128"/>
      <c r="EH26" s="128"/>
      <c r="EI26" s="133"/>
      <c r="EJ26" s="127"/>
      <c r="EK26" s="128"/>
      <c r="EL26" s="128"/>
      <c r="EM26" s="128"/>
      <c r="EN26" s="133"/>
      <c r="EO26" s="127"/>
      <c r="EP26" s="128"/>
      <c r="EQ26" s="128"/>
      <c r="ER26" s="128"/>
      <c r="ES26" s="133"/>
      <c r="ET26" s="127"/>
      <c r="EU26" s="128"/>
      <c r="EV26" s="128"/>
      <c r="EW26" s="128"/>
      <c r="EX26" s="133"/>
      <c r="EY26" s="127"/>
      <c r="EZ26" s="128"/>
      <c r="FA26" s="128"/>
      <c r="FB26" s="128"/>
      <c r="FC26" s="133"/>
      <c r="FD26" s="127"/>
      <c r="FE26" s="128"/>
      <c r="FF26" s="128"/>
      <c r="FG26" s="128"/>
      <c r="FH26" s="133"/>
      <c r="FI26" s="127"/>
      <c r="FJ26" s="128"/>
      <c r="FK26" s="128"/>
      <c r="FL26" s="128"/>
      <c r="FM26" s="133"/>
      <c r="FN26" s="127"/>
      <c r="FO26" s="128"/>
      <c r="FP26" s="128"/>
      <c r="FQ26" s="128"/>
      <c r="FR26" s="133"/>
      <c r="FS26" s="127"/>
      <c r="FT26" s="128"/>
      <c r="FU26" s="128"/>
      <c r="FV26" s="128"/>
      <c r="FW26" s="133"/>
      <c r="FX26" s="127"/>
      <c r="FY26" s="128"/>
      <c r="FZ26" s="128"/>
      <c r="GA26" s="128"/>
      <c r="GB26" s="133"/>
      <c r="GC26" s="127"/>
      <c r="GD26" s="128"/>
      <c r="GE26" s="128"/>
      <c r="GF26" s="128"/>
      <c r="GG26" s="133"/>
      <c r="GH26" s="132"/>
      <c r="GI26" s="127"/>
      <c r="GJ26" s="128"/>
      <c r="GK26" s="128"/>
      <c r="GL26" s="128"/>
      <c r="GM26" s="127"/>
      <c r="GN26" s="128"/>
      <c r="GO26" s="128"/>
      <c r="GP26" s="128"/>
      <c r="GQ26" s="133"/>
      <c r="GR26" s="132"/>
      <c r="GS26" s="127"/>
      <c r="GT26" s="128"/>
      <c r="GU26" s="128"/>
      <c r="GV26" s="128"/>
      <c r="GW26" s="132"/>
      <c r="GX26" s="127"/>
      <c r="GY26" s="128"/>
      <c r="GZ26" s="128"/>
      <c r="HA26" s="128"/>
      <c r="HB26" s="127"/>
      <c r="HC26" s="128"/>
      <c r="HD26" s="128"/>
      <c r="HE26" s="128"/>
      <c r="HF26" s="133"/>
      <c r="HG26" s="127"/>
      <c r="HH26" s="128"/>
      <c r="HI26" s="128"/>
      <c r="HJ26" s="128"/>
      <c r="HK26" s="133"/>
      <c r="HL26" s="127"/>
      <c r="HM26" s="128"/>
      <c r="HN26" s="128"/>
      <c r="HO26" s="128"/>
      <c r="HP26" s="133"/>
      <c r="HQ26" s="127"/>
      <c r="HR26" s="128"/>
      <c r="HS26" s="128"/>
      <c r="HT26" s="128"/>
      <c r="HU26" s="133"/>
      <c r="HV26" s="127"/>
      <c r="HW26" s="128"/>
      <c r="HX26" s="128"/>
      <c r="HY26" s="128"/>
      <c r="HZ26" s="133"/>
      <c r="IA26" s="127"/>
      <c r="IB26" s="128"/>
      <c r="IC26" s="128"/>
      <c r="ID26" s="128"/>
      <c r="IE26" s="133"/>
      <c r="IF26" s="127"/>
      <c r="IG26" s="128"/>
      <c r="IH26" s="128"/>
      <c r="II26" s="128"/>
      <c r="IJ26" s="133"/>
      <c r="IK26" s="127"/>
      <c r="IL26" s="128"/>
      <c r="IM26" s="128"/>
      <c r="IN26" s="128"/>
      <c r="IO26" s="134"/>
      <c r="IP26" s="127"/>
      <c r="IQ26" s="128"/>
      <c r="IR26" s="128"/>
      <c r="IS26" s="128"/>
      <c r="IT26" s="134"/>
      <c r="IU26" s="135"/>
      <c r="IV26" s="135"/>
      <c r="IW26" s="135"/>
      <c r="IX26" s="135"/>
      <c r="IY26" s="135"/>
      <c r="IZ26" s="135"/>
      <c r="JA26" s="135"/>
    </row>
    <row r="27" spans="1:261" s="37" customFormat="1" ht="14.25" x14ac:dyDescent="0.2">
      <c r="A27" s="124"/>
      <c r="B27" s="125"/>
      <c r="C27" s="124"/>
      <c r="D27" s="126"/>
      <c r="E27" s="51"/>
      <c r="F27" s="127"/>
      <c r="G27" s="128"/>
      <c r="H27" s="128"/>
      <c r="I27" s="128"/>
      <c r="J27" s="129"/>
      <c r="K27" s="127"/>
      <c r="L27" s="128"/>
      <c r="M27" s="128"/>
      <c r="N27" s="128"/>
      <c r="O27" s="129"/>
      <c r="P27" s="127"/>
      <c r="Q27" s="128"/>
      <c r="R27" s="128"/>
      <c r="S27" s="128"/>
      <c r="T27" s="129"/>
      <c r="U27" s="127"/>
      <c r="V27" s="128"/>
      <c r="W27" s="128"/>
      <c r="X27" s="128"/>
      <c r="Y27" s="129"/>
      <c r="Z27" s="127"/>
      <c r="AA27" s="128"/>
      <c r="AB27" s="128"/>
      <c r="AC27" s="128"/>
      <c r="AD27" s="129"/>
      <c r="AE27" s="127"/>
      <c r="AF27" s="128"/>
      <c r="AG27" s="128"/>
      <c r="AH27" s="128"/>
      <c r="AI27" s="129"/>
      <c r="AJ27" s="127"/>
      <c r="AK27" s="128"/>
      <c r="AL27" s="128"/>
      <c r="AM27" s="128"/>
      <c r="AN27" s="129"/>
      <c r="AO27" s="127"/>
      <c r="AP27" s="128"/>
      <c r="AQ27" s="128"/>
      <c r="AR27" s="128"/>
      <c r="AS27" s="129"/>
      <c r="AT27" s="127"/>
      <c r="AU27" s="128"/>
      <c r="AV27" s="128"/>
      <c r="AW27" s="128"/>
      <c r="AX27" s="129"/>
      <c r="AY27" s="127"/>
      <c r="AZ27" s="128"/>
      <c r="BA27" s="128"/>
      <c r="BB27" s="128"/>
      <c r="BC27" s="129"/>
      <c r="BD27" s="127"/>
      <c r="BE27" s="128"/>
      <c r="BF27" s="128"/>
      <c r="BG27" s="128"/>
      <c r="BH27" s="129"/>
      <c r="BI27" s="127"/>
      <c r="BJ27" s="128"/>
      <c r="BK27" s="128"/>
      <c r="BL27" s="128"/>
      <c r="BM27" s="129"/>
      <c r="BN27" s="127"/>
      <c r="BO27" s="128"/>
      <c r="BP27" s="128"/>
      <c r="BQ27" s="128"/>
      <c r="BR27" s="130"/>
      <c r="BS27" s="127"/>
      <c r="BT27" s="128"/>
      <c r="BU27" s="128"/>
      <c r="BV27" s="128"/>
      <c r="BW27" s="131"/>
      <c r="BX27" s="127"/>
      <c r="BY27" s="128"/>
      <c r="BZ27" s="128"/>
      <c r="CA27" s="128"/>
      <c r="CB27" s="132"/>
      <c r="CC27" s="127"/>
      <c r="CD27" s="128"/>
      <c r="CE27" s="128"/>
      <c r="CF27" s="128"/>
      <c r="CG27" s="132"/>
      <c r="CH27" s="127"/>
      <c r="CI27" s="128"/>
      <c r="CJ27" s="128"/>
      <c r="CK27" s="128"/>
      <c r="CL27" s="129"/>
      <c r="CM27" s="127"/>
      <c r="CN27" s="128"/>
      <c r="CO27" s="128"/>
      <c r="CP27" s="128"/>
      <c r="CQ27" s="129"/>
      <c r="CR27" s="127"/>
      <c r="CS27" s="128"/>
      <c r="CT27" s="128"/>
      <c r="CU27" s="128"/>
      <c r="CV27" s="129"/>
      <c r="CW27" s="127"/>
      <c r="CX27" s="128"/>
      <c r="CY27" s="128"/>
      <c r="CZ27" s="128"/>
      <c r="DA27" s="129"/>
      <c r="DB27" s="127"/>
      <c r="DC27" s="128"/>
      <c r="DD27" s="128"/>
      <c r="DE27" s="128"/>
      <c r="DF27" s="129"/>
      <c r="DG27" s="127"/>
      <c r="DH27" s="128"/>
      <c r="DI27" s="128"/>
      <c r="DJ27" s="128"/>
      <c r="DK27" s="127"/>
      <c r="DL27" s="128"/>
      <c r="DM27" s="128"/>
      <c r="DN27" s="128">
        <v>900</v>
      </c>
      <c r="DO27" s="133"/>
      <c r="DP27" s="127"/>
      <c r="DQ27" s="128"/>
      <c r="DR27" s="128"/>
      <c r="DS27" s="128"/>
      <c r="DT27" s="133"/>
      <c r="DU27" s="132"/>
      <c r="DV27" s="127"/>
      <c r="DW27" s="128"/>
      <c r="DX27" s="128"/>
      <c r="DY27" s="133"/>
      <c r="DZ27" s="127"/>
      <c r="EA27" s="128"/>
      <c r="EB27" s="128"/>
      <c r="EC27" s="128"/>
      <c r="ED27" s="133"/>
      <c r="EE27" s="127"/>
      <c r="EF27" s="128"/>
      <c r="EG27" s="128"/>
      <c r="EH27" s="128"/>
      <c r="EI27" s="133"/>
      <c r="EJ27" s="127"/>
      <c r="EK27" s="128"/>
      <c r="EL27" s="128"/>
      <c r="EM27" s="128"/>
      <c r="EN27" s="133"/>
      <c r="EO27" s="127"/>
      <c r="EP27" s="128"/>
      <c r="EQ27" s="128"/>
      <c r="ER27" s="128"/>
      <c r="ES27" s="133"/>
      <c r="ET27" s="127"/>
      <c r="EU27" s="128"/>
      <c r="EV27" s="128"/>
      <c r="EW27" s="128"/>
      <c r="EX27" s="133"/>
      <c r="EY27" s="127"/>
      <c r="EZ27" s="128"/>
      <c r="FA27" s="128"/>
      <c r="FB27" s="128"/>
      <c r="FC27" s="133"/>
      <c r="FD27" s="127"/>
      <c r="FE27" s="128"/>
      <c r="FF27" s="128"/>
      <c r="FG27" s="128"/>
      <c r="FH27" s="133"/>
      <c r="FI27" s="127"/>
      <c r="FJ27" s="128"/>
      <c r="FK27" s="128"/>
      <c r="FL27" s="128"/>
      <c r="FM27" s="133"/>
      <c r="FN27" s="127"/>
      <c r="FO27" s="128"/>
      <c r="FP27" s="128"/>
      <c r="FQ27" s="128"/>
      <c r="FR27" s="133"/>
      <c r="FS27" s="127"/>
      <c r="FT27" s="128"/>
      <c r="FU27" s="128"/>
      <c r="FV27" s="128"/>
      <c r="FW27" s="133"/>
      <c r="FX27" s="127"/>
      <c r="FY27" s="128"/>
      <c r="FZ27" s="128"/>
      <c r="GA27" s="128"/>
      <c r="GB27" s="133"/>
      <c r="GC27" s="127"/>
      <c r="GD27" s="128"/>
      <c r="GE27" s="128"/>
      <c r="GF27" s="128"/>
      <c r="GG27" s="133"/>
      <c r="GH27" s="132"/>
      <c r="GI27" s="127"/>
      <c r="GJ27" s="128"/>
      <c r="GK27" s="128"/>
      <c r="GL27" s="128"/>
      <c r="GM27" s="127"/>
      <c r="GN27" s="128"/>
      <c r="GO27" s="128"/>
      <c r="GP27" s="128"/>
      <c r="GQ27" s="133"/>
      <c r="GR27" s="132"/>
      <c r="GS27" s="127"/>
      <c r="GT27" s="128"/>
      <c r="GU27" s="128"/>
      <c r="GV27" s="128"/>
      <c r="GW27" s="132"/>
      <c r="GX27" s="127"/>
      <c r="GY27" s="128"/>
      <c r="GZ27" s="128"/>
      <c r="HA27" s="128"/>
      <c r="HB27" s="127"/>
      <c r="HC27" s="128"/>
      <c r="HD27" s="128"/>
      <c r="HE27" s="128"/>
      <c r="HF27" s="133"/>
      <c r="HG27" s="127"/>
      <c r="HH27" s="128"/>
      <c r="HI27" s="128"/>
      <c r="HJ27" s="128"/>
      <c r="HK27" s="133"/>
      <c r="HL27" s="127"/>
      <c r="HM27" s="128"/>
      <c r="HN27" s="128"/>
      <c r="HO27" s="128"/>
      <c r="HP27" s="133"/>
      <c r="HQ27" s="127"/>
      <c r="HR27" s="128"/>
      <c r="HS27" s="128"/>
      <c r="HT27" s="128"/>
      <c r="HU27" s="133"/>
      <c r="HV27" s="127"/>
      <c r="HW27" s="128"/>
      <c r="HX27" s="128"/>
      <c r="HY27" s="128"/>
      <c r="HZ27" s="133"/>
      <c r="IA27" s="127"/>
      <c r="IB27" s="128"/>
      <c r="IC27" s="128"/>
      <c r="ID27" s="128"/>
      <c r="IE27" s="133"/>
      <c r="IF27" s="127"/>
      <c r="IG27" s="128"/>
      <c r="IH27" s="128"/>
      <c r="II27" s="128"/>
      <c r="IJ27" s="133"/>
      <c r="IK27" s="127"/>
      <c r="IL27" s="128"/>
      <c r="IM27" s="128"/>
      <c r="IN27" s="128"/>
      <c r="IO27" s="134"/>
      <c r="IP27" s="127"/>
      <c r="IQ27" s="128"/>
      <c r="IR27" s="128"/>
      <c r="IS27" s="128"/>
      <c r="IT27" s="134"/>
      <c r="IU27" s="135"/>
      <c r="IV27" s="135"/>
      <c r="IW27" s="135"/>
      <c r="IX27" s="135"/>
      <c r="IY27" s="135"/>
      <c r="IZ27" s="135"/>
      <c r="JA27" s="135"/>
    </row>
    <row r="28" spans="1:261" s="37" customFormat="1" ht="14.25" x14ac:dyDescent="0.2">
      <c r="A28" s="124">
        <f>A26+1</f>
        <v>41521</v>
      </c>
      <c r="B28" s="125" t="str">
        <f t="shared" si="3"/>
        <v>Wednesday</v>
      </c>
      <c r="C28" s="124">
        <f>C26+1</f>
        <v>41247</v>
      </c>
      <c r="D28" s="126" t="s">
        <v>3</v>
      </c>
      <c r="E28" s="51"/>
      <c r="F28" s="127" t="s">
        <v>122</v>
      </c>
      <c r="G28" s="128"/>
      <c r="H28" s="128"/>
      <c r="I28" s="128"/>
      <c r="J28" s="129"/>
      <c r="K28" s="127" t="s">
        <v>122</v>
      </c>
      <c r="L28" s="128"/>
      <c r="M28" s="128"/>
      <c r="N28" s="128"/>
      <c r="O28" s="129"/>
      <c r="P28" s="127" t="s">
        <v>21</v>
      </c>
      <c r="Q28" s="128"/>
      <c r="R28" s="128"/>
      <c r="S28" s="128"/>
      <c r="T28" s="129"/>
      <c r="U28" s="127" t="s">
        <v>122</v>
      </c>
      <c r="V28" s="128"/>
      <c r="W28" s="128"/>
      <c r="X28" s="128"/>
      <c r="Y28" s="129"/>
      <c r="Z28" s="127" t="s">
        <v>122</v>
      </c>
      <c r="AA28" s="128"/>
      <c r="AB28" s="128"/>
      <c r="AC28" s="128"/>
      <c r="AD28" s="129"/>
      <c r="AE28" s="127" t="s">
        <v>21</v>
      </c>
      <c r="AF28" s="128"/>
      <c r="AG28" s="128"/>
      <c r="AH28" s="128"/>
      <c r="AI28" s="129"/>
      <c r="AJ28" s="127" t="s">
        <v>122</v>
      </c>
      <c r="AK28" s="128"/>
      <c r="AL28" s="128"/>
      <c r="AM28" s="128"/>
      <c r="AN28" s="129"/>
      <c r="AO28" s="127" t="s">
        <v>122</v>
      </c>
      <c r="AP28" s="128"/>
      <c r="AQ28" s="128"/>
      <c r="AR28" s="128"/>
      <c r="AS28" s="129"/>
      <c r="AT28" s="127" t="s">
        <v>122</v>
      </c>
      <c r="AU28" s="128"/>
      <c r="AV28" s="128"/>
      <c r="AW28" s="128"/>
      <c r="AX28" s="129"/>
      <c r="AY28" s="127" t="s">
        <v>122</v>
      </c>
      <c r="AZ28" s="128"/>
      <c r="BA28" s="128"/>
      <c r="BB28" s="128"/>
      <c r="BC28" s="129"/>
      <c r="BD28" s="127" t="s">
        <v>122</v>
      </c>
      <c r="BE28" s="128"/>
      <c r="BF28" s="128"/>
      <c r="BG28" s="128"/>
      <c r="BH28" s="129"/>
      <c r="BI28" s="127" t="s">
        <v>122</v>
      </c>
      <c r="BJ28" s="128"/>
      <c r="BK28" s="128"/>
      <c r="BL28" s="128"/>
      <c r="BM28" s="129"/>
      <c r="BN28" s="127" t="s">
        <v>21</v>
      </c>
      <c r="BO28" s="128"/>
      <c r="BP28" s="128"/>
      <c r="BQ28" s="128"/>
      <c r="BR28" s="130"/>
      <c r="BS28" s="127" t="s">
        <v>122</v>
      </c>
      <c r="BT28" s="128"/>
      <c r="BU28" s="128"/>
      <c r="BV28" s="128"/>
      <c r="BW28" s="131"/>
      <c r="BX28" s="127" t="s">
        <v>122</v>
      </c>
      <c r="BY28" s="128"/>
      <c r="BZ28" s="128"/>
      <c r="CA28" s="128"/>
      <c r="CB28" s="132"/>
      <c r="CC28" s="127" t="s">
        <v>21</v>
      </c>
      <c r="CD28" s="128"/>
      <c r="CE28" s="128"/>
      <c r="CF28" s="128"/>
      <c r="CG28" s="132"/>
      <c r="CH28" s="127" t="s">
        <v>21</v>
      </c>
      <c r="CI28" s="128"/>
      <c r="CJ28" s="128"/>
      <c r="CK28" s="128"/>
      <c r="CL28" s="129"/>
      <c r="CM28" s="127" t="s">
        <v>21</v>
      </c>
      <c r="CN28" s="128"/>
      <c r="CO28" s="128"/>
      <c r="CP28" s="128"/>
      <c r="CQ28" s="129"/>
      <c r="CR28" s="127" t="s">
        <v>122</v>
      </c>
      <c r="CS28" s="128"/>
      <c r="CT28" s="128"/>
      <c r="CU28" s="128"/>
      <c r="CV28" s="129"/>
      <c r="CW28" s="127" t="s">
        <v>122</v>
      </c>
      <c r="CX28" s="128"/>
      <c r="CY28" s="128"/>
      <c r="CZ28" s="128"/>
      <c r="DA28" s="129"/>
      <c r="DB28" s="127" t="s">
        <v>122</v>
      </c>
      <c r="DC28" s="128"/>
      <c r="DD28" s="128"/>
      <c r="DE28" s="128"/>
      <c r="DF28" s="129"/>
      <c r="DG28" s="127" t="s">
        <v>21</v>
      </c>
      <c r="DH28" s="128"/>
      <c r="DI28" s="128"/>
      <c r="DJ28" s="128"/>
      <c r="DK28" s="127" t="s">
        <v>122</v>
      </c>
      <c r="DL28" s="128"/>
      <c r="DM28" s="128"/>
      <c r="DN28" s="128">
        <v>50</v>
      </c>
      <c r="DO28" s="133"/>
      <c r="DP28" s="127" t="s">
        <v>122</v>
      </c>
      <c r="DQ28" s="128"/>
      <c r="DR28" s="128"/>
      <c r="DS28" s="128"/>
      <c r="DT28" s="133"/>
      <c r="DU28" s="132"/>
      <c r="DV28" s="127" t="s">
        <v>21</v>
      </c>
      <c r="DW28" s="128"/>
      <c r="DX28" s="128"/>
      <c r="DY28" s="133"/>
      <c r="DZ28" s="127" t="s">
        <v>21</v>
      </c>
      <c r="EA28" s="128"/>
      <c r="EB28" s="128"/>
      <c r="EC28" s="128"/>
      <c r="ED28" s="133"/>
      <c r="EE28" s="127" t="s">
        <v>122</v>
      </c>
      <c r="EF28" s="128"/>
      <c r="EG28" s="128"/>
      <c r="EH28" s="128"/>
      <c r="EI28" s="133"/>
      <c r="EJ28" s="127" t="s">
        <v>122</v>
      </c>
      <c r="EK28" s="128"/>
      <c r="EL28" s="128"/>
      <c r="EM28" s="128"/>
      <c r="EN28" s="133"/>
      <c r="EO28" s="127" t="s">
        <v>122</v>
      </c>
      <c r="EP28" s="128"/>
      <c r="EQ28" s="128"/>
      <c r="ER28" s="128"/>
      <c r="ES28" s="133"/>
      <c r="ET28" s="127" t="s">
        <v>122</v>
      </c>
      <c r="EU28" s="128"/>
      <c r="EV28" s="128"/>
      <c r="EW28" s="128"/>
      <c r="EX28" s="133"/>
      <c r="EY28" s="127" t="s">
        <v>122</v>
      </c>
      <c r="EZ28" s="128"/>
      <c r="FA28" s="128"/>
      <c r="FB28" s="128"/>
      <c r="FC28" s="133"/>
      <c r="FD28" s="127" t="s">
        <v>122</v>
      </c>
      <c r="FE28" s="128"/>
      <c r="FF28" s="128"/>
      <c r="FG28" s="128"/>
      <c r="FH28" s="133"/>
      <c r="FI28" s="127" t="s">
        <v>122</v>
      </c>
      <c r="FJ28" s="128"/>
      <c r="FK28" s="128"/>
      <c r="FL28" s="128"/>
      <c r="FM28" s="133"/>
      <c r="FN28" s="127" t="s">
        <v>122</v>
      </c>
      <c r="FO28" s="128"/>
      <c r="FP28" s="128"/>
      <c r="FQ28" s="128"/>
      <c r="FR28" s="133"/>
      <c r="FS28" s="127" t="s">
        <v>21</v>
      </c>
      <c r="FT28" s="128"/>
      <c r="FU28" s="128"/>
      <c r="FV28" s="128"/>
      <c r="FW28" s="133"/>
      <c r="FX28" s="127" t="s">
        <v>122</v>
      </c>
      <c r="FY28" s="128"/>
      <c r="FZ28" s="128"/>
      <c r="GA28" s="128"/>
      <c r="GB28" s="133"/>
      <c r="GC28" s="127" t="s">
        <v>122</v>
      </c>
      <c r="GD28" s="128"/>
      <c r="GE28" s="128"/>
      <c r="GF28" s="128"/>
      <c r="GG28" s="133"/>
      <c r="GH28" s="132"/>
      <c r="GI28" s="127" t="s">
        <v>21</v>
      </c>
      <c r="GJ28" s="128"/>
      <c r="GK28" s="128"/>
      <c r="GL28" s="128"/>
      <c r="GM28" s="127" t="s">
        <v>122</v>
      </c>
      <c r="GN28" s="128"/>
      <c r="GO28" s="128"/>
      <c r="GP28" s="128"/>
      <c r="GQ28" s="133"/>
      <c r="GR28" s="132"/>
      <c r="GS28" s="127" t="s">
        <v>21</v>
      </c>
      <c r="GT28" s="128"/>
      <c r="GU28" s="128"/>
      <c r="GV28" s="128"/>
      <c r="GW28" s="132"/>
      <c r="GX28" s="127" t="s">
        <v>21</v>
      </c>
      <c r="GY28" s="128"/>
      <c r="GZ28" s="128"/>
      <c r="HA28" s="128"/>
      <c r="HB28" s="127" t="s">
        <v>122</v>
      </c>
      <c r="HC28" s="128"/>
      <c r="HD28" s="128"/>
      <c r="HE28" s="128"/>
      <c r="HF28" s="133"/>
      <c r="HG28" s="127" t="s">
        <v>122</v>
      </c>
      <c r="HH28" s="128"/>
      <c r="HI28" s="128"/>
      <c r="HJ28" s="128"/>
      <c r="HK28" s="133"/>
      <c r="HL28" s="127" t="s">
        <v>122</v>
      </c>
      <c r="HM28" s="128"/>
      <c r="HN28" s="128"/>
      <c r="HO28" s="128"/>
      <c r="HP28" s="133"/>
      <c r="HQ28" s="127" t="s">
        <v>122</v>
      </c>
      <c r="HR28" s="128"/>
      <c r="HS28" s="128"/>
      <c r="HT28" s="128"/>
      <c r="HU28" s="133"/>
      <c r="HV28" s="127" t="s">
        <v>122</v>
      </c>
      <c r="HW28" s="128"/>
      <c r="HX28" s="128"/>
      <c r="HY28" s="128"/>
      <c r="HZ28" s="133"/>
      <c r="IA28" s="127" t="s">
        <v>122</v>
      </c>
      <c r="IB28" s="128"/>
      <c r="IC28" s="128"/>
      <c r="ID28" s="128"/>
      <c r="IE28" s="133"/>
      <c r="IF28" s="127" t="s">
        <v>122</v>
      </c>
      <c r="IG28" s="128"/>
      <c r="IH28" s="128"/>
      <c r="II28" s="128"/>
      <c r="IJ28" s="133"/>
      <c r="IK28" s="127" t="s">
        <v>122</v>
      </c>
      <c r="IL28" s="128"/>
      <c r="IM28" s="128"/>
      <c r="IN28" s="128"/>
      <c r="IO28" s="134"/>
      <c r="IP28" s="127" t="s">
        <v>21</v>
      </c>
      <c r="IQ28" s="128"/>
      <c r="IR28" s="128"/>
      <c r="IS28" s="128"/>
      <c r="IT28" s="134"/>
      <c r="IU28" s="135"/>
      <c r="IV28" s="135"/>
      <c r="IW28" s="135"/>
      <c r="IX28" s="135"/>
      <c r="IY28" s="135"/>
      <c r="IZ28" s="135"/>
      <c r="JA28" s="135"/>
    </row>
    <row r="29" spans="1:261" s="37" customFormat="1" ht="14.25" x14ac:dyDescent="0.2">
      <c r="A29" s="124">
        <f>A28</f>
        <v>41521</v>
      </c>
      <c r="B29" s="125" t="str">
        <f t="shared" si="3"/>
        <v>Wednesday</v>
      </c>
      <c r="C29" s="124">
        <f>C28</f>
        <v>41247</v>
      </c>
      <c r="D29" s="126" t="s">
        <v>4</v>
      </c>
      <c r="E29" s="51"/>
      <c r="F29" s="127" t="s">
        <v>122</v>
      </c>
      <c r="G29" s="128"/>
      <c r="H29" s="128"/>
      <c r="I29" s="128"/>
      <c r="J29" s="129"/>
      <c r="K29" s="127" t="s">
        <v>122</v>
      </c>
      <c r="L29" s="128"/>
      <c r="M29" s="128"/>
      <c r="N29" s="128"/>
      <c r="O29" s="129"/>
      <c r="P29" s="127" t="s">
        <v>21</v>
      </c>
      <c r="Q29" s="128"/>
      <c r="R29" s="128"/>
      <c r="S29" s="128"/>
      <c r="T29" s="129"/>
      <c r="U29" s="127" t="s">
        <v>122</v>
      </c>
      <c r="V29" s="128"/>
      <c r="W29" s="128"/>
      <c r="X29" s="128"/>
      <c r="Y29" s="129"/>
      <c r="Z29" s="127" t="s">
        <v>122</v>
      </c>
      <c r="AA29" s="128"/>
      <c r="AB29" s="128"/>
      <c r="AC29" s="128"/>
      <c r="AD29" s="129"/>
      <c r="AE29" s="127" t="s">
        <v>21</v>
      </c>
      <c r="AF29" s="128"/>
      <c r="AG29" s="128"/>
      <c r="AH29" s="128"/>
      <c r="AI29" s="129"/>
      <c r="AJ29" s="127" t="s">
        <v>122</v>
      </c>
      <c r="AK29" s="128"/>
      <c r="AL29" s="128"/>
      <c r="AM29" s="128"/>
      <c r="AN29" s="129"/>
      <c r="AO29" s="127" t="s">
        <v>122</v>
      </c>
      <c r="AP29" s="128"/>
      <c r="AQ29" s="128"/>
      <c r="AR29" s="128"/>
      <c r="AS29" s="129"/>
      <c r="AT29" s="127" t="s">
        <v>122</v>
      </c>
      <c r="AU29" s="128"/>
      <c r="AV29" s="128"/>
      <c r="AW29" s="128"/>
      <c r="AX29" s="129"/>
      <c r="AY29" s="127" t="s">
        <v>122</v>
      </c>
      <c r="AZ29" s="128"/>
      <c r="BA29" s="128"/>
      <c r="BB29" s="128"/>
      <c r="BC29" s="129"/>
      <c r="BD29" s="127" t="s">
        <v>122</v>
      </c>
      <c r="BE29" s="128"/>
      <c r="BF29" s="128"/>
      <c r="BG29" s="128"/>
      <c r="BH29" s="129"/>
      <c r="BI29" s="127" t="s">
        <v>122</v>
      </c>
      <c r="BJ29" s="128"/>
      <c r="BK29" s="128"/>
      <c r="BL29" s="128"/>
      <c r="BM29" s="129"/>
      <c r="BN29" s="127" t="s">
        <v>21</v>
      </c>
      <c r="BO29" s="128"/>
      <c r="BP29" s="128"/>
      <c r="BQ29" s="128"/>
      <c r="BR29" s="130"/>
      <c r="BS29" s="127" t="s">
        <v>122</v>
      </c>
      <c r="BT29" s="128"/>
      <c r="BU29" s="128"/>
      <c r="BV29" s="128"/>
      <c r="BW29" s="131"/>
      <c r="BX29" s="127" t="s">
        <v>122</v>
      </c>
      <c r="BY29" s="128"/>
      <c r="BZ29" s="128"/>
      <c r="CA29" s="128"/>
      <c r="CB29" s="132"/>
      <c r="CC29" s="127" t="s">
        <v>21</v>
      </c>
      <c r="CD29" s="128"/>
      <c r="CE29" s="128"/>
      <c r="CF29" s="128"/>
      <c r="CG29" s="132"/>
      <c r="CH29" s="127" t="s">
        <v>21</v>
      </c>
      <c r="CI29" s="128"/>
      <c r="CJ29" s="128"/>
      <c r="CK29" s="128"/>
      <c r="CL29" s="129"/>
      <c r="CM29" s="127" t="s">
        <v>21</v>
      </c>
      <c r="CN29" s="128"/>
      <c r="CO29" s="128"/>
      <c r="CP29" s="128"/>
      <c r="CQ29" s="129"/>
      <c r="CR29" s="127" t="s">
        <v>122</v>
      </c>
      <c r="CS29" s="128"/>
      <c r="CT29" s="128"/>
      <c r="CU29" s="128"/>
      <c r="CV29" s="129"/>
      <c r="CW29" s="127" t="s">
        <v>122</v>
      </c>
      <c r="CX29" s="128"/>
      <c r="CY29" s="128"/>
      <c r="CZ29" s="128"/>
      <c r="DA29" s="129"/>
      <c r="DB29" s="127" t="s">
        <v>122</v>
      </c>
      <c r="DC29" s="128"/>
      <c r="DD29" s="128"/>
      <c r="DE29" s="128"/>
      <c r="DF29" s="129"/>
      <c r="DG29" s="127" t="s">
        <v>21</v>
      </c>
      <c r="DH29" s="128"/>
      <c r="DI29" s="128"/>
      <c r="DJ29" s="128"/>
      <c r="DK29" s="127" t="s">
        <v>122</v>
      </c>
      <c r="DL29" s="128"/>
      <c r="DM29" s="128"/>
      <c r="DN29" s="128">
        <v>500</v>
      </c>
      <c r="DO29" s="133"/>
      <c r="DP29" s="127" t="s">
        <v>122</v>
      </c>
      <c r="DQ29" s="128"/>
      <c r="DR29" s="128"/>
      <c r="DS29" s="128"/>
      <c r="DT29" s="133"/>
      <c r="DU29" s="132"/>
      <c r="DV29" s="127" t="s">
        <v>21</v>
      </c>
      <c r="DW29" s="128"/>
      <c r="DX29" s="128"/>
      <c r="DY29" s="133"/>
      <c r="DZ29" s="127" t="s">
        <v>21</v>
      </c>
      <c r="EA29" s="128"/>
      <c r="EB29" s="128"/>
      <c r="EC29" s="128"/>
      <c r="ED29" s="133"/>
      <c r="EE29" s="127" t="s">
        <v>122</v>
      </c>
      <c r="EF29" s="128"/>
      <c r="EG29" s="128"/>
      <c r="EH29" s="128"/>
      <c r="EI29" s="133"/>
      <c r="EJ29" s="127" t="s">
        <v>122</v>
      </c>
      <c r="EK29" s="128"/>
      <c r="EL29" s="128"/>
      <c r="EM29" s="128"/>
      <c r="EN29" s="133"/>
      <c r="EO29" s="127" t="s">
        <v>122</v>
      </c>
      <c r="EP29" s="128"/>
      <c r="EQ29" s="128"/>
      <c r="ER29" s="128"/>
      <c r="ES29" s="133"/>
      <c r="ET29" s="127" t="s">
        <v>122</v>
      </c>
      <c r="EU29" s="128"/>
      <c r="EV29" s="128"/>
      <c r="EW29" s="128"/>
      <c r="EX29" s="133"/>
      <c r="EY29" s="127" t="s">
        <v>122</v>
      </c>
      <c r="EZ29" s="128"/>
      <c r="FA29" s="128"/>
      <c r="FB29" s="128"/>
      <c r="FC29" s="133"/>
      <c r="FD29" s="127" t="s">
        <v>122</v>
      </c>
      <c r="FE29" s="128"/>
      <c r="FF29" s="128"/>
      <c r="FG29" s="128"/>
      <c r="FH29" s="133"/>
      <c r="FI29" s="127" t="s">
        <v>122</v>
      </c>
      <c r="FJ29" s="128"/>
      <c r="FK29" s="128"/>
      <c r="FL29" s="128"/>
      <c r="FM29" s="133"/>
      <c r="FN29" s="127" t="s">
        <v>122</v>
      </c>
      <c r="FO29" s="128"/>
      <c r="FP29" s="128"/>
      <c r="FQ29" s="128"/>
      <c r="FR29" s="133"/>
      <c r="FS29" s="127" t="s">
        <v>21</v>
      </c>
      <c r="FT29" s="128"/>
      <c r="FU29" s="128"/>
      <c r="FV29" s="128"/>
      <c r="FW29" s="133"/>
      <c r="FX29" s="127" t="s">
        <v>122</v>
      </c>
      <c r="FY29" s="128"/>
      <c r="FZ29" s="128"/>
      <c r="GA29" s="128"/>
      <c r="GB29" s="133"/>
      <c r="GC29" s="127" t="s">
        <v>122</v>
      </c>
      <c r="GD29" s="128"/>
      <c r="GE29" s="128"/>
      <c r="GF29" s="128"/>
      <c r="GG29" s="133"/>
      <c r="GH29" s="132"/>
      <c r="GI29" s="127" t="s">
        <v>21</v>
      </c>
      <c r="GJ29" s="128"/>
      <c r="GK29" s="128"/>
      <c r="GL29" s="128"/>
      <c r="GM29" s="127" t="s">
        <v>122</v>
      </c>
      <c r="GN29" s="128"/>
      <c r="GO29" s="128"/>
      <c r="GP29" s="128"/>
      <c r="GQ29" s="133"/>
      <c r="GR29" s="132"/>
      <c r="GS29" s="127" t="s">
        <v>21</v>
      </c>
      <c r="GT29" s="128"/>
      <c r="GU29" s="128"/>
      <c r="GV29" s="128"/>
      <c r="GW29" s="132"/>
      <c r="GX29" s="127" t="s">
        <v>21</v>
      </c>
      <c r="GY29" s="128"/>
      <c r="GZ29" s="128"/>
      <c r="HA29" s="128"/>
      <c r="HB29" s="127" t="s">
        <v>122</v>
      </c>
      <c r="HC29" s="128"/>
      <c r="HD29" s="128"/>
      <c r="HE29" s="128"/>
      <c r="HF29" s="133"/>
      <c r="HG29" s="127" t="s">
        <v>122</v>
      </c>
      <c r="HH29" s="128"/>
      <c r="HI29" s="128"/>
      <c r="HJ29" s="128"/>
      <c r="HK29" s="133"/>
      <c r="HL29" s="127" t="s">
        <v>122</v>
      </c>
      <c r="HM29" s="128"/>
      <c r="HN29" s="128"/>
      <c r="HO29" s="128"/>
      <c r="HP29" s="133"/>
      <c r="HQ29" s="127" t="s">
        <v>122</v>
      </c>
      <c r="HR29" s="128"/>
      <c r="HS29" s="128"/>
      <c r="HT29" s="128"/>
      <c r="HU29" s="133"/>
      <c r="HV29" s="127" t="s">
        <v>122</v>
      </c>
      <c r="HW29" s="128"/>
      <c r="HX29" s="128"/>
      <c r="HY29" s="128"/>
      <c r="HZ29" s="133"/>
      <c r="IA29" s="127" t="s">
        <v>122</v>
      </c>
      <c r="IB29" s="128"/>
      <c r="IC29" s="128"/>
      <c r="ID29" s="128"/>
      <c r="IE29" s="133"/>
      <c r="IF29" s="127" t="s">
        <v>122</v>
      </c>
      <c r="IG29" s="128"/>
      <c r="IH29" s="128"/>
      <c r="II29" s="128"/>
      <c r="IJ29" s="133"/>
      <c r="IK29" s="127" t="s">
        <v>122</v>
      </c>
      <c r="IL29" s="128"/>
      <c r="IM29" s="128"/>
      <c r="IN29" s="128"/>
      <c r="IO29" s="134"/>
      <c r="IP29" s="127" t="s">
        <v>21</v>
      </c>
      <c r="IQ29" s="128"/>
      <c r="IR29" s="128"/>
      <c r="IS29" s="128"/>
      <c r="IT29" s="134"/>
      <c r="IU29" s="135"/>
      <c r="IV29" s="135"/>
      <c r="IW29" s="135"/>
      <c r="IX29" s="135"/>
      <c r="IY29" s="135"/>
      <c r="IZ29" s="135"/>
      <c r="JA29" s="135"/>
    </row>
    <row r="30" spans="1:261" s="37" customFormat="1" ht="14.25" x14ac:dyDescent="0.2">
      <c r="A30" s="124">
        <f>A29</f>
        <v>41521</v>
      </c>
      <c r="B30" s="125" t="str">
        <f t="shared" si="3"/>
        <v>Wednesday</v>
      </c>
      <c r="C30" s="124">
        <f>C29</f>
        <v>41247</v>
      </c>
      <c r="D30" s="126" t="s">
        <v>5</v>
      </c>
      <c r="E30" s="51"/>
      <c r="F30" s="127"/>
      <c r="G30" s="128"/>
      <c r="H30" s="128"/>
      <c r="I30" s="128"/>
      <c r="J30" s="129"/>
      <c r="K30" s="127"/>
      <c r="L30" s="128"/>
      <c r="M30" s="128"/>
      <c r="N30" s="128"/>
      <c r="O30" s="129"/>
      <c r="P30" s="127"/>
      <c r="Q30" s="128"/>
      <c r="R30" s="128"/>
      <c r="S30" s="128"/>
      <c r="T30" s="129"/>
      <c r="U30" s="127"/>
      <c r="V30" s="128"/>
      <c r="W30" s="128"/>
      <c r="X30" s="128"/>
      <c r="Y30" s="129"/>
      <c r="Z30" s="127"/>
      <c r="AA30" s="128"/>
      <c r="AB30" s="128"/>
      <c r="AC30" s="128"/>
      <c r="AD30" s="129"/>
      <c r="AE30" s="127"/>
      <c r="AF30" s="128"/>
      <c r="AG30" s="128"/>
      <c r="AH30" s="128"/>
      <c r="AI30" s="129"/>
      <c r="AJ30" s="127"/>
      <c r="AK30" s="128"/>
      <c r="AL30" s="128"/>
      <c r="AM30" s="128"/>
      <c r="AN30" s="129"/>
      <c r="AO30" s="127"/>
      <c r="AP30" s="128"/>
      <c r="AQ30" s="128"/>
      <c r="AR30" s="128"/>
      <c r="AS30" s="129"/>
      <c r="AT30" s="127"/>
      <c r="AU30" s="128"/>
      <c r="AV30" s="128"/>
      <c r="AW30" s="128"/>
      <c r="AX30" s="129"/>
      <c r="AY30" s="127"/>
      <c r="AZ30" s="128"/>
      <c r="BA30" s="128"/>
      <c r="BB30" s="128"/>
      <c r="BC30" s="129"/>
      <c r="BD30" s="127"/>
      <c r="BE30" s="128"/>
      <c r="BF30" s="128"/>
      <c r="BG30" s="128"/>
      <c r="BH30" s="129"/>
      <c r="BI30" s="127"/>
      <c r="BJ30" s="128"/>
      <c r="BK30" s="128"/>
      <c r="BL30" s="128"/>
      <c r="BM30" s="129"/>
      <c r="BN30" s="127"/>
      <c r="BO30" s="128"/>
      <c r="BP30" s="128"/>
      <c r="BQ30" s="128"/>
      <c r="BR30" s="130"/>
      <c r="BS30" s="127"/>
      <c r="BT30" s="128"/>
      <c r="BU30" s="128"/>
      <c r="BV30" s="128"/>
      <c r="BW30" s="131"/>
      <c r="BX30" s="127"/>
      <c r="BY30" s="128"/>
      <c r="BZ30" s="128"/>
      <c r="CA30" s="128"/>
      <c r="CB30" s="132"/>
      <c r="CC30" s="127"/>
      <c r="CD30" s="128"/>
      <c r="CE30" s="128"/>
      <c r="CF30" s="128"/>
      <c r="CG30" s="132"/>
      <c r="CH30" s="127"/>
      <c r="CI30" s="128"/>
      <c r="CJ30" s="128"/>
      <c r="CK30" s="128"/>
      <c r="CL30" s="129"/>
      <c r="CM30" s="127"/>
      <c r="CN30" s="128"/>
      <c r="CO30" s="128"/>
      <c r="CP30" s="128"/>
      <c r="CQ30" s="129"/>
      <c r="CR30" s="127"/>
      <c r="CS30" s="128"/>
      <c r="CT30" s="128"/>
      <c r="CU30" s="128">
        <v>47</v>
      </c>
      <c r="CV30" s="129"/>
      <c r="CW30" s="127"/>
      <c r="CX30" s="128"/>
      <c r="CY30" s="128"/>
      <c r="CZ30" s="128"/>
      <c r="DA30" s="129"/>
      <c r="DB30" s="127"/>
      <c r="DC30" s="128"/>
      <c r="DD30" s="128"/>
      <c r="DE30" s="128"/>
      <c r="DF30" s="129"/>
      <c r="DG30" s="127"/>
      <c r="DH30" s="128"/>
      <c r="DI30" s="128"/>
      <c r="DJ30" s="128"/>
      <c r="DK30" s="127"/>
      <c r="DL30" s="128"/>
      <c r="DM30" s="128"/>
      <c r="DN30" s="37">
        <v>500</v>
      </c>
      <c r="DO30" s="133"/>
      <c r="DP30" s="127"/>
      <c r="DQ30" s="128"/>
      <c r="DR30" s="128"/>
      <c r="DS30" s="128"/>
      <c r="DT30" s="133"/>
      <c r="DU30" s="132"/>
      <c r="DV30" s="127"/>
      <c r="DW30" s="128"/>
      <c r="DX30" s="128"/>
      <c r="DY30" s="133"/>
      <c r="DZ30" s="127"/>
      <c r="EA30" s="128"/>
      <c r="EB30" s="128"/>
      <c r="EC30" s="128"/>
      <c r="ED30" s="133"/>
      <c r="EE30" s="127"/>
      <c r="EF30" s="128"/>
      <c r="EG30" s="128"/>
      <c r="EH30" s="128"/>
      <c r="EI30" s="133"/>
      <c r="EJ30" s="127"/>
      <c r="EK30" s="128"/>
      <c r="EL30" s="128"/>
      <c r="EM30" s="128"/>
      <c r="EN30" s="133"/>
      <c r="EO30" s="127"/>
      <c r="EP30" s="128"/>
      <c r="EQ30" s="128"/>
      <c r="ER30" s="128"/>
      <c r="ES30" s="133"/>
      <c r="ET30" s="127"/>
      <c r="EU30" s="128"/>
      <c r="EV30" s="128"/>
      <c r="EW30" s="128"/>
      <c r="EX30" s="133"/>
      <c r="EY30" s="127"/>
      <c r="EZ30" s="128"/>
      <c r="FA30" s="128"/>
      <c r="FB30" s="128"/>
      <c r="FC30" s="133"/>
      <c r="FD30" s="127"/>
      <c r="FE30" s="128"/>
      <c r="FF30" s="128"/>
      <c r="FG30" s="128"/>
      <c r="FH30" s="133"/>
      <c r="FI30" s="127"/>
      <c r="FJ30" s="128"/>
      <c r="FK30" s="128"/>
      <c r="FL30" s="128"/>
      <c r="FM30" s="133"/>
      <c r="FN30" s="127"/>
      <c r="FO30" s="128"/>
      <c r="FP30" s="128"/>
      <c r="FQ30" s="128"/>
      <c r="FR30" s="133"/>
      <c r="FS30" s="127"/>
      <c r="FT30" s="128"/>
      <c r="FU30" s="128"/>
      <c r="FV30" s="128"/>
      <c r="FW30" s="133"/>
      <c r="FX30" s="127"/>
      <c r="FY30" s="128"/>
      <c r="FZ30" s="128"/>
      <c r="GA30" s="128"/>
      <c r="GB30" s="133"/>
      <c r="GC30" s="127"/>
      <c r="GD30" s="128"/>
      <c r="GE30" s="128"/>
      <c r="GF30" s="128"/>
      <c r="GG30" s="133"/>
      <c r="GH30" s="132"/>
      <c r="GI30" s="127"/>
      <c r="GJ30" s="128"/>
      <c r="GK30" s="128"/>
      <c r="GL30" s="128"/>
      <c r="GM30" s="127"/>
      <c r="GN30" s="128"/>
      <c r="GO30" s="128"/>
      <c r="GP30" s="128"/>
      <c r="GQ30" s="133"/>
      <c r="GR30" s="132"/>
      <c r="GS30" s="127"/>
      <c r="GT30" s="128"/>
      <c r="GU30" s="128"/>
      <c r="GV30" s="128"/>
      <c r="GW30" s="132"/>
      <c r="GX30" s="127"/>
      <c r="GY30" s="128"/>
      <c r="GZ30" s="128"/>
      <c r="HA30" s="128"/>
      <c r="HB30" s="127"/>
      <c r="HC30" s="128"/>
      <c r="HD30" s="128"/>
      <c r="HE30" s="128"/>
      <c r="HF30" s="133"/>
      <c r="HG30" s="127"/>
      <c r="HH30" s="128"/>
      <c r="HI30" s="128"/>
      <c r="HJ30" s="128"/>
      <c r="HK30" s="133"/>
      <c r="HL30" s="127"/>
      <c r="HM30" s="128"/>
      <c r="HN30" s="128"/>
      <c r="HO30" s="128"/>
      <c r="HP30" s="133"/>
      <c r="HQ30" s="127"/>
      <c r="HR30" s="128"/>
      <c r="HS30" s="128"/>
      <c r="HT30" s="128"/>
      <c r="HU30" s="133"/>
      <c r="HV30" s="127"/>
      <c r="HW30" s="128"/>
      <c r="HX30" s="128"/>
      <c r="HY30" s="128"/>
      <c r="HZ30" s="133"/>
      <c r="IA30" s="127"/>
      <c r="IB30" s="128"/>
      <c r="IC30" s="128"/>
      <c r="ID30" s="128"/>
      <c r="IE30" s="133"/>
      <c r="IF30" s="127"/>
      <c r="IG30" s="128"/>
      <c r="IH30" s="128"/>
      <c r="II30" s="128"/>
      <c r="IJ30" s="133"/>
      <c r="IK30" s="127"/>
      <c r="IL30" s="128"/>
      <c r="IM30" s="128"/>
      <c r="IN30" s="128"/>
      <c r="IO30" s="134"/>
      <c r="IP30" s="127"/>
      <c r="IQ30" s="128"/>
      <c r="IR30" s="128"/>
      <c r="IS30" s="128"/>
      <c r="IT30" s="134"/>
      <c r="IU30" s="135"/>
      <c r="IV30" s="135"/>
      <c r="IW30" s="135"/>
      <c r="IX30" s="135"/>
      <c r="IY30" s="135"/>
      <c r="IZ30" s="135"/>
      <c r="JA30" s="135"/>
    </row>
    <row r="31" spans="1:261" s="37" customFormat="1" ht="14.25" x14ac:dyDescent="0.2">
      <c r="A31" s="124"/>
      <c r="B31" s="125"/>
      <c r="C31" s="124"/>
      <c r="D31" s="126"/>
      <c r="E31" s="51"/>
      <c r="F31" s="127"/>
      <c r="G31" s="128"/>
      <c r="H31" s="128"/>
      <c r="I31" s="128"/>
      <c r="J31" s="129"/>
      <c r="K31" s="127"/>
      <c r="L31" s="128"/>
      <c r="M31" s="128"/>
      <c r="N31" s="128"/>
      <c r="O31" s="129"/>
      <c r="P31" s="127"/>
      <c r="Q31" s="128"/>
      <c r="R31" s="128"/>
      <c r="S31" s="128"/>
      <c r="T31" s="129"/>
      <c r="U31" s="127"/>
      <c r="V31" s="128"/>
      <c r="W31" s="128"/>
      <c r="X31" s="128"/>
      <c r="Y31" s="129"/>
      <c r="Z31" s="127"/>
      <c r="AA31" s="128"/>
      <c r="AB31" s="128"/>
      <c r="AC31" s="128"/>
      <c r="AD31" s="129"/>
      <c r="AE31" s="127"/>
      <c r="AF31" s="128"/>
      <c r="AG31" s="128"/>
      <c r="AH31" s="128"/>
      <c r="AI31" s="129"/>
      <c r="AJ31" s="127"/>
      <c r="AK31" s="128"/>
      <c r="AL31" s="128"/>
      <c r="AM31" s="128"/>
      <c r="AN31" s="129"/>
      <c r="AO31" s="127"/>
      <c r="AP31" s="128"/>
      <c r="AQ31" s="128"/>
      <c r="AR31" s="128"/>
      <c r="AS31" s="129"/>
      <c r="AT31" s="127"/>
      <c r="AU31" s="128"/>
      <c r="AV31" s="128"/>
      <c r="AW31" s="128"/>
      <c r="AX31" s="129"/>
      <c r="AY31" s="127"/>
      <c r="AZ31" s="128"/>
      <c r="BA31" s="128"/>
      <c r="BB31" s="128"/>
      <c r="BC31" s="129"/>
      <c r="BD31" s="127"/>
      <c r="BE31" s="128"/>
      <c r="BF31" s="128"/>
      <c r="BG31" s="128"/>
      <c r="BH31" s="129"/>
      <c r="BI31" s="127"/>
      <c r="BJ31" s="128"/>
      <c r="BK31" s="128"/>
      <c r="BL31" s="128"/>
      <c r="BM31" s="129"/>
      <c r="BN31" s="127"/>
      <c r="BO31" s="128"/>
      <c r="BP31" s="128"/>
      <c r="BQ31" s="128"/>
      <c r="BR31" s="130"/>
      <c r="BS31" s="127"/>
      <c r="BT31" s="128"/>
      <c r="BU31" s="128"/>
      <c r="BV31" s="128"/>
      <c r="BW31" s="131"/>
      <c r="BX31" s="127"/>
      <c r="BY31" s="128"/>
      <c r="BZ31" s="128"/>
      <c r="CA31" s="128"/>
      <c r="CB31" s="132"/>
      <c r="CC31" s="127"/>
      <c r="CD31" s="128"/>
      <c r="CE31" s="128"/>
      <c r="CF31" s="128"/>
      <c r="CG31" s="132"/>
      <c r="CH31" s="127"/>
      <c r="CI31" s="128"/>
      <c r="CJ31" s="128"/>
      <c r="CK31" s="128"/>
      <c r="CL31" s="129"/>
      <c r="CM31" s="127"/>
      <c r="CN31" s="128"/>
      <c r="CO31" s="128"/>
      <c r="CP31" s="128"/>
      <c r="CQ31" s="129"/>
      <c r="CR31" s="127"/>
      <c r="CS31" s="128"/>
      <c r="CT31" s="128"/>
      <c r="CU31" s="128">
        <v>100</v>
      </c>
      <c r="CV31" s="129"/>
      <c r="CW31" s="127"/>
      <c r="CX31" s="128"/>
      <c r="CY31" s="128"/>
      <c r="CZ31" s="128"/>
      <c r="DA31" s="129"/>
      <c r="DB31" s="127"/>
      <c r="DC31" s="128"/>
      <c r="DD31" s="128"/>
      <c r="DE31" s="128"/>
      <c r="DF31" s="129"/>
      <c r="DG31" s="127"/>
      <c r="DH31" s="128"/>
      <c r="DI31" s="128"/>
      <c r="DJ31" s="128"/>
      <c r="DK31" s="127"/>
      <c r="DL31" s="128"/>
      <c r="DM31" s="128"/>
      <c r="DN31" s="128">
        <v>70</v>
      </c>
      <c r="DO31" s="133"/>
      <c r="DP31" s="127"/>
      <c r="DQ31" s="128"/>
      <c r="DR31" s="128"/>
      <c r="DS31" s="128"/>
      <c r="DT31" s="133"/>
      <c r="DU31" s="132"/>
      <c r="DV31" s="127"/>
      <c r="DW31" s="128"/>
      <c r="DX31" s="128"/>
      <c r="DY31" s="133"/>
      <c r="DZ31" s="127"/>
      <c r="EA31" s="128"/>
      <c r="EB31" s="128"/>
      <c r="EC31" s="128"/>
      <c r="ED31" s="133"/>
      <c r="EE31" s="127"/>
      <c r="EF31" s="128"/>
      <c r="EG31" s="128"/>
      <c r="EH31" s="128"/>
      <c r="EI31" s="133"/>
      <c r="EJ31" s="127"/>
      <c r="EK31" s="128"/>
      <c r="EL31" s="128"/>
      <c r="EM31" s="128"/>
      <c r="EN31" s="133"/>
      <c r="EO31" s="127"/>
      <c r="EP31" s="128"/>
      <c r="EQ31" s="128"/>
      <c r="ER31" s="128"/>
      <c r="ES31" s="133"/>
      <c r="ET31" s="127"/>
      <c r="EU31" s="128"/>
      <c r="EV31" s="128"/>
      <c r="EW31" s="128"/>
      <c r="EX31" s="133"/>
      <c r="EY31" s="127"/>
      <c r="EZ31" s="128"/>
      <c r="FA31" s="128"/>
      <c r="FB31" s="128"/>
      <c r="FC31" s="133"/>
      <c r="FD31" s="127"/>
      <c r="FE31" s="128"/>
      <c r="FF31" s="128"/>
      <c r="FG31" s="128"/>
      <c r="FH31" s="133"/>
      <c r="FI31" s="127"/>
      <c r="FJ31" s="128"/>
      <c r="FK31" s="128"/>
      <c r="FL31" s="128"/>
      <c r="FM31" s="133"/>
      <c r="FN31" s="127"/>
      <c r="FO31" s="128"/>
      <c r="FP31" s="128"/>
      <c r="FQ31" s="128"/>
      <c r="FR31" s="133"/>
      <c r="FS31" s="127"/>
      <c r="FT31" s="128"/>
      <c r="FU31" s="128"/>
      <c r="FV31" s="128"/>
      <c r="FW31" s="133"/>
      <c r="FX31" s="127"/>
      <c r="FY31" s="128"/>
      <c r="FZ31" s="128"/>
      <c r="GA31" s="128"/>
      <c r="GB31" s="133"/>
      <c r="GC31" s="127"/>
      <c r="GD31" s="128"/>
      <c r="GE31" s="128"/>
      <c r="GF31" s="128"/>
      <c r="GG31" s="133"/>
      <c r="GH31" s="132"/>
      <c r="GI31" s="127"/>
      <c r="GJ31" s="128"/>
      <c r="GK31" s="128"/>
      <c r="GL31" s="128"/>
      <c r="GM31" s="127"/>
      <c r="GN31" s="128"/>
      <c r="GO31" s="128"/>
      <c r="GP31" s="128"/>
      <c r="GQ31" s="133"/>
      <c r="GR31" s="132"/>
      <c r="GS31" s="127"/>
      <c r="GT31" s="128"/>
      <c r="GU31" s="128"/>
      <c r="GV31" s="128"/>
      <c r="GW31" s="132"/>
      <c r="GX31" s="127"/>
      <c r="GY31" s="128"/>
      <c r="GZ31" s="128"/>
      <c r="HA31" s="128"/>
      <c r="HB31" s="127"/>
      <c r="HC31" s="128"/>
      <c r="HD31" s="128"/>
      <c r="HE31" s="128"/>
      <c r="HF31" s="133"/>
      <c r="HG31" s="127"/>
      <c r="HH31" s="128"/>
      <c r="HI31" s="128"/>
      <c r="HJ31" s="128"/>
      <c r="HK31" s="133"/>
      <c r="HL31" s="127"/>
      <c r="HM31" s="128"/>
      <c r="HN31" s="128"/>
      <c r="HO31" s="128"/>
      <c r="HP31" s="133"/>
      <c r="HQ31" s="127"/>
      <c r="HR31" s="128"/>
      <c r="HS31" s="128"/>
      <c r="HT31" s="128"/>
      <c r="HU31" s="133"/>
      <c r="HV31" s="127"/>
      <c r="HW31" s="128"/>
      <c r="HX31" s="128"/>
      <c r="HY31" s="128"/>
      <c r="HZ31" s="133"/>
      <c r="IA31" s="127"/>
      <c r="IB31" s="128"/>
      <c r="IC31" s="128"/>
      <c r="ID31" s="128"/>
      <c r="IE31" s="133"/>
      <c r="IF31" s="127"/>
      <c r="IG31" s="128"/>
      <c r="IH31" s="128"/>
      <c r="II31" s="128"/>
      <c r="IJ31" s="133"/>
      <c r="IK31" s="127"/>
      <c r="IL31" s="128"/>
      <c r="IM31" s="128"/>
      <c r="IN31" s="128"/>
      <c r="IO31" s="134"/>
      <c r="IP31" s="127"/>
      <c r="IQ31" s="128"/>
      <c r="IR31" s="128"/>
      <c r="IS31" s="128"/>
      <c r="IT31" s="134"/>
      <c r="IU31" s="135"/>
      <c r="IV31" s="135"/>
      <c r="IW31" s="135"/>
      <c r="IX31" s="135"/>
      <c r="IY31" s="135"/>
      <c r="IZ31" s="135"/>
      <c r="JA31" s="135"/>
    </row>
    <row r="32" spans="1:261" s="37" customFormat="1" ht="14.25" x14ac:dyDescent="0.2">
      <c r="A32" s="124">
        <f>A30+1</f>
        <v>41522</v>
      </c>
      <c r="B32" s="125" t="str">
        <f t="shared" si="3"/>
        <v>Thursday</v>
      </c>
      <c r="C32" s="124">
        <f>C30+1</f>
        <v>41248</v>
      </c>
      <c r="D32" s="126" t="s">
        <v>3</v>
      </c>
      <c r="E32" s="51"/>
      <c r="F32" s="127" t="s">
        <v>122</v>
      </c>
      <c r="G32" s="128"/>
      <c r="H32" s="128"/>
      <c r="I32" s="128"/>
      <c r="J32" s="129"/>
      <c r="K32" s="127" t="s">
        <v>122</v>
      </c>
      <c r="L32" s="128"/>
      <c r="M32" s="128"/>
      <c r="N32" s="128"/>
      <c r="O32" s="129"/>
      <c r="P32" s="127" t="s">
        <v>21</v>
      </c>
      <c r="Q32" s="128"/>
      <c r="R32" s="128"/>
      <c r="S32" s="128"/>
      <c r="T32" s="129"/>
      <c r="U32" s="127" t="s">
        <v>122</v>
      </c>
      <c r="V32" s="128"/>
      <c r="W32" s="128"/>
      <c r="X32" s="128"/>
      <c r="Y32" s="129"/>
      <c r="Z32" s="127" t="s">
        <v>122</v>
      </c>
      <c r="AA32" s="128"/>
      <c r="AB32" s="128"/>
      <c r="AC32" s="128"/>
      <c r="AD32" s="129"/>
      <c r="AE32" s="127" t="s">
        <v>21</v>
      </c>
      <c r="AF32" s="128"/>
      <c r="AG32" s="128"/>
      <c r="AH32" s="128"/>
      <c r="AI32" s="129"/>
      <c r="AJ32" s="127" t="s">
        <v>122</v>
      </c>
      <c r="AK32" s="128"/>
      <c r="AL32" s="128"/>
      <c r="AM32" s="128"/>
      <c r="AN32" s="129"/>
      <c r="AO32" s="127" t="s">
        <v>122</v>
      </c>
      <c r="AP32" s="128"/>
      <c r="AQ32" s="128"/>
      <c r="AR32" s="128"/>
      <c r="AS32" s="129"/>
      <c r="AT32" s="127" t="s">
        <v>122</v>
      </c>
      <c r="AU32" s="128"/>
      <c r="AV32" s="128"/>
      <c r="AW32" s="128"/>
      <c r="AX32" s="129"/>
      <c r="AY32" s="127" t="s">
        <v>122</v>
      </c>
      <c r="AZ32" s="128"/>
      <c r="BA32" s="128"/>
      <c r="BB32" s="128"/>
      <c r="BC32" s="129"/>
      <c r="BD32" s="127" t="s">
        <v>122</v>
      </c>
      <c r="BE32" s="128"/>
      <c r="BF32" s="128"/>
      <c r="BG32" s="128"/>
      <c r="BH32" s="129"/>
      <c r="BI32" s="127" t="s">
        <v>122</v>
      </c>
      <c r="BJ32" s="128"/>
      <c r="BK32" s="128"/>
      <c r="BL32" s="128"/>
      <c r="BM32" s="129"/>
      <c r="BN32" s="127" t="s">
        <v>21</v>
      </c>
      <c r="BO32" s="128"/>
      <c r="BP32" s="128"/>
      <c r="BQ32" s="128"/>
      <c r="BR32" s="130"/>
      <c r="BS32" s="127" t="s">
        <v>122</v>
      </c>
      <c r="BT32" s="128"/>
      <c r="BU32" s="128"/>
      <c r="BV32" s="128"/>
      <c r="BW32" s="131"/>
      <c r="BX32" s="127" t="s">
        <v>122</v>
      </c>
      <c r="BY32" s="128"/>
      <c r="BZ32" s="128"/>
      <c r="CA32" s="128"/>
      <c r="CB32" s="132"/>
      <c r="CC32" s="127" t="s">
        <v>21</v>
      </c>
      <c r="CD32" s="128"/>
      <c r="CE32" s="128"/>
      <c r="CF32" s="128"/>
      <c r="CG32" s="132"/>
      <c r="CH32" s="127" t="s">
        <v>21</v>
      </c>
      <c r="CI32" s="128"/>
      <c r="CJ32" s="128"/>
      <c r="CK32" s="128"/>
      <c r="CL32" s="129"/>
      <c r="CM32" s="127" t="s">
        <v>21</v>
      </c>
      <c r="CN32" s="128"/>
      <c r="CO32" s="128"/>
      <c r="CP32" s="128"/>
      <c r="CQ32" s="129"/>
      <c r="CR32" s="127" t="s">
        <v>122</v>
      </c>
      <c r="CS32" s="128"/>
      <c r="CT32" s="128"/>
      <c r="CU32" s="128"/>
      <c r="CV32" s="129"/>
      <c r="CW32" s="127" t="s">
        <v>122</v>
      </c>
      <c r="CX32" s="128"/>
      <c r="CY32" s="128"/>
      <c r="CZ32" s="128"/>
      <c r="DA32" s="129"/>
      <c r="DB32" s="127" t="s">
        <v>122</v>
      </c>
      <c r="DC32" s="128"/>
      <c r="DD32" s="128"/>
      <c r="DE32" s="128"/>
      <c r="DF32" s="129"/>
      <c r="DG32" s="127" t="s">
        <v>21</v>
      </c>
      <c r="DH32" s="128"/>
      <c r="DI32" s="128"/>
      <c r="DJ32" s="128"/>
      <c r="DK32" s="127" t="s">
        <v>122</v>
      </c>
      <c r="DL32" s="128"/>
      <c r="DM32" s="128"/>
      <c r="DN32" s="128"/>
      <c r="DO32" s="133"/>
      <c r="DP32" s="127" t="s">
        <v>122</v>
      </c>
      <c r="DQ32" s="128"/>
      <c r="DR32" s="128"/>
      <c r="DS32" s="128"/>
      <c r="DT32" s="133"/>
      <c r="DU32" s="132"/>
      <c r="DV32" s="127" t="s">
        <v>21</v>
      </c>
      <c r="DW32" s="128"/>
      <c r="DX32" s="128"/>
      <c r="DY32" s="133"/>
      <c r="DZ32" s="127" t="s">
        <v>21</v>
      </c>
      <c r="EA32" s="128"/>
      <c r="EB32" s="128"/>
      <c r="EC32" s="128"/>
      <c r="ED32" s="133"/>
      <c r="EE32" s="127" t="s">
        <v>122</v>
      </c>
      <c r="EF32" s="128"/>
      <c r="EG32" s="128"/>
      <c r="EH32" s="128"/>
      <c r="EI32" s="133"/>
      <c r="EJ32" s="127" t="s">
        <v>122</v>
      </c>
      <c r="EK32" s="128"/>
      <c r="EL32" s="128"/>
      <c r="EM32" s="128"/>
      <c r="EN32" s="133"/>
      <c r="EO32" s="127" t="s">
        <v>122</v>
      </c>
      <c r="EP32" s="128"/>
      <c r="EQ32" s="128"/>
      <c r="ER32" s="128"/>
      <c r="ES32" s="133"/>
      <c r="ET32" s="127" t="s">
        <v>122</v>
      </c>
      <c r="EU32" s="128"/>
      <c r="EV32" s="128"/>
      <c r="EW32" s="128"/>
      <c r="EX32" s="133"/>
      <c r="EY32" s="127" t="s">
        <v>122</v>
      </c>
      <c r="EZ32" s="128"/>
      <c r="FA32" s="128"/>
      <c r="FB32" s="128"/>
      <c r="FC32" s="133"/>
      <c r="FD32" s="127" t="s">
        <v>122</v>
      </c>
      <c r="FE32" s="128"/>
      <c r="FF32" s="128"/>
      <c r="FG32" s="128"/>
      <c r="FH32" s="133"/>
      <c r="FI32" s="127" t="s">
        <v>122</v>
      </c>
      <c r="FJ32" s="128"/>
      <c r="FK32" s="128"/>
      <c r="FL32" s="128"/>
      <c r="FM32" s="133"/>
      <c r="FN32" s="127" t="s">
        <v>122</v>
      </c>
      <c r="FO32" s="128"/>
      <c r="FP32" s="128"/>
      <c r="FQ32" s="128"/>
      <c r="FR32" s="133"/>
      <c r="FS32" s="127" t="s">
        <v>21</v>
      </c>
      <c r="FT32" s="128"/>
      <c r="FU32" s="128"/>
      <c r="FV32" s="128"/>
      <c r="FW32" s="133"/>
      <c r="FX32" s="127" t="s">
        <v>122</v>
      </c>
      <c r="FY32" s="128"/>
      <c r="FZ32" s="128"/>
      <c r="GA32" s="128"/>
      <c r="GB32" s="133"/>
      <c r="GC32" s="127" t="s">
        <v>122</v>
      </c>
      <c r="GD32" s="128"/>
      <c r="GE32" s="128"/>
      <c r="GF32" s="128"/>
      <c r="GG32" s="133"/>
      <c r="GH32" s="132"/>
      <c r="GI32" s="127" t="s">
        <v>21</v>
      </c>
      <c r="GJ32" s="128"/>
      <c r="GK32" s="128"/>
      <c r="GL32" s="128"/>
      <c r="GM32" s="127" t="s">
        <v>122</v>
      </c>
      <c r="GN32" s="128"/>
      <c r="GO32" s="128"/>
      <c r="GP32" s="128"/>
      <c r="GQ32" s="133"/>
      <c r="GR32" s="132"/>
      <c r="GS32" s="127" t="s">
        <v>21</v>
      </c>
      <c r="GT32" s="128"/>
      <c r="GU32" s="128"/>
      <c r="GV32" s="128"/>
      <c r="GW32" s="132"/>
      <c r="GX32" s="127" t="s">
        <v>21</v>
      </c>
      <c r="GY32" s="128"/>
      <c r="GZ32" s="128"/>
      <c r="HA32" s="128"/>
      <c r="HB32" s="127" t="s">
        <v>122</v>
      </c>
      <c r="HC32" s="128"/>
      <c r="HD32" s="128"/>
      <c r="HE32" s="128"/>
      <c r="HF32" s="133"/>
      <c r="HG32" s="127" t="s">
        <v>122</v>
      </c>
      <c r="HH32" s="128"/>
      <c r="HI32" s="128"/>
      <c r="HJ32" s="128"/>
      <c r="HK32" s="133"/>
      <c r="HL32" s="127" t="s">
        <v>122</v>
      </c>
      <c r="HM32" s="128"/>
      <c r="HN32" s="128"/>
      <c r="HO32" s="128"/>
      <c r="HP32" s="133"/>
      <c r="HQ32" s="127" t="s">
        <v>122</v>
      </c>
      <c r="HR32" s="128"/>
      <c r="HS32" s="128"/>
      <c r="HT32" s="128"/>
      <c r="HU32" s="133"/>
      <c r="HV32" s="127" t="s">
        <v>122</v>
      </c>
      <c r="HW32" s="128"/>
      <c r="HX32" s="128"/>
      <c r="HY32" s="128"/>
      <c r="HZ32" s="133"/>
      <c r="IA32" s="127" t="s">
        <v>122</v>
      </c>
      <c r="IB32" s="128"/>
      <c r="IC32" s="128"/>
      <c r="ID32" s="128"/>
      <c r="IE32" s="133"/>
      <c r="IF32" s="127" t="s">
        <v>122</v>
      </c>
      <c r="IG32" s="128"/>
      <c r="IH32" s="128"/>
      <c r="II32" s="128"/>
      <c r="IJ32" s="133"/>
      <c r="IK32" s="127" t="s">
        <v>122</v>
      </c>
      <c r="IL32" s="128"/>
      <c r="IM32" s="128"/>
      <c r="IN32" s="128"/>
      <c r="IO32" s="134"/>
      <c r="IP32" s="127" t="s">
        <v>21</v>
      </c>
      <c r="IQ32" s="128"/>
      <c r="IR32" s="128"/>
      <c r="IS32" s="128"/>
      <c r="IT32" s="134"/>
      <c r="IU32" s="135"/>
      <c r="IV32" s="135"/>
      <c r="IW32" s="135"/>
      <c r="IX32" s="135"/>
      <c r="IY32" s="135"/>
      <c r="IZ32" s="135"/>
      <c r="JA32" s="135"/>
    </row>
    <row r="33" spans="1:261" s="37" customFormat="1" ht="14.25" x14ac:dyDescent="0.2">
      <c r="A33" s="124">
        <f>A32</f>
        <v>41522</v>
      </c>
      <c r="B33" s="125" t="str">
        <f t="shared" si="3"/>
        <v>Thursday</v>
      </c>
      <c r="C33" s="124">
        <f>C32</f>
        <v>41248</v>
      </c>
      <c r="D33" s="126" t="s">
        <v>4</v>
      </c>
      <c r="E33" s="51"/>
      <c r="F33" s="127" t="s">
        <v>122</v>
      </c>
      <c r="G33" s="128"/>
      <c r="H33" s="128"/>
      <c r="I33" s="128"/>
      <c r="J33" s="129"/>
      <c r="K33" s="127" t="s">
        <v>122</v>
      </c>
      <c r="L33" s="128"/>
      <c r="M33" s="128"/>
      <c r="N33" s="128"/>
      <c r="O33" s="129"/>
      <c r="P33" s="127" t="s">
        <v>21</v>
      </c>
      <c r="Q33" s="128"/>
      <c r="R33" s="128"/>
      <c r="S33" s="128"/>
      <c r="T33" s="129"/>
      <c r="U33" s="127" t="s">
        <v>122</v>
      </c>
      <c r="V33" s="128"/>
      <c r="W33" s="128"/>
      <c r="X33" s="128"/>
      <c r="Y33" s="129"/>
      <c r="Z33" s="127" t="s">
        <v>122</v>
      </c>
      <c r="AA33" s="128"/>
      <c r="AB33" s="128"/>
      <c r="AC33" s="128"/>
      <c r="AD33" s="129"/>
      <c r="AE33" s="127" t="s">
        <v>21</v>
      </c>
      <c r="AF33" s="128"/>
      <c r="AG33" s="128"/>
      <c r="AH33" s="128"/>
      <c r="AI33" s="129"/>
      <c r="AJ33" s="127" t="s">
        <v>122</v>
      </c>
      <c r="AK33" s="128"/>
      <c r="AL33" s="128"/>
      <c r="AM33" s="128"/>
      <c r="AN33" s="129"/>
      <c r="AO33" s="127" t="s">
        <v>122</v>
      </c>
      <c r="AP33" s="128"/>
      <c r="AQ33" s="128"/>
      <c r="AR33" s="128"/>
      <c r="AS33" s="129"/>
      <c r="AT33" s="127" t="s">
        <v>122</v>
      </c>
      <c r="AU33" s="128"/>
      <c r="AV33" s="128"/>
      <c r="AW33" s="128"/>
      <c r="AX33" s="129"/>
      <c r="AY33" s="127" t="s">
        <v>122</v>
      </c>
      <c r="AZ33" s="128"/>
      <c r="BA33" s="128"/>
      <c r="BB33" s="128"/>
      <c r="BC33" s="129"/>
      <c r="BD33" s="127" t="s">
        <v>122</v>
      </c>
      <c r="BE33" s="128"/>
      <c r="BF33" s="128"/>
      <c r="BG33" s="128"/>
      <c r="BH33" s="129"/>
      <c r="BI33" s="127" t="s">
        <v>122</v>
      </c>
      <c r="BJ33" s="128"/>
      <c r="BK33" s="128"/>
      <c r="BL33" s="128"/>
      <c r="BM33" s="129"/>
      <c r="BN33" s="127" t="s">
        <v>21</v>
      </c>
      <c r="BO33" s="128"/>
      <c r="BP33" s="128"/>
      <c r="BQ33" s="128"/>
      <c r="BR33" s="130"/>
      <c r="BS33" s="127" t="s">
        <v>122</v>
      </c>
      <c r="BT33" s="128"/>
      <c r="BU33" s="128"/>
      <c r="BV33" s="128"/>
      <c r="BW33" s="131"/>
      <c r="BX33" s="127" t="s">
        <v>122</v>
      </c>
      <c r="BY33" s="128"/>
      <c r="BZ33" s="128"/>
      <c r="CA33" s="128"/>
      <c r="CB33" s="132"/>
      <c r="CC33" s="127" t="s">
        <v>21</v>
      </c>
      <c r="CD33" s="128"/>
      <c r="CE33" s="128"/>
      <c r="CF33" s="128"/>
      <c r="CG33" s="132"/>
      <c r="CH33" s="127" t="s">
        <v>21</v>
      </c>
      <c r="CI33" s="128"/>
      <c r="CJ33" s="128"/>
      <c r="CK33" s="128"/>
      <c r="CL33" s="129"/>
      <c r="CM33" s="127" t="s">
        <v>21</v>
      </c>
      <c r="CN33" s="128"/>
      <c r="CO33" s="128"/>
      <c r="CP33" s="128"/>
      <c r="CQ33" s="129"/>
      <c r="CR33" s="127" t="s">
        <v>122</v>
      </c>
      <c r="CS33" s="128"/>
      <c r="CT33" s="128"/>
      <c r="CU33" s="128"/>
      <c r="CV33" s="129"/>
      <c r="CW33" s="127" t="s">
        <v>122</v>
      </c>
      <c r="CX33" s="128"/>
      <c r="CY33" s="128"/>
      <c r="CZ33" s="128"/>
      <c r="DA33" s="129"/>
      <c r="DB33" s="127" t="s">
        <v>122</v>
      </c>
      <c r="DC33" s="128"/>
      <c r="DD33" s="128"/>
      <c r="DE33" s="128"/>
      <c r="DF33" s="129"/>
      <c r="DG33" s="127" t="s">
        <v>21</v>
      </c>
      <c r="DH33" s="128"/>
      <c r="DI33" s="128"/>
      <c r="DJ33" s="128"/>
      <c r="DK33" s="127" t="s">
        <v>122</v>
      </c>
      <c r="DL33" s="128"/>
      <c r="DM33" s="128"/>
      <c r="DN33" s="128"/>
      <c r="DO33" s="133"/>
      <c r="DP33" s="127" t="s">
        <v>122</v>
      </c>
      <c r="DQ33" s="128"/>
      <c r="DR33" s="128"/>
      <c r="DS33" s="128"/>
      <c r="DT33" s="133"/>
      <c r="DU33" s="132"/>
      <c r="DV33" s="127" t="s">
        <v>21</v>
      </c>
      <c r="DW33" s="128"/>
      <c r="DX33" s="128"/>
      <c r="DY33" s="133"/>
      <c r="DZ33" s="127" t="s">
        <v>21</v>
      </c>
      <c r="EA33" s="128"/>
      <c r="EB33" s="128"/>
      <c r="EC33" s="128"/>
      <c r="ED33" s="133"/>
      <c r="EE33" s="127" t="s">
        <v>122</v>
      </c>
      <c r="EF33" s="128"/>
      <c r="EG33" s="128"/>
      <c r="EH33" s="128"/>
      <c r="EI33" s="133"/>
      <c r="EJ33" s="127" t="s">
        <v>122</v>
      </c>
      <c r="EK33" s="128"/>
      <c r="EL33" s="128"/>
      <c r="EM33" s="128"/>
      <c r="EN33" s="133"/>
      <c r="EO33" s="127" t="s">
        <v>122</v>
      </c>
      <c r="EP33" s="128"/>
      <c r="EQ33" s="128"/>
      <c r="ER33" s="128"/>
      <c r="ES33" s="133"/>
      <c r="ET33" s="127" t="s">
        <v>122</v>
      </c>
      <c r="EU33" s="128"/>
      <c r="EV33" s="128"/>
      <c r="EW33" s="128"/>
      <c r="EX33" s="133"/>
      <c r="EY33" s="127" t="s">
        <v>122</v>
      </c>
      <c r="EZ33" s="128"/>
      <c r="FA33" s="128"/>
      <c r="FB33" s="128"/>
      <c r="FC33" s="133"/>
      <c r="FD33" s="127" t="s">
        <v>122</v>
      </c>
      <c r="FE33" s="128"/>
      <c r="FF33" s="128"/>
      <c r="FG33" s="128"/>
      <c r="FH33" s="133"/>
      <c r="FI33" s="127" t="s">
        <v>122</v>
      </c>
      <c r="FJ33" s="128"/>
      <c r="FK33" s="128"/>
      <c r="FL33" s="128"/>
      <c r="FM33" s="133"/>
      <c r="FN33" s="127" t="s">
        <v>122</v>
      </c>
      <c r="FO33" s="128"/>
      <c r="FP33" s="128"/>
      <c r="FQ33" s="128"/>
      <c r="FR33" s="133"/>
      <c r="FS33" s="127" t="s">
        <v>21</v>
      </c>
      <c r="FT33" s="128"/>
      <c r="FU33" s="128"/>
      <c r="FV33" s="128"/>
      <c r="FW33" s="133"/>
      <c r="FX33" s="127" t="s">
        <v>122</v>
      </c>
      <c r="FY33" s="128"/>
      <c r="FZ33" s="128"/>
      <c r="GA33" s="128"/>
      <c r="GB33" s="133"/>
      <c r="GC33" s="127" t="s">
        <v>122</v>
      </c>
      <c r="GD33" s="128"/>
      <c r="GE33" s="128"/>
      <c r="GF33" s="128"/>
      <c r="GG33" s="133"/>
      <c r="GH33" s="132"/>
      <c r="GI33" s="127" t="s">
        <v>21</v>
      </c>
      <c r="GJ33" s="128"/>
      <c r="GK33" s="128"/>
      <c r="GL33" s="128"/>
      <c r="GM33" s="127" t="s">
        <v>122</v>
      </c>
      <c r="GN33" s="128"/>
      <c r="GO33" s="128"/>
      <c r="GP33" s="128"/>
      <c r="GQ33" s="133"/>
      <c r="GR33" s="132"/>
      <c r="GS33" s="127" t="s">
        <v>21</v>
      </c>
      <c r="GT33" s="128"/>
      <c r="GU33" s="128"/>
      <c r="GV33" s="128"/>
      <c r="GW33" s="132"/>
      <c r="GX33" s="127" t="s">
        <v>21</v>
      </c>
      <c r="GY33" s="128"/>
      <c r="GZ33" s="128"/>
      <c r="HA33" s="128"/>
      <c r="HB33" s="127" t="s">
        <v>122</v>
      </c>
      <c r="HC33" s="128"/>
      <c r="HD33" s="128"/>
      <c r="HE33" s="128"/>
      <c r="HF33" s="133"/>
      <c r="HG33" s="127" t="s">
        <v>122</v>
      </c>
      <c r="HH33" s="128"/>
      <c r="HI33" s="128"/>
      <c r="HJ33" s="128"/>
      <c r="HK33" s="133"/>
      <c r="HL33" s="127" t="s">
        <v>122</v>
      </c>
      <c r="HM33" s="128"/>
      <c r="HN33" s="128"/>
      <c r="HO33" s="128"/>
      <c r="HP33" s="133"/>
      <c r="HQ33" s="127" t="s">
        <v>122</v>
      </c>
      <c r="HR33" s="128"/>
      <c r="HS33" s="128"/>
      <c r="HT33" s="128"/>
      <c r="HU33" s="133"/>
      <c r="HV33" s="127" t="s">
        <v>122</v>
      </c>
      <c r="HW33" s="128"/>
      <c r="HX33" s="128"/>
      <c r="HY33" s="128"/>
      <c r="HZ33" s="133"/>
      <c r="IA33" s="127" t="s">
        <v>122</v>
      </c>
      <c r="IB33" s="128"/>
      <c r="IC33" s="128"/>
      <c r="ID33" s="128"/>
      <c r="IE33" s="133"/>
      <c r="IF33" s="127" t="s">
        <v>122</v>
      </c>
      <c r="IG33" s="128"/>
      <c r="IH33" s="128"/>
      <c r="II33" s="128"/>
      <c r="IJ33" s="133"/>
      <c r="IK33" s="127" t="s">
        <v>122</v>
      </c>
      <c r="IL33" s="128"/>
      <c r="IM33" s="128"/>
      <c r="IN33" s="128"/>
      <c r="IO33" s="134"/>
      <c r="IP33" s="127" t="s">
        <v>21</v>
      </c>
      <c r="IQ33" s="128"/>
      <c r="IR33" s="128"/>
      <c r="IS33" s="128"/>
      <c r="IT33" s="134"/>
      <c r="IU33" s="135"/>
      <c r="IV33" s="135"/>
      <c r="IW33" s="135"/>
      <c r="IX33" s="135"/>
      <c r="IY33" s="135"/>
      <c r="IZ33" s="135"/>
      <c r="JA33" s="135"/>
    </row>
    <row r="34" spans="1:261" s="37" customFormat="1" ht="14.25" x14ac:dyDescent="0.2">
      <c r="A34" s="124">
        <f>A33</f>
        <v>41522</v>
      </c>
      <c r="B34" s="125" t="str">
        <f t="shared" si="3"/>
        <v>Thursday</v>
      </c>
      <c r="C34" s="124">
        <f>C33</f>
        <v>41248</v>
      </c>
      <c r="D34" s="126" t="s">
        <v>5</v>
      </c>
      <c r="E34" s="51"/>
      <c r="F34" s="127"/>
      <c r="G34" s="128"/>
      <c r="H34" s="128"/>
      <c r="I34" s="128"/>
      <c r="J34" s="129"/>
      <c r="K34" s="127"/>
      <c r="L34" s="128"/>
      <c r="M34" s="128"/>
      <c r="N34" s="128"/>
      <c r="O34" s="129"/>
      <c r="P34" s="127"/>
      <c r="Q34" s="128"/>
      <c r="R34" s="128"/>
      <c r="S34" s="128"/>
      <c r="T34" s="129"/>
      <c r="U34" s="127"/>
      <c r="V34" s="128"/>
      <c r="W34" s="128"/>
      <c r="X34" s="128"/>
      <c r="Y34" s="129"/>
      <c r="Z34" s="127"/>
      <c r="AA34" s="128"/>
      <c r="AB34" s="128"/>
      <c r="AC34" s="128"/>
      <c r="AD34" s="129"/>
      <c r="AE34" s="127"/>
      <c r="AF34" s="128"/>
      <c r="AG34" s="128"/>
      <c r="AH34" s="128"/>
      <c r="AI34" s="129"/>
      <c r="AJ34" s="127"/>
      <c r="AK34" s="128"/>
      <c r="AL34" s="128"/>
      <c r="AM34" s="128"/>
      <c r="AN34" s="129"/>
      <c r="AO34" s="127"/>
      <c r="AP34" s="128"/>
      <c r="AQ34" s="128"/>
      <c r="AR34" s="128"/>
      <c r="AS34" s="129"/>
      <c r="AT34" s="127"/>
      <c r="AU34" s="128"/>
      <c r="AV34" s="128"/>
      <c r="AW34" s="128"/>
      <c r="AX34" s="129"/>
      <c r="AY34" s="127"/>
      <c r="AZ34" s="128"/>
      <c r="BA34" s="128"/>
      <c r="BB34" s="128"/>
      <c r="BC34" s="129"/>
      <c r="BD34" s="127"/>
      <c r="BE34" s="128"/>
      <c r="BF34" s="128"/>
      <c r="BG34" s="128"/>
      <c r="BH34" s="129"/>
      <c r="BI34" s="127"/>
      <c r="BJ34" s="128"/>
      <c r="BK34" s="128"/>
      <c r="BL34" s="128"/>
      <c r="BM34" s="129"/>
      <c r="BN34" s="127"/>
      <c r="BO34" s="128"/>
      <c r="BP34" s="128"/>
      <c r="BQ34" s="128"/>
      <c r="BR34" s="130"/>
      <c r="BS34" s="127"/>
      <c r="BT34" s="128"/>
      <c r="BU34" s="128"/>
      <c r="BV34" s="128"/>
      <c r="BW34" s="131"/>
      <c r="BX34" s="127"/>
      <c r="BY34" s="128"/>
      <c r="BZ34" s="128"/>
      <c r="CA34" s="128"/>
      <c r="CB34" s="132"/>
      <c r="CC34" s="127"/>
      <c r="CD34" s="128"/>
      <c r="CE34" s="128"/>
      <c r="CF34" s="128"/>
      <c r="CG34" s="132"/>
      <c r="CH34" s="127"/>
      <c r="CI34" s="128"/>
      <c r="CJ34" s="128"/>
      <c r="CK34" s="128"/>
      <c r="CL34" s="129"/>
      <c r="CM34" s="127"/>
      <c r="CN34" s="128"/>
      <c r="CO34" s="128"/>
      <c r="CP34" s="128"/>
      <c r="CQ34" s="129"/>
      <c r="CR34" s="127"/>
      <c r="CS34" s="128"/>
      <c r="CT34" s="128"/>
      <c r="CU34" s="128"/>
      <c r="CV34" s="129"/>
      <c r="CW34" s="127"/>
      <c r="CX34" s="128"/>
      <c r="CY34" s="128"/>
      <c r="CZ34" s="128"/>
      <c r="DA34" s="129"/>
      <c r="DB34" s="127"/>
      <c r="DC34" s="128"/>
      <c r="DD34" s="128"/>
      <c r="DE34" s="128"/>
      <c r="DF34" s="129"/>
      <c r="DG34" s="127"/>
      <c r="DH34" s="128"/>
      <c r="DI34" s="128"/>
      <c r="DJ34" s="128"/>
      <c r="DK34" s="127"/>
      <c r="DL34" s="128"/>
      <c r="DM34" s="128"/>
      <c r="DN34" s="128"/>
      <c r="DO34" s="133"/>
      <c r="DP34" s="127"/>
      <c r="DQ34" s="128"/>
      <c r="DR34" s="128"/>
      <c r="DS34" s="128"/>
      <c r="DT34" s="133"/>
      <c r="DU34" s="132"/>
      <c r="DV34" s="127"/>
      <c r="DW34" s="128"/>
      <c r="DX34" s="128"/>
      <c r="DY34" s="133"/>
      <c r="DZ34" s="127"/>
      <c r="EA34" s="128"/>
      <c r="EB34" s="128"/>
      <c r="EC34" s="128"/>
      <c r="ED34" s="133"/>
      <c r="EE34" s="127"/>
      <c r="EF34" s="128"/>
      <c r="EG34" s="128"/>
      <c r="EH34" s="128"/>
      <c r="EI34" s="133"/>
      <c r="EJ34" s="127"/>
      <c r="EK34" s="128"/>
      <c r="EL34" s="128"/>
      <c r="EM34" s="128"/>
      <c r="EN34" s="133"/>
      <c r="EO34" s="127"/>
      <c r="EP34" s="128"/>
      <c r="EQ34" s="128"/>
      <c r="ER34" s="128"/>
      <c r="ES34" s="133"/>
      <c r="ET34" s="127"/>
      <c r="EU34" s="128"/>
      <c r="EV34" s="128"/>
      <c r="EW34" s="128"/>
      <c r="EX34" s="133"/>
      <c r="EY34" s="127"/>
      <c r="EZ34" s="128"/>
      <c r="FA34" s="128"/>
      <c r="FB34" s="128"/>
      <c r="FC34" s="133"/>
      <c r="FD34" s="127"/>
      <c r="FE34" s="128"/>
      <c r="FF34" s="128"/>
      <c r="FG34" s="128"/>
      <c r="FH34" s="133"/>
      <c r="FI34" s="127"/>
      <c r="FJ34" s="128"/>
      <c r="FK34" s="128"/>
      <c r="FL34" s="128"/>
      <c r="FM34" s="133"/>
      <c r="FN34" s="127"/>
      <c r="FO34" s="128"/>
      <c r="FP34" s="128"/>
      <c r="FQ34" s="128"/>
      <c r="FR34" s="133"/>
      <c r="FS34" s="127"/>
      <c r="FT34" s="128"/>
      <c r="FU34" s="128"/>
      <c r="FV34" s="128"/>
      <c r="FW34" s="133"/>
      <c r="FX34" s="127"/>
      <c r="FY34" s="128"/>
      <c r="FZ34" s="128"/>
      <c r="GA34" s="128"/>
      <c r="GB34" s="133"/>
      <c r="GC34" s="127"/>
      <c r="GD34" s="128"/>
      <c r="GE34" s="128"/>
      <c r="GF34" s="128"/>
      <c r="GG34" s="133"/>
      <c r="GH34" s="132"/>
      <c r="GI34" s="127"/>
      <c r="GJ34" s="128"/>
      <c r="GK34" s="128"/>
      <c r="GL34" s="128"/>
      <c r="GM34" s="127"/>
      <c r="GN34" s="128"/>
      <c r="GO34" s="128"/>
      <c r="GP34" s="128"/>
      <c r="GQ34" s="133"/>
      <c r="GR34" s="132"/>
      <c r="GS34" s="127"/>
      <c r="GT34" s="128"/>
      <c r="GU34" s="128"/>
      <c r="GV34" s="128"/>
      <c r="GW34" s="132"/>
      <c r="GX34" s="127"/>
      <c r="GY34" s="128"/>
      <c r="GZ34" s="128"/>
      <c r="HA34" s="128"/>
      <c r="HB34" s="127"/>
      <c r="HC34" s="128"/>
      <c r="HD34" s="128"/>
      <c r="HE34" s="128"/>
      <c r="HF34" s="133"/>
      <c r="HG34" s="127"/>
      <c r="HH34" s="128"/>
      <c r="HI34" s="128"/>
      <c r="HJ34" s="128"/>
      <c r="HK34" s="133"/>
      <c r="HL34" s="127"/>
      <c r="HM34" s="128"/>
      <c r="HN34" s="128"/>
      <c r="HO34" s="128"/>
      <c r="HP34" s="133"/>
      <c r="HQ34" s="127"/>
      <c r="HR34" s="128"/>
      <c r="HS34" s="128"/>
      <c r="HT34" s="128"/>
      <c r="HU34" s="133"/>
      <c r="HV34" s="127"/>
      <c r="HW34" s="128"/>
      <c r="HX34" s="128"/>
      <c r="HY34" s="128"/>
      <c r="HZ34" s="133"/>
      <c r="IA34" s="127"/>
      <c r="IB34" s="128"/>
      <c r="IC34" s="128"/>
      <c r="ID34" s="128"/>
      <c r="IE34" s="133"/>
      <c r="IF34" s="127"/>
      <c r="IG34" s="128"/>
      <c r="IH34" s="128"/>
      <c r="II34" s="128"/>
      <c r="IJ34" s="133"/>
      <c r="IK34" s="127"/>
      <c r="IL34" s="128"/>
      <c r="IM34" s="128"/>
      <c r="IN34" s="128"/>
      <c r="IO34" s="134"/>
      <c r="IP34" s="127"/>
      <c r="IQ34" s="128"/>
      <c r="IR34" s="128"/>
      <c r="IS34" s="128"/>
      <c r="IT34" s="134"/>
      <c r="IU34" s="135"/>
      <c r="IV34" s="135"/>
      <c r="IW34" s="135"/>
      <c r="IX34" s="135"/>
      <c r="IY34" s="135"/>
      <c r="IZ34" s="135"/>
      <c r="JA34" s="135"/>
    </row>
    <row r="35" spans="1:261" s="37" customFormat="1" ht="14.25" x14ac:dyDescent="0.2">
      <c r="A35" s="124"/>
      <c r="B35" s="125"/>
      <c r="C35" s="124"/>
      <c r="D35" s="126"/>
      <c r="E35" s="51"/>
      <c r="F35" s="127"/>
      <c r="G35" s="128"/>
      <c r="H35" s="128"/>
      <c r="I35" s="128"/>
      <c r="J35" s="129"/>
      <c r="K35" s="127"/>
      <c r="L35" s="128"/>
      <c r="M35" s="128"/>
      <c r="N35" s="128"/>
      <c r="O35" s="129"/>
      <c r="P35" s="127"/>
      <c r="Q35" s="128"/>
      <c r="R35" s="128"/>
      <c r="S35" s="128"/>
      <c r="T35" s="129"/>
      <c r="U35" s="127"/>
      <c r="V35" s="128"/>
      <c r="W35" s="128"/>
      <c r="X35" s="128"/>
      <c r="Y35" s="129"/>
      <c r="Z35" s="127"/>
      <c r="AA35" s="128"/>
      <c r="AB35" s="128"/>
      <c r="AC35" s="128"/>
      <c r="AD35" s="129"/>
      <c r="AE35" s="127"/>
      <c r="AF35" s="128"/>
      <c r="AG35" s="128"/>
      <c r="AH35" s="128"/>
      <c r="AI35" s="129"/>
      <c r="AJ35" s="127"/>
      <c r="AK35" s="128"/>
      <c r="AL35" s="128"/>
      <c r="AM35" s="128"/>
      <c r="AN35" s="129"/>
      <c r="AO35" s="127"/>
      <c r="AP35" s="128"/>
      <c r="AQ35" s="128"/>
      <c r="AR35" s="128"/>
      <c r="AS35" s="129"/>
      <c r="AT35" s="127"/>
      <c r="AU35" s="128"/>
      <c r="AV35" s="128"/>
      <c r="AW35" s="128"/>
      <c r="AX35" s="129"/>
      <c r="AY35" s="127"/>
      <c r="AZ35" s="128"/>
      <c r="BA35" s="128"/>
      <c r="BB35" s="128"/>
      <c r="BC35" s="129"/>
      <c r="BD35" s="127"/>
      <c r="BE35" s="128"/>
      <c r="BF35" s="128"/>
      <c r="BG35" s="128"/>
      <c r="BH35" s="129"/>
      <c r="BI35" s="127"/>
      <c r="BJ35" s="128"/>
      <c r="BK35" s="128"/>
      <c r="BL35" s="128"/>
      <c r="BM35" s="129"/>
      <c r="BN35" s="127"/>
      <c r="BO35" s="128"/>
      <c r="BP35" s="128"/>
      <c r="BQ35" s="128"/>
      <c r="BR35" s="130"/>
      <c r="BS35" s="127"/>
      <c r="BT35" s="128"/>
      <c r="BU35" s="128"/>
      <c r="BV35" s="128"/>
      <c r="BW35" s="131"/>
      <c r="BX35" s="127"/>
      <c r="BY35" s="128"/>
      <c r="BZ35" s="128"/>
      <c r="CA35" s="128"/>
      <c r="CB35" s="132"/>
      <c r="CC35" s="127"/>
      <c r="CD35" s="128"/>
      <c r="CE35" s="128"/>
      <c r="CF35" s="128"/>
      <c r="CG35" s="132"/>
      <c r="CH35" s="127"/>
      <c r="CI35" s="128"/>
      <c r="CJ35" s="128"/>
      <c r="CK35" s="128"/>
      <c r="CL35" s="129"/>
      <c r="CM35" s="127"/>
      <c r="CN35" s="128"/>
      <c r="CO35" s="128"/>
      <c r="CP35" s="128"/>
      <c r="CQ35" s="129"/>
      <c r="CR35" s="127"/>
      <c r="CS35" s="128"/>
      <c r="CT35" s="128"/>
      <c r="CU35" s="128"/>
      <c r="CV35" s="129"/>
      <c r="CW35" s="127"/>
      <c r="CX35" s="128"/>
      <c r="CY35" s="128"/>
      <c r="CZ35" s="128"/>
      <c r="DA35" s="129"/>
      <c r="DB35" s="127"/>
      <c r="DC35" s="128"/>
      <c r="DD35" s="128"/>
      <c r="DE35" s="128"/>
      <c r="DF35" s="129"/>
      <c r="DG35" s="127"/>
      <c r="DH35" s="128"/>
      <c r="DI35" s="128"/>
      <c r="DJ35" s="128"/>
      <c r="DK35" s="127"/>
      <c r="DL35" s="128"/>
      <c r="DM35" s="128"/>
      <c r="DN35" s="128"/>
      <c r="DO35" s="133"/>
      <c r="DP35" s="127"/>
      <c r="DQ35" s="128"/>
      <c r="DR35" s="128"/>
      <c r="DS35" s="128"/>
      <c r="DT35" s="133"/>
      <c r="DU35" s="132"/>
      <c r="DV35" s="127"/>
      <c r="DW35" s="128"/>
      <c r="DX35" s="128"/>
      <c r="DY35" s="133"/>
      <c r="DZ35" s="127"/>
      <c r="EA35" s="128"/>
      <c r="EB35" s="128"/>
      <c r="EC35" s="128"/>
      <c r="ED35" s="133"/>
      <c r="EE35" s="127"/>
      <c r="EF35" s="128"/>
      <c r="EG35" s="128"/>
      <c r="EH35" s="128"/>
      <c r="EI35" s="133"/>
      <c r="EJ35" s="127"/>
      <c r="EK35" s="128"/>
      <c r="EL35" s="128"/>
      <c r="EM35" s="128"/>
      <c r="EN35" s="133"/>
      <c r="EO35" s="127"/>
      <c r="EP35" s="128"/>
      <c r="EQ35" s="128"/>
      <c r="ER35" s="128"/>
      <c r="ES35" s="133"/>
      <c r="ET35" s="127"/>
      <c r="EU35" s="128"/>
      <c r="EV35" s="128"/>
      <c r="EW35" s="128"/>
      <c r="EX35" s="133"/>
      <c r="EY35" s="127"/>
      <c r="EZ35" s="128"/>
      <c r="FA35" s="128"/>
      <c r="FB35" s="128"/>
      <c r="FC35" s="133"/>
      <c r="FD35" s="127"/>
      <c r="FE35" s="128"/>
      <c r="FF35" s="128"/>
      <c r="FG35" s="128"/>
      <c r="FH35" s="133"/>
      <c r="FI35" s="127"/>
      <c r="FJ35" s="128"/>
      <c r="FK35" s="128"/>
      <c r="FL35" s="128"/>
      <c r="FM35" s="133"/>
      <c r="FN35" s="127"/>
      <c r="FO35" s="128"/>
      <c r="FP35" s="128"/>
      <c r="FQ35" s="128"/>
      <c r="FR35" s="133"/>
      <c r="FS35" s="127"/>
      <c r="FT35" s="128"/>
      <c r="FU35" s="128"/>
      <c r="FV35" s="128"/>
      <c r="FW35" s="133"/>
      <c r="FX35" s="127"/>
      <c r="FY35" s="128"/>
      <c r="FZ35" s="128"/>
      <c r="GA35" s="128"/>
      <c r="GB35" s="133"/>
      <c r="GC35" s="127"/>
      <c r="GD35" s="128"/>
      <c r="GE35" s="128"/>
      <c r="GF35" s="128"/>
      <c r="GG35" s="133"/>
      <c r="GH35" s="132"/>
      <c r="GI35" s="127"/>
      <c r="GJ35" s="128"/>
      <c r="GK35" s="128"/>
      <c r="GL35" s="128"/>
      <c r="GM35" s="127"/>
      <c r="GN35" s="128"/>
      <c r="GO35" s="128"/>
      <c r="GP35" s="128"/>
      <c r="GQ35" s="133"/>
      <c r="GR35" s="132"/>
      <c r="GS35" s="127"/>
      <c r="GT35" s="128"/>
      <c r="GU35" s="128"/>
      <c r="GV35" s="128"/>
      <c r="GW35" s="132"/>
      <c r="GX35" s="127"/>
      <c r="GY35" s="128"/>
      <c r="GZ35" s="128"/>
      <c r="HA35" s="128"/>
      <c r="HB35" s="127"/>
      <c r="HC35" s="128"/>
      <c r="HD35" s="128"/>
      <c r="HE35" s="128"/>
      <c r="HF35" s="133"/>
      <c r="HG35" s="127"/>
      <c r="HH35" s="128"/>
      <c r="HI35" s="128"/>
      <c r="HJ35" s="128"/>
      <c r="HK35" s="133"/>
      <c r="HL35" s="127"/>
      <c r="HM35" s="128"/>
      <c r="HN35" s="128"/>
      <c r="HO35" s="128"/>
      <c r="HP35" s="133"/>
      <c r="HQ35" s="127"/>
      <c r="HR35" s="128"/>
      <c r="HS35" s="128"/>
      <c r="HT35" s="128"/>
      <c r="HU35" s="133"/>
      <c r="HV35" s="127"/>
      <c r="HW35" s="128"/>
      <c r="HX35" s="128"/>
      <c r="HY35" s="128"/>
      <c r="HZ35" s="133"/>
      <c r="IA35" s="127"/>
      <c r="IB35" s="128"/>
      <c r="IC35" s="128"/>
      <c r="ID35" s="128"/>
      <c r="IE35" s="133"/>
      <c r="IF35" s="127"/>
      <c r="IG35" s="128"/>
      <c r="IH35" s="128"/>
      <c r="II35" s="128"/>
      <c r="IJ35" s="133"/>
      <c r="IK35" s="127"/>
      <c r="IL35" s="128"/>
      <c r="IM35" s="128"/>
      <c r="IN35" s="128"/>
      <c r="IO35" s="134"/>
      <c r="IP35" s="127"/>
      <c r="IQ35" s="128"/>
      <c r="IR35" s="128"/>
      <c r="IS35" s="128"/>
      <c r="IT35" s="134"/>
      <c r="IU35" s="135"/>
      <c r="IV35" s="135"/>
      <c r="IW35" s="135"/>
      <c r="IX35" s="135"/>
      <c r="IY35" s="135"/>
      <c r="IZ35" s="135"/>
      <c r="JA35" s="135"/>
    </row>
    <row r="36" spans="1:261" s="37" customFormat="1" ht="14.25" x14ac:dyDescent="0.2">
      <c r="A36" s="124">
        <f>A34+1</f>
        <v>41523</v>
      </c>
      <c r="B36" s="125" t="str">
        <f t="shared" si="3"/>
        <v>Friday</v>
      </c>
      <c r="C36" s="124">
        <f>C34+1</f>
        <v>41249</v>
      </c>
      <c r="D36" s="126" t="s">
        <v>3</v>
      </c>
      <c r="E36" s="51"/>
      <c r="F36" s="127" t="s">
        <v>123</v>
      </c>
      <c r="G36" s="128"/>
      <c r="H36" s="128"/>
      <c r="I36" s="128"/>
      <c r="J36" s="129"/>
      <c r="K36" s="127" t="s">
        <v>123</v>
      </c>
      <c r="L36" s="128"/>
      <c r="M36" s="128"/>
      <c r="N36" s="128"/>
      <c r="O36" s="129"/>
      <c r="P36" s="127" t="s">
        <v>21</v>
      </c>
      <c r="Q36" s="128"/>
      <c r="R36" s="128"/>
      <c r="S36" s="128"/>
      <c r="T36" s="129"/>
      <c r="U36" s="127" t="s">
        <v>123</v>
      </c>
      <c r="V36" s="128"/>
      <c r="W36" s="128"/>
      <c r="X36" s="128"/>
      <c r="Y36" s="129"/>
      <c r="Z36" s="127" t="s">
        <v>123</v>
      </c>
      <c r="AA36" s="128"/>
      <c r="AB36" s="128"/>
      <c r="AC36" s="128"/>
      <c r="AD36" s="129"/>
      <c r="AE36" s="127" t="s">
        <v>21</v>
      </c>
      <c r="AF36" s="128"/>
      <c r="AG36" s="128"/>
      <c r="AH36" s="128"/>
      <c r="AI36" s="129"/>
      <c r="AJ36" s="127" t="s">
        <v>123</v>
      </c>
      <c r="AK36" s="128"/>
      <c r="AL36" s="128"/>
      <c r="AM36" s="128"/>
      <c r="AN36" s="129"/>
      <c r="AO36" s="127" t="s">
        <v>123</v>
      </c>
      <c r="AP36" s="128"/>
      <c r="AQ36" s="128"/>
      <c r="AR36" s="128"/>
      <c r="AS36" s="129"/>
      <c r="AT36" s="127" t="s">
        <v>123</v>
      </c>
      <c r="AU36" s="128"/>
      <c r="AV36" s="128"/>
      <c r="AW36" s="128"/>
      <c r="AX36" s="129"/>
      <c r="AY36" s="127" t="s">
        <v>123</v>
      </c>
      <c r="AZ36" s="128"/>
      <c r="BA36" s="128"/>
      <c r="BB36" s="128"/>
      <c r="BC36" s="129"/>
      <c r="BD36" s="127" t="s">
        <v>123</v>
      </c>
      <c r="BE36" s="128"/>
      <c r="BF36" s="128"/>
      <c r="BG36" s="128"/>
      <c r="BH36" s="129"/>
      <c r="BI36" s="127" t="s">
        <v>123</v>
      </c>
      <c r="BJ36" s="128"/>
      <c r="BK36" s="128"/>
      <c r="BL36" s="128"/>
      <c r="BM36" s="129"/>
      <c r="BN36" s="127" t="s">
        <v>21</v>
      </c>
      <c r="BO36" s="128"/>
      <c r="BP36" s="128"/>
      <c r="BQ36" s="128"/>
      <c r="BR36" s="130"/>
      <c r="BS36" s="127" t="s">
        <v>123</v>
      </c>
      <c r="BT36" s="128"/>
      <c r="BU36" s="128"/>
      <c r="BV36" s="128"/>
      <c r="BW36" s="131"/>
      <c r="BX36" s="127" t="s">
        <v>123</v>
      </c>
      <c r="BY36" s="128"/>
      <c r="BZ36" s="128"/>
      <c r="CA36" s="128"/>
      <c r="CB36" s="132"/>
      <c r="CC36" s="127" t="s">
        <v>21</v>
      </c>
      <c r="CD36" s="128"/>
      <c r="CE36" s="128"/>
      <c r="CF36" s="128"/>
      <c r="CG36" s="132"/>
      <c r="CH36" s="127" t="s">
        <v>21</v>
      </c>
      <c r="CI36" s="128"/>
      <c r="CJ36" s="128"/>
      <c r="CK36" s="128"/>
      <c r="CL36" s="129"/>
      <c r="CM36" s="127" t="s">
        <v>21</v>
      </c>
      <c r="CN36" s="128"/>
      <c r="CO36" s="128"/>
      <c r="CP36" s="128"/>
      <c r="CQ36" s="129"/>
      <c r="CR36" s="127" t="s">
        <v>123</v>
      </c>
      <c r="CS36" s="128"/>
      <c r="CT36" s="128"/>
      <c r="CU36" s="128"/>
      <c r="CV36" s="129"/>
      <c r="CW36" s="127" t="s">
        <v>123</v>
      </c>
      <c r="CX36" s="128"/>
      <c r="CY36" s="128"/>
      <c r="CZ36" s="128"/>
      <c r="DA36" s="129"/>
      <c r="DB36" s="127" t="s">
        <v>123</v>
      </c>
      <c r="DC36" s="128"/>
      <c r="DD36" s="128"/>
      <c r="DE36" s="128"/>
      <c r="DF36" s="129"/>
      <c r="DG36" s="127" t="s">
        <v>21</v>
      </c>
      <c r="DH36" s="128"/>
      <c r="DI36" s="128"/>
      <c r="DJ36" s="128"/>
      <c r="DK36" s="127" t="s">
        <v>123</v>
      </c>
      <c r="DL36" s="128"/>
      <c r="DM36" s="128"/>
      <c r="DN36" s="128"/>
      <c r="DO36" s="133"/>
      <c r="DP36" s="127" t="s">
        <v>123</v>
      </c>
      <c r="DQ36" s="128"/>
      <c r="DR36" s="128"/>
      <c r="DS36" s="128"/>
      <c r="DT36" s="133"/>
      <c r="DU36" s="132"/>
      <c r="DV36" s="127" t="s">
        <v>21</v>
      </c>
      <c r="DW36" s="128"/>
      <c r="DX36" s="128"/>
      <c r="DY36" s="133"/>
      <c r="DZ36" s="127" t="s">
        <v>21</v>
      </c>
      <c r="EA36" s="128"/>
      <c r="EB36" s="128"/>
      <c r="EC36" s="128"/>
      <c r="ED36" s="133"/>
      <c r="EE36" s="127" t="s">
        <v>123</v>
      </c>
      <c r="EF36" s="128"/>
      <c r="EG36" s="128"/>
      <c r="EH36" s="128"/>
      <c r="EI36" s="133"/>
      <c r="EJ36" s="127" t="s">
        <v>123</v>
      </c>
      <c r="EK36" s="128"/>
      <c r="EL36" s="128"/>
      <c r="EM36" s="128"/>
      <c r="EN36" s="133"/>
      <c r="EO36" s="127" t="s">
        <v>123</v>
      </c>
      <c r="EP36" s="128"/>
      <c r="EQ36" s="128"/>
      <c r="ER36" s="128"/>
      <c r="ES36" s="133"/>
      <c r="ET36" s="127" t="s">
        <v>123</v>
      </c>
      <c r="EU36" s="128"/>
      <c r="EV36" s="128"/>
      <c r="EW36" s="128"/>
      <c r="EX36" s="133"/>
      <c r="EY36" s="127" t="s">
        <v>123</v>
      </c>
      <c r="EZ36" s="128"/>
      <c r="FA36" s="128"/>
      <c r="FB36" s="128"/>
      <c r="FC36" s="133"/>
      <c r="FD36" s="127" t="s">
        <v>123</v>
      </c>
      <c r="FE36" s="128"/>
      <c r="FF36" s="128"/>
      <c r="FG36" s="128"/>
      <c r="FH36" s="133"/>
      <c r="FI36" s="127" t="s">
        <v>123</v>
      </c>
      <c r="FJ36" s="128"/>
      <c r="FK36" s="128"/>
      <c r="FL36" s="128"/>
      <c r="FM36" s="133"/>
      <c r="FN36" s="127" t="s">
        <v>123</v>
      </c>
      <c r="FO36" s="128"/>
      <c r="FP36" s="128"/>
      <c r="FQ36" s="128"/>
      <c r="FR36" s="133"/>
      <c r="FS36" s="127" t="s">
        <v>21</v>
      </c>
      <c r="FT36" s="128"/>
      <c r="FU36" s="128"/>
      <c r="FV36" s="128"/>
      <c r="FW36" s="133"/>
      <c r="FX36" s="127" t="s">
        <v>123</v>
      </c>
      <c r="FY36" s="128"/>
      <c r="FZ36" s="128"/>
      <c r="GA36" s="128"/>
      <c r="GB36" s="133"/>
      <c r="GC36" s="127" t="s">
        <v>123</v>
      </c>
      <c r="GD36" s="128"/>
      <c r="GE36" s="128"/>
      <c r="GF36" s="128"/>
      <c r="GG36" s="133"/>
      <c r="GH36" s="132"/>
      <c r="GI36" s="127" t="s">
        <v>21</v>
      </c>
      <c r="GJ36" s="128"/>
      <c r="GK36" s="128"/>
      <c r="GL36" s="128"/>
      <c r="GM36" s="127" t="s">
        <v>123</v>
      </c>
      <c r="GN36" s="128"/>
      <c r="GO36" s="128"/>
      <c r="GP36" s="128"/>
      <c r="GQ36" s="133"/>
      <c r="GR36" s="132"/>
      <c r="GS36" s="127" t="s">
        <v>21</v>
      </c>
      <c r="GT36" s="128"/>
      <c r="GU36" s="128"/>
      <c r="GV36" s="128"/>
      <c r="GW36" s="132"/>
      <c r="GX36" s="127" t="s">
        <v>21</v>
      </c>
      <c r="GY36" s="128"/>
      <c r="GZ36" s="128"/>
      <c r="HA36" s="128"/>
      <c r="HB36" s="127" t="s">
        <v>123</v>
      </c>
      <c r="HC36" s="128"/>
      <c r="HD36" s="128"/>
      <c r="HE36" s="128"/>
      <c r="HF36" s="133"/>
      <c r="HG36" s="127" t="s">
        <v>123</v>
      </c>
      <c r="HH36" s="128"/>
      <c r="HI36" s="128"/>
      <c r="HJ36" s="128"/>
      <c r="HK36" s="133"/>
      <c r="HL36" s="127" t="s">
        <v>123</v>
      </c>
      <c r="HM36" s="128"/>
      <c r="HN36" s="128"/>
      <c r="HO36" s="128"/>
      <c r="HP36" s="133"/>
      <c r="HQ36" s="127" t="s">
        <v>123</v>
      </c>
      <c r="HR36" s="128"/>
      <c r="HS36" s="128"/>
      <c r="HT36" s="128"/>
      <c r="HU36" s="133"/>
      <c r="HV36" s="127" t="s">
        <v>123</v>
      </c>
      <c r="HW36" s="128"/>
      <c r="HX36" s="128"/>
      <c r="HY36" s="128"/>
      <c r="HZ36" s="133"/>
      <c r="IA36" s="127" t="s">
        <v>123</v>
      </c>
      <c r="IB36" s="128"/>
      <c r="IC36" s="128"/>
      <c r="ID36" s="128"/>
      <c r="IE36" s="133"/>
      <c r="IF36" s="127" t="s">
        <v>123</v>
      </c>
      <c r="IG36" s="128"/>
      <c r="IH36" s="128"/>
      <c r="II36" s="128"/>
      <c r="IJ36" s="133"/>
      <c r="IK36" s="127" t="s">
        <v>123</v>
      </c>
      <c r="IL36" s="128"/>
      <c r="IM36" s="128"/>
      <c r="IN36" s="128"/>
      <c r="IO36" s="134"/>
      <c r="IP36" s="127" t="s">
        <v>21</v>
      </c>
      <c r="IQ36" s="128"/>
      <c r="IR36" s="128"/>
      <c r="IS36" s="128"/>
      <c r="IT36" s="134"/>
      <c r="IU36" s="135"/>
      <c r="IV36" s="135"/>
      <c r="IW36" s="135"/>
      <c r="IX36" s="135"/>
      <c r="IY36" s="135"/>
      <c r="IZ36" s="135"/>
      <c r="JA36" s="135"/>
    </row>
    <row r="37" spans="1:261" s="37" customFormat="1" ht="14.25" x14ac:dyDescent="0.2">
      <c r="A37" s="124">
        <f>A36</f>
        <v>41523</v>
      </c>
      <c r="B37" s="125" t="str">
        <f t="shared" si="3"/>
        <v>Friday</v>
      </c>
      <c r="C37" s="124">
        <f>C36</f>
        <v>41249</v>
      </c>
      <c r="D37" s="126" t="s">
        <v>4</v>
      </c>
      <c r="E37" s="51"/>
      <c r="F37" s="127" t="s">
        <v>123</v>
      </c>
      <c r="G37" s="128"/>
      <c r="H37" s="128"/>
      <c r="I37" s="128"/>
      <c r="J37" s="129"/>
      <c r="K37" s="127" t="s">
        <v>123</v>
      </c>
      <c r="L37" s="128"/>
      <c r="M37" s="128"/>
      <c r="N37" s="128"/>
      <c r="O37" s="129"/>
      <c r="P37" s="127" t="s">
        <v>21</v>
      </c>
      <c r="Q37" s="128"/>
      <c r="R37" s="128"/>
      <c r="S37" s="128"/>
      <c r="T37" s="129"/>
      <c r="U37" s="127" t="s">
        <v>123</v>
      </c>
      <c r="V37" s="128"/>
      <c r="W37" s="128"/>
      <c r="X37" s="128"/>
      <c r="Y37" s="129"/>
      <c r="Z37" s="127" t="s">
        <v>123</v>
      </c>
      <c r="AA37" s="128"/>
      <c r="AB37" s="128"/>
      <c r="AC37" s="128"/>
      <c r="AD37" s="129"/>
      <c r="AE37" s="127" t="s">
        <v>21</v>
      </c>
      <c r="AF37" s="128"/>
      <c r="AG37" s="128"/>
      <c r="AH37" s="128"/>
      <c r="AI37" s="129"/>
      <c r="AJ37" s="127" t="s">
        <v>123</v>
      </c>
      <c r="AK37" s="128"/>
      <c r="AL37" s="128"/>
      <c r="AM37" s="128"/>
      <c r="AN37" s="129"/>
      <c r="AO37" s="127" t="s">
        <v>123</v>
      </c>
      <c r="AP37" s="128"/>
      <c r="AQ37" s="128"/>
      <c r="AR37" s="128"/>
      <c r="AS37" s="129"/>
      <c r="AT37" s="127" t="s">
        <v>123</v>
      </c>
      <c r="AU37" s="128"/>
      <c r="AV37" s="128"/>
      <c r="AW37" s="128"/>
      <c r="AX37" s="129"/>
      <c r="AY37" s="127" t="s">
        <v>123</v>
      </c>
      <c r="AZ37" s="128"/>
      <c r="BA37" s="128"/>
      <c r="BB37" s="128"/>
      <c r="BC37" s="129"/>
      <c r="BD37" s="127" t="s">
        <v>123</v>
      </c>
      <c r="BE37" s="128"/>
      <c r="BF37" s="128"/>
      <c r="BG37" s="128"/>
      <c r="BH37" s="129"/>
      <c r="BI37" s="127" t="s">
        <v>123</v>
      </c>
      <c r="BJ37" s="128"/>
      <c r="BK37" s="128"/>
      <c r="BL37" s="128"/>
      <c r="BM37" s="129"/>
      <c r="BN37" s="127" t="s">
        <v>21</v>
      </c>
      <c r="BO37" s="128"/>
      <c r="BP37" s="128"/>
      <c r="BQ37" s="128"/>
      <c r="BR37" s="130"/>
      <c r="BS37" s="127" t="s">
        <v>123</v>
      </c>
      <c r="BT37" s="128"/>
      <c r="BU37" s="128"/>
      <c r="BV37" s="128"/>
      <c r="BW37" s="131"/>
      <c r="BX37" s="127" t="s">
        <v>123</v>
      </c>
      <c r="BY37" s="128"/>
      <c r="BZ37" s="128"/>
      <c r="CA37" s="128"/>
      <c r="CB37" s="132"/>
      <c r="CC37" s="127" t="s">
        <v>21</v>
      </c>
      <c r="CD37" s="128"/>
      <c r="CE37" s="128"/>
      <c r="CF37" s="128"/>
      <c r="CG37" s="132"/>
      <c r="CH37" s="127" t="s">
        <v>21</v>
      </c>
      <c r="CI37" s="128"/>
      <c r="CJ37" s="128"/>
      <c r="CK37" s="128"/>
      <c r="CL37" s="129"/>
      <c r="CM37" s="127" t="s">
        <v>21</v>
      </c>
      <c r="CN37" s="128"/>
      <c r="CO37" s="128"/>
      <c r="CP37" s="128"/>
      <c r="CQ37" s="129"/>
      <c r="CR37" s="127" t="s">
        <v>123</v>
      </c>
      <c r="CS37" s="128"/>
      <c r="CT37" s="128"/>
      <c r="CU37" s="128"/>
      <c r="CV37" s="129"/>
      <c r="CW37" s="127" t="s">
        <v>123</v>
      </c>
      <c r="CX37" s="128"/>
      <c r="CY37" s="128"/>
      <c r="CZ37" s="128"/>
      <c r="DA37" s="129"/>
      <c r="DB37" s="127" t="s">
        <v>123</v>
      </c>
      <c r="DC37" s="128"/>
      <c r="DD37" s="128"/>
      <c r="DE37" s="128"/>
      <c r="DF37" s="129"/>
      <c r="DG37" s="127" t="s">
        <v>21</v>
      </c>
      <c r="DH37" s="128"/>
      <c r="DI37" s="128"/>
      <c r="DJ37" s="128"/>
      <c r="DK37" s="127" t="s">
        <v>123</v>
      </c>
      <c r="DL37" s="128"/>
      <c r="DM37" s="128"/>
      <c r="DN37" s="128"/>
      <c r="DO37" s="133"/>
      <c r="DP37" s="127" t="s">
        <v>123</v>
      </c>
      <c r="DQ37" s="128"/>
      <c r="DR37" s="128"/>
      <c r="DS37" s="128"/>
      <c r="DT37" s="133"/>
      <c r="DU37" s="132"/>
      <c r="DV37" s="127" t="s">
        <v>21</v>
      </c>
      <c r="DW37" s="128"/>
      <c r="DX37" s="128"/>
      <c r="DY37" s="133"/>
      <c r="DZ37" s="127" t="s">
        <v>21</v>
      </c>
      <c r="EA37" s="128"/>
      <c r="EB37" s="128"/>
      <c r="EC37" s="128"/>
      <c r="ED37" s="133"/>
      <c r="EE37" s="127" t="s">
        <v>123</v>
      </c>
      <c r="EF37" s="128"/>
      <c r="EG37" s="128"/>
      <c r="EH37" s="128"/>
      <c r="EI37" s="133"/>
      <c r="EJ37" s="127" t="s">
        <v>123</v>
      </c>
      <c r="EK37" s="128"/>
      <c r="EL37" s="128"/>
      <c r="EM37" s="128"/>
      <c r="EN37" s="133"/>
      <c r="EO37" s="127" t="s">
        <v>123</v>
      </c>
      <c r="EP37" s="128"/>
      <c r="EQ37" s="128"/>
      <c r="ER37" s="128"/>
      <c r="ES37" s="133"/>
      <c r="ET37" s="127" t="s">
        <v>123</v>
      </c>
      <c r="EU37" s="128"/>
      <c r="EV37" s="128"/>
      <c r="EW37" s="128"/>
      <c r="EX37" s="133"/>
      <c r="EY37" s="127" t="s">
        <v>123</v>
      </c>
      <c r="EZ37" s="128"/>
      <c r="FA37" s="128"/>
      <c r="FB37" s="128"/>
      <c r="FC37" s="133"/>
      <c r="FD37" s="127" t="s">
        <v>123</v>
      </c>
      <c r="FE37" s="128"/>
      <c r="FF37" s="128"/>
      <c r="FG37" s="128"/>
      <c r="FH37" s="133"/>
      <c r="FI37" s="127" t="s">
        <v>123</v>
      </c>
      <c r="FJ37" s="128"/>
      <c r="FK37" s="128"/>
      <c r="FL37" s="128"/>
      <c r="FM37" s="133"/>
      <c r="FN37" s="127" t="s">
        <v>123</v>
      </c>
      <c r="FO37" s="128"/>
      <c r="FP37" s="128"/>
      <c r="FQ37" s="128"/>
      <c r="FR37" s="133"/>
      <c r="FS37" s="127" t="s">
        <v>21</v>
      </c>
      <c r="FT37" s="128"/>
      <c r="FU37" s="128"/>
      <c r="FV37" s="128"/>
      <c r="FW37" s="133"/>
      <c r="FX37" s="127" t="s">
        <v>123</v>
      </c>
      <c r="FY37" s="128"/>
      <c r="FZ37" s="128"/>
      <c r="GA37" s="128"/>
      <c r="GB37" s="133"/>
      <c r="GC37" s="127" t="s">
        <v>123</v>
      </c>
      <c r="GD37" s="128"/>
      <c r="GE37" s="128"/>
      <c r="GF37" s="128"/>
      <c r="GG37" s="133"/>
      <c r="GH37" s="132"/>
      <c r="GI37" s="127" t="s">
        <v>21</v>
      </c>
      <c r="GJ37" s="128"/>
      <c r="GK37" s="128"/>
      <c r="GL37" s="128"/>
      <c r="GM37" s="127" t="s">
        <v>123</v>
      </c>
      <c r="GN37" s="128"/>
      <c r="GO37" s="128"/>
      <c r="GP37" s="128"/>
      <c r="GQ37" s="133"/>
      <c r="GR37" s="132"/>
      <c r="GS37" s="127" t="s">
        <v>21</v>
      </c>
      <c r="GT37" s="128"/>
      <c r="GU37" s="128"/>
      <c r="GV37" s="128"/>
      <c r="GW37" s="132"/>
      <c r="GX37" s="127" t="s">
        <v>21</v>
      </c>
      <c r="GY37" s="128"/>
      <c r="GZ37" s="128"/>
      <c r="HA37" s="128"/>
      <c r="HB37" s="127" t="s">
        <v>123</v>
      </c>
      <c r="HC37" s="128"/>
      <c r="HD37" s="128"/>
      <c r="HE37" s="128"/>
      <c r="HF37" s="133"/>
      <c r="HG37" s="127" t="s">
        <v>123</v>
      </c>
      <c r="HH37" s="128"/>
      <c r="HI37" s="128"/>
      <c r="HJ37" s="128"/>
      <c r="HK37" s="133"/>
      <c r="HL37" s="127" t="s">
        <v>123</v>
      </c>
      <c r="HM37" s="128"/>
      <c r="HN37" s="128"/>
      <c r="HO37" s="128"/>
      <c r="HP37" s="133"/>
      <c r="HQ37" s="127" t="s">
        <v>123</v>
      </c>
      <c r="HR37" s="128"/>
      <c r="HS37" s="128"/>
      <c r="HT37" s="128"/>
      <c r="HU37" s="133"/>
      <c r="HV37" s="127" t="s">
        <v>123</v>
      </c>
      <c r="HW37" s="128"/>
      <c r="HX37" s="128"/>
      <c r="HY37" s="128"/>
      <c r="HZ37" s="133"/>
      <c r="IA37" s="127" t="s">
        <v>123</v>
      </c>
      <c r="IB37" s="128"/>
      <c r="IC37" s="128"/>
      <c r="ID37" s="128"/>
      <c r="IE37" s="133"/>
      <c r="IF37" s="127" t="s">
        <v>123</v>
      </c>
      <c r="IG37" s="128"/>
      <c r="IH37" s="128"/>
      <c r="II37" s="128"/>
      <c r="IJ37" s="133"/>
      <c r="IK37" s="127" t="s">
        <v>123</v>
      </c>
      <c r="IL37" s="128"/>
      <c r="IM37" s="128"/>
      <c r="IN37" s="128"/>
      <c r="IO37" s="134"/>
      <c r="IP37" s="127" t="s">
        <v>21</v>
      </c>
      <c r="IQ37" s="128"/>
      <c r="IR37" s="128"/>
      <c r="IS37" s="128"/>
      <c r="IT37" s="134"/>
      <c r="IU37" s="135"/>
      <c r="IV37" s="135"/>
      <c r="IW37" s="135"/>
      <c r="IX37" s="135"/>
      <c r="IY37" s="135"/>
      <c r="IZ37" s="135"/>
      <c r="JA37" s="135"/>
    </row>
    <row r="38" spans="1:261" s="37" customFormat="1" ht="14.25" x14ac:dyDescent="0.2">
      <c r="A38" s="124">
        <f>A37</f>
        <v>41523</v>
      </c>
      <c r="B38" s="125" t="str">
        <f t="shared" si="3"/>
        <v>Friday</v>
      </c>
      <c r="C38" s="124">
        <f>C37</f>
        <v>41249</v>
      </c>
      <c r="D38" s="126" t="s">
        <v>5</v>
      </c>
      <c r="E38" s="51"/>
      <c r="F38" s="127"/>
      <c r="G38" s="128"/>
      <c r="H38" s="128"/>
      <c r="I38" s="128"/>
      <c r="J38" s="129"/>
      <c r="K38" s="127"/>
      <c r="L38" s="128"/>
      <c r="M38" s="128"/>
      <c r="N38" s="128"/>
      <c r="O38" s="129"/>
      <c r="P38" s="127"/>
      <c r="Q38" s="128"/>
      <c r="R38" s="128"/>
      <c r="S38" s="128"/>
      <c r="T38" s="129"/>
      <c r="U38" s="127"/>
      <c r="V38" s="128"/>
      <c r="W38" s="128"/>
      <c r="X38" s="128"/>
      <c r="Y38" s="129"/>
      <c r="Z38" s="127"/>
      <c r="AA38" s="128"/>
      <c r="AB38" s="128"/>
      <c r="AC38" s="128"/>
      <c r="AD38" s="129"/>
      <c r="AE38" s="127"/>
      <c r="AF38" s="128"/>
      <c r="AG38" s="128"/>
      <c r="AH38" s="128"/>
      <c r="AI38" s="129"/>
      <c r="AJ38" s="127"/>
      <c r="AK38" s="128"/>
      <c r="AL38" s="128"/>
      <c r="AM38" s="128"/>
      <c r="AN38" s="129"/>
      <c r="AO38" s="127"/>
      <c r="AP38" s="128"/>
      <c r="AQ38" s="128"/>
      <c r="AR38" s="128"/>
      <c r="AS38" s="129"/>
      <c r="AT38" s="127"/>
      <c r="AU38" s="128"/>
      <c r="AV38" s="128"/>
      <c r="AW38" s="128"/>
      <c r="AX38" s="129"/>
      <c r="AY38" s="127"/>
      <c r="AZ38" s="128"/>
      <c r="BA38" s="128"/>
      <c r="BB38" s="128"/>
      <c r="BC38" s="129"/>
      <c r="BD38" s="127"/>
      <c r="BE38" s="128"/>
      <c r="BF38" s="128"/>
      <c r="BG38" s="128"/>
      <c r="BH38" s="129"/>
      <c r="BI38" s="127"/>
      <c r="BJ38" s="128"/>
      <c r="BK38" s="128"/>
      <c r="BL38" s="128"/>
      <c r="BM38" s="129"/>
      <c r="BN38" s="127"/>
      <c r="BO38" s="128"/>
      <c r="BP38" s="128"/>
      <c r="BQ38" s="128"/>
      <c r="BR38" s="130"/>
      <c r="BS38" s="127"/>
      <c r="BT38" s="128"/>
      <c r="BU38" s="128"/>
      <c r="BV38" s="128"/>
      <c r="BW38" s="131"/>
      <c r="BX38" s="127"/>
      <c r="BY38" s="128"/>
      <c r="BZ38" s="128"/>
      <c r="CA38" s="128"/>
      <c r="CB38" s="132"/>
      <c r="CC38" s="127"/>
      <c r="CD38" s="128"/>
      <c r="CE38" s="128"/>
      <c r="CF38" s="128"/>
      <c r="CG38" s="132"/>
      <c r="CH38" s="127"/>
      <c r="CI38" s="128"/>
      <c r="CJ38" s="128"/>
      <c r="CK38" s="128"/>
      <c r="CL38" s="129"/>
      <c r="CM38" s="127"/>
      <c r="CN38" s="128"/>
      <c r="CO38" s="128"/>
      <c r="CP38" s="128"/>
      <c r="CQ38" s="129"/>
      <c r="CR38" s="127"/>
      <c r="CS38" s="128"/>
      <c r="CT38" s="128"/>
      <c r="CU38" s="128"/>
      <c r="CV38" s="129"/>
      <c r="CW38" s="127"/>
      <c r="CX38" s="128"/>
      <c r="CY38" s="128"/>
      <c r="CZ38" s="128"/>
      <c r="DA38" s="129"/>
      <c r="DB38" s="127"/>
      <c r="DC38" s="128"/>
      <c r="DD38" s="128"/>
      <c r="DE38" s="128"/>
      <c r="DF38" s="129"/>
      <c r="DG38" s="127"/>
      <c r="DH38" s="128"/>
      <c r="DI38" s="128"/>
      <c r="DJ38" s="128"/>
      <c r="DK38" s="127"/>
      <c r="DL38" s="128"/>
      <c r="DM38" s="128"/>
      <c r="DN38" s="128"/>
      <c r="DO38" s="133"/>
      <c r="DP38" s="127"/>
      <c r="DQ38" s="128"/>
      <c r="DR38" s="128"/>
      <c r="DS38" s="128"/>
      <c r="DT38" s="133"/>
      <c r="DU38" s="132"/>
      <c r="DV38" s="127"/>
      <c r="DW38" s="128"/>
      <c r="DX38" s="128"/>
      <c r="DY38" s="133"/>
      <c r="DZ38" s="127"/>
      <c r="EA38" s="128"/>
      <c r="EB38" s="128"/>
      <c r="EC38" s="128"/>
      <c r="ED38" s="133"/>
      <c r="EE38" s="127"/>
      <c r="EF38" s="128"/>
      <c r="EG38" s="128"/>
      <c r="EH38" s="128"/>
      <c r="EI38" s="133"/>
      <c r="EJ38" s="127"/>
      <c r="EK38" s="128"/>
      <c r="EL38" s="128"/>
      <c r="EM38" s="128"/>
      <c r="EN38" s="133"/>
      <c r="EO38" s="127"/>
      <c r="EP38" s="128"/>
      <c r="EQ38" s="128"/>
      <c r="ER38" s="128"/>
      <c r="ES38" s="133"/>
      <c r="ET38" s="127"/>
      <c r="EU38" s="128"/>
      <c r="EV38" s="128"/>
      <c r="EW38" s="128"/>
      <c r="EX38" s="133"/>
      <c r="EY38" s="127"/>
      <c r="EZ38" s="128"/>
      <c r="FA38" s="128"/>
      <c r="FB38" s="128"/>
      <c r="FC38" s="133"/>
      <c r="FD38" s="127"/>
      <c r="FE38" s="128"/>
      <c r="FF38" s="128"/>
      <c r="FG38" s="128"/>
      <c r="FH38" s="133"/>
      <c r="FI38" s="127"/>
      <c r="FJ38" s="128"/>
      <c r="FK38" s="128"/>
      <c r="FL38" s="128"/>
      <c r="FM38" s="133"/>
      <c r="FN38" s="127"/>
      <c r="FO38" s="128"/>
      <c r="FP38" s="128"/>
      <c r="FQ38" s="128"/>
      <c r="FR38" s="133"/>
      <c r="FS38" s="127"/>
      <c r="FT38" s="128"/>
      <c r="FU38" s="128"/>
      <c r="FV38" s="128"/>
      <c r="FW38" s="133"/>
      <c r="FX38" s="127"/>
      <c r="FY38" s="128"/>
      <c r="FZ38" s="128"/>
      <c r="GA38" s="128"/>
      <c r="GB38" s="133"/>
      <c r="GC38" s="127"/>
      <c r="GD38" s="128"/>
      <c r="GE38" s="128"/>
      <c r="GF38" s="128"/>
      <c r="GG38" s="133"/>
      <c r="GH38" s="132"/>
      <c r="GI38" s="127"/>
      <c r="GJ38" s="128"/>
      <c r="GK38" s="128"/>
      <c r="GL38" s="128"/>
      <c r="GM38" s="127"/>
      <c r="GN38" s="128"/>
      <c r="GO38" s="128"/>
      <c r="GP38" s="128"/>
      <c r="GQ38" s="133"/>
      <c r="GR38" s="132"/>
      <c r="GS38" s="127"/>
      <c r="GT38" s="128"/>
      <c r="GU38" s="128"/>
      <c r="GV38" s="128"/>
      <c r="GW38" s="132"/>
      <c r="GX38" s="127"/>
      <c r="GY38" s="128"/>
      <c r="GZ38" s="128"/>
      <c r="HA38" s="128"/>
      <c r="HB38" s="127"/>
      <c r="HC38" s="128"/>
      <c r="HD38" s="128"/>
      <c r="HE38" s="128"/>
      <c r="HF38" s="133"/>
      <c r="HG38" s="127"/>
      <c r="HH38" s="128"/>
      <c r="HI38" s="128"/>
      <c r="HJ38" s="128"/>
      <c r="HK38" s="133"/>
      <c r="HL38" s="127"/>
      <c r="HM38" s="128"/>
      <c r="HN38" s="128"/>
      <c r="HO38" s="128"/>
      <c r="HP38" s="133"/>
      <c r="HQ38" s="127"/>
      <c r="HR38" s="128"/>
      <c r="HS38" s="128"/>
      <c r="HT38" s="128"/>
      <c r="HU38" s="133"/>
      <c r="HV38" s="127"/>
      <c r="HW38" s="128"/>
      <c r="HX38" s="128"/>
      <c r="HY38" s="128"/>
      <c r="HZ38" s="133"/>
      <c r="IA38" s="127"/>
      <c r="IB38" s="128"/>
      <c r="IC38" s="128"/>
      <c r="ID38" s="128"/>
      <c r="IE38" s="133"/>
      <c r="IF38" s="127"/>
      <c r="IG38" s="128"/>
      <c r="IH38" s="128"/>
      <c r="II38" s="128"/>
      <c r="IJ38" s="133"/>
      <c r="IK38" s="127"/>
      <c r="IL38" s="128"/>
      <c r="IM38" s="128"/>
      <c r="IN38" s="128"/>
      <c r="IO38" s="134"/>
      <c r="IP38" s="127"/>
      <c r="IQ38" s="128"/>
      <c r="IR38" s="128"/>
      <c r="IS38" s="128"/>
      <c r="IT38" s="134"/>
      <c r="IU38" s="135"/>
      <c r="IV38" s="135"/>
      <c r="IW38" s="135"/>
      <c r="IX38" s="135"/>
      <c r="IY38" s="135"/>
      <c r="IZ38" s="135"/>
      <c r="JA38" s="135"/>
    </row>
    <row r="39" spans="1:261" s="37" customFormat="1" ht="14.25" x14ac:dyDescent="0.2">
      <c r="A39" s="124"/>
      <c r="B39" s="125"/>
      <c r="C39" s="124"/>
      <c r="D39" s="126"/>
      <c r="E39" s="51"/>
      <c r="F39" s="127"/>
      <c r="G39" s="128"/>
      <c r="H39" s="128"/>
      <c r="I39" s="128"/>
      <c r="J39" s="129"/>
      <c r="K39" s="127"/>
      <c r="L39" s="128"/>
      <c r="M39" s="128"/>
      <c r="N39" s="128"/>
      <c r="O39" s="129"/>
      <c r="P39" s="127"/>
      <c r="Q39" s="128"/>
      <c r="R39" s="128"/>
      <c r="S39" s="128"/>
      <c r="T39" s="129"/>
      <c r="U39" s="127"/>
      <c r="V39" s="128"/>
      <c r="W39" s="128"/>
      <c r="X39" s="128"/>
      <c r="Y39" s="129"/>
      <c r="Z39" s="127"/>
      <c r="AA39" s="128"/>
      <c r="AB39" s="128"/>
      <c r="AC39" s="128"/>
      <c r="AD39" s="129"/>
      <c r="AE39" s="127"/>
      <c r="AF39" s="128"/>
      <c r="AG39" s="128"/>
      <c r="AH39" s="128"/>
      <c r="AI39" s="129"/>
      <c r="AJ39" s="127"/>
      <c r="AK39" s="128"/>
      <c r="AL39" s="128"/>
      <c r="AM39" s="128"/>
      <c r="AN39" s="129"/>
      <c r="AO39" s="127"/>
      <c r="AP39" s="128"/>
      <c r="AQ39" s="128"/>
      <c r="AR39" s="128"/>
      <c r="AS39" s="129"/>
      <c r="AT39" s="127"/>
      <c r="AU39" s="128"/>
      <c r="AV39" s="128"/>
      <c r="AW39" s="128"/>
      <c r="AX39" s="129"/>
      <c r="AY39" s="127"/>
      <c r="AZ39" s="128"/>
      <c r="BA39" s="128"/>
      <c r="BB39" s="128"/>
      <c r="BC39" s="129"/>
      <c r="BD39" s="127"/>
      <c r="BE39" s="128"/>
      <c r="BF39" s="128"/>
      <c r="BG39" s="128"/>
      <c r="BH39" s="129"/>
      <c r="BI39" s="127"/>
      <c r="BJ39" s="128"/>
      <c r="BK39" s="128"/>
      <c r="BL39" s="128"/>
      <c r="BM39" s="129"/>
      <c r="BN39" s="127"/>
      <c r="BO39" s="128"/>
      <c r="BP39" s="128"/>
      <c r="BQ39" s="128"/>
      <c r="BR39" s="130"/>
      <c r="BS39" s="127"/>
      <c r="BT39" s="128"/>
      <c r="BU39" s="128"/>
      <c r="BV39" s="128"/>
      <c r="BW39" s="131"/>
      <c r="BX39" s="127"/>
      <c r="BY39" s="128"/>
      <c r="BZ39" s="128"/>
      <c r="CA39" s="128"/>
      <c r="CB39" s="132"/>
      <c r="CC39" s="127"/>
      <c r="CD39" s="128"/>
      <c r="CE39" s="128"/>
      <c r="CF39" s="128"/>
      <c r="CG39" s="132"/>
      <c r="CH39" s="127"/>
      <c r="CI39" s="128"/>
      <c r="CJ39" s="128"/>
      <c r="CK39" s="128"/>
      <c r="CL39" s="129"/>
      <c r="CM39" s="127"/>
      <c r="CN39" s="128"/>
      <c r="CO39" s="128"/>
      <c r="CP39" s="128"/>
      <c r="CQ39" s="129"/>
      <c r="CR39" s="127"/>
      <c r="CS39" s="128"/>
      <c r="CT39" s="128"/>
      <c r="CU39" s="128"/>
      <c r="CV39" s="129"/>
      <c r="CW39" s="127"/>
      <c r="CX39" s="128"/>
      <c r="CY39" s="128"/>
      <c r="CZ39" s="128"/>
      <c r="DA39" s="129"/>
      <c r="DB39" s="127"/>
      <c r="DC39" s="128"/>
      <c r="DD39" s="128"/>
      <c r="DE39" s="128"/>
      <c r="DF39" s="129"/>
      <c r="DG39" s="127"/>
      <c r="DH39" s="128"/>
      <c r="DI39" s="128"/>
      <c r="DJ39" s="128"/>
      <c r="DK39" s="127"/>
      <c r="DL39" s="128"/>
      <c r="DM39" s="128"/>
      <c r="DN39" s="128"/>
      <c r="DO39" s="133"/>
      <c r="DP39" s="127"/>
      <c r="DQ39" s="128"/>
      <c r="DR39" s="128"/>
      <c r="DS39" s="128"/>
      <c r="DT39" s="133"/>
      <c r="DU39" s="132"/>
      <c r="DV39" s="127"/>
      <c r="DW39" s="128"/>
      <c r="DX39" s="128"/>
      <c r="DY39" s="133"/>
      <c r="DZ39" s="127"/>
      <c r="EA39" s="128"/>
      <c r="EB39" s="128"/>
      <c r="EC39" s="128"/>
      <c r="ED39" s="133"/>
      <c r="EE39" s="127"/>
      <c r="EF39" s="128"/>
      <c r="EG39" s="128"/>
      <c r="EH39" s="128"/>
      <c r="EI39" s="133"/>
      <c r="EJ39" s="127"/>
      <c r="EK39" s="128"/>
      <c r="EL39" s="128"/>
      <c r="EM39" s="128"/>
      <c r="EN39" s="133"/>
      <c r="EO39" s="127"/>
      <c r="EP39" s="128"/>
      <c r="EQ39" s="128"/>
      <c r="ER39" s="128"/>
      <c r="ES39" s="133"/>
      <c r="ET39" s="127"/>
      <c r="EU39" s="128"/>
      <c r="EV39" s="128"/>
      <c r="EW39" s="128"/>
      <c r="EX39" s="133"/>
      <c r="EY39" s="127"/>
      <c r="EZ39" s="128"/>
      <c r="FA39" s="128"/>
      <c r="FB39" s="128"/>
      <c r="FC39" s="133"/>
      <c r="FD39" s="127"/>
      <c r="FE39" s="128"/>
      <c r="FF39" s="128"/>
      <c r="FG39" s="128"/>
      <c r="FH39" s="133"/>
      <c r="FI39" s="127"/>
      <c r="FJ39" s="128"/>
      <c r="FK39" s="128"/>
      <c r="FL39" s="128"/>
      <c r="FM39" s="133"/>
      <c r="FN39" s="127"/>
      <c r="FO39" s="128"/>
      <c r="FP39" s="128"/>
      <c r="FQ39" s="128"/>
      <c r="FR39" s="133"/>
      <c r="FS39" s="127"/>
      <c r="FT39" s="128"/>
      <c r="FU39" s="128"/>
      <c r="FV39" s="128"/>
      <c r="FW39" s="133"/>
      <c r="FX39" s="127"/>
      <c r="FY39" s="128"/>
      <c r="FZ39" s="128"/>
      <c r="GA39" s="128"/>
      <c r="GB39" s="133"/>
      <c r="GC39" s="127"/>
      <c r="GD39" s="128"/>
      <c r="GE39" s="128"/>
      <c r="GF39" s="128"/>
      <c r="GG39" s="133"/>
      <c r="GH39" s="132"/>
      <c r="GI39" s="127"/>
      <c r="GJ39" s="128"/>
      <c r="GK39" s="128"/>
      <c r="GL39" s="128"/>
      <c r="GM39" s="127"/>
      <c r="GN39" s="128"/>
      <c r="GO39" s="128"/>
      <c r="GP39" s="128"/>
      <c r="GQ39" s="133"/>
      <c r="GR39" s="132"/>
      <c r="GS39" s="127"/>
      <c r="GT39" s="128"/>
      <c r="GU39" s="128"/>
      <c r="GV39" s="128"/>
      <c r="GW39" s="132"/>
      <c r="GX39" s="127"/>
      <c r="GY39" s="128"/>
      <c r="GZ39" s="128"/>
      <c r="HA39" s="128"/>
      <c r="HB39" s="127"/>
      <c r="HC39" s="128"/>
      <c r="HD39" s="128"/>
      <c r="HE39" s="128"/>
      <c r="HF39" s="133"/>
      <c r="HG39" s="127"/>
      <c r="HH39" s="128"/>
      <c r="HI39" s="128"/>
      <c r="HJ39" s="128"/>
      <c r="HK39" s="133"/>
      <c r="HL39" s="127"/>
      <c r="HM39" s="128"/>
      <c r="HN39" s="128"/>
      <c r="HO39" s="128"/>
      <c r="HP39" s="133"/>
      <c r="HQ39" s="127"/>
      <c r="HR39" s="128"/>
      <c r="HS39" s="128"/>
      <c r="HT39" s="128"/>
      <c r="HU39" s="133"/>
      <c r="HV39" s="127"/>
      <c r="HW39" s="128"/>
      <c r="HX39" s="128"/>
      <c r="HY39" s="128"/>
      <c r="HZ39" s="133"/>
      <c r="IA39" s="127"/>
      <c r="IB39" s="128"/>
      <c r="IC39" s="128"/>
      <c r="ID39" s="128"/>
      <c r="IE39" s="133"/>
      <c r="IF39" s="127"/>
      <c r="IG39" s="128"/>
      <c r="IH39" s="128"/>
      <c r="II39" s="128"/>
      <c r="IJ39" s="133"/>
      <c r="IK39" s="127"/>
      <c r="IL39" s="128"/>
      <c r="IM39" s="128"/>
      <c r="IN39" s="128"/>
      <c r="IO39" s="134"/>
      <c r="IP39" s="127"/>
      <c r="IQ39" s="128"/>
      <c r="IR39" s="128"/>
      <c r="IS39" s="128"/>
      <c r="IT39" s="134"/>
      <c r="IU39" s="135"/>
      <c r="IV39" s="135"/>
      <c r="IW39" s="135"/>
      <c r="IX39" s="135"/>
      <c r="IY39" s="135"/>
      <c r="IZ39" s="135"/>
      <c r="JA39" s="135"/>
    </row>
    <row r="40" spans="1:261" s="37" customFormat="1" ht="14.25" x14ac:dyDescent="0.2">
      <c r="A40" s="124">
        <f>A38+1</f>
        <v>41524</v>
      </c>
      <c r="B40" s="125" t="str">
        <f t="shared" si="3"/>
        <v>Saturday</v>
      </c>
      <c r="C40" s="124">
        <f>C38+1</f>
        <v>41250</v>
      </c>
      <c r="D40" s="126" t="s">
        <v>3</v>
      </c>
      <c r="E40" s="51"/>
      <c r="F40" s="127" t="s">
        <v>122</v>
      </c>
      <c r="G40" s="128"/>
      <c r="H40" s="128"/>
      <c r="I40" s="128"/>
      <c r="J40" s="129"/>
      <c r="K40" s="127" t="s">
        <v>122</v>
      </c>
      <c r="L40" s="128"/>
      <c r="M40" s="128"/>
      <c r="N40" s="128"/>
      <c r="O40" s="129"/>
      <c r="P40" s="127" t="s">
        <v>21</v>
      </c>
      <c r="Q40" s="128"/>
      <c r="R40" s="128"/>
      <c r="S40" s="128"/>
      <c r="T40" s="129"/>
      <c r="U40" s="127" t="s">
        <v>122</v>
      </c>
      <c r="V40" s="128"/>
      <c r="W40" s="128"/>
      <c r="X40" s="128"/>
      <c r="Y40" s="129"/>
      <c r="Z40" s="127" t="s">
        <v>122</v>
      </c>
      <c r="AA40" s="128"/>
      <c r="AB40" s="128"/>
      <c r="AC40" s="128"/>
      <c r="AD40" s="129"/>
      <c r="AE40" s="127" t="s">
        <v>21</v>
      </c>
      <c r="AF40" s="128"/>
      <c r="AG40" s="128"/>
      <c r="AH40" s="128"/>
      <c r="AI40" s="129"/>
      <c r="AJ40" s="127" t="s">
        <v>122</v>
      </c>
      <c r="AK40" s="128"/>
      <c r="AL40" s="128"/>
      <c r="AM40" s="128"/>
      <c r="AN40" s="129"/>
      <c r="AO40" s="127" t="s">
        <v>122</v>
      </c>
      <c r="AP40" s="128"/>
      <c r="AQ40" s="128"/>
      <c r="AR40" s="128"/>
      <c r="AS40" s="129"/>
      <c r="AT40" s="127" t="s">
        <v>122</v>
      </c>
      <c r="AU40" s="128"/>
      <c r="AV40" s="128"/>
      <c r="AW40" s="128"/>
      <c r="AX40" s="129"/>
      <c r="AY40" s="127" t="s">
        <v>122</v>
      </c>
      <c r="AZ40" s="128"/>
      <c r="BA40" s="128"/>
      <c r="BB40" s="128"/>
      <c r="BC40" s="129"/>
      <c r="BD40" s="127" t="s">
        <v>122</v>
      </c>
      <c r="BE40" s="128"/>
      <c r="BF40" s="128"/>
      <c r="BG40" s="128"/>
      <c r="BH40" s="129"/>
      <c r="BI40" s="127" t="s">
        <v>122</v>
      </c>
      <c r="BJ40" s="128"/>
      <c r="BK40" s="128"/>
      <c r="BL40" s="128"/>
      <c r="BM40" s="129"/>
      <c r="BN40" s="127" t="s">
        <v>21</v>
      </c>
      <c r="BO40" s="128"/>
      <c r="BP40" s="128"/>
      <c r="BQ40" s="128"/>
      <c r="BR40" s="130"/>
      <c r="BS40" s="127" t="s">
        <v>122</v>
      </c>
      <c r="BT40" s="128"/>
      <c r="BU40" s="128"/>
      <c r="BV40" s="128"/>
      <c r="BW40" s="131"/>
      <c r="BX40" s="127" t="s">
        <v>122</v>
      </c>
      <c r="BY40" s="128"/>
      <c r="BZ40" s="128"/>
      <c r="CA40" s="128"/>
      <c r="CB40" s="132"/>
      <c r="CC40" s="127" t="s">
        <v>21</v>
      </c>
      <c r="CD40" s="128"/>
      <c r="CE40" s="128"/>
      <c r="CF40" s="128"/>
      <c r="CG40" s="132"/>
      <c r="CH40" s="127" t="s">
        <v>21</v>
      </c>
      <c r="CI40" s="128"/>
      <c r="CJ40" s="128"/>
      <c r="CK40" s="128"/>
      <c r="CL40" s="129"/>
      <c r="CM40" s="127" t="s">
        <v>21</v>
      </c>
      <c r="CN40" s="128"/>
      <c r="CO40" s="128"/>
      <c r="CP40" s="128"/>
      <c r="CQ40" s="129"/>
      <c r="CR40" s="127" t="s">
        <v>122</v>
      </c>
      <c r="CS40" s="128"/>
      <c r="CT40" s="128"/>
      <c r="CU40" s="128"/>
      <c r="CV40" s="129"/>
      <c r="CW40" s="127" t="s">
        <v>122</v>
      </c>
      <c r="CX40" s="128"/>
      <c r="CY40" s="128"/>
      <c r="CZ40" s="128"/>
      <c r="DA40" s="129"/>
      <c r="DB40" s="127" t="s">
        <v>122</v>
      </c>
      <c r="DC40" s="128"/>
      <c r="DD40" s="128"/>
      <c r="DE40" s="128"/>
      <c r="DF40" s="129"/>
      <c r="DG40" s="127" t="s">
        <v>21</v>
      </c>
      <c r="DH40" s="128"/>
      <c r="DI40" s="128"/>
      <c r="DJ40" s="128"/>
      <c r="DK40" s="127" t="s">
        <v>122</v>
      </c>
      <c r="DL40" s="128"/>
      <c r="DM40" s="128"/>
      <c r="DN40" s="128"/>
      <c r="DO40" s="133"/>
      <c r="DP40" s="127" t="s">
        <v>122</v>
      </c>
      <c r="DQ40" s="128"/>
      <c r="DR40" s="128"/>
      <c r="DS40" s="128"/>
      <c r="DT40" s="133"/>
      <c r="DU40" s="132"/>
      <c r="DV40" s="127" t="s">
        <v>21</v>
      </c>
      <c r="DW40" s="128"/>
      <c r="DX40" s="128"/>
      <c r="DY40" s="133"/>
      <c r="DZ40" s="127" t="s">
        <v>21</v>
      </c>
      <c r="EA40" s="128"/>
      <c r="EB40" s="128"/>
      <c r="EC40" s="128"/>
      <c r="ED40" s="133"/>
      <c r="EE40" s="127" t="s">
        <v>122</v>
      </c>
      <c r="EF40" s="128"/>
      <c r="EG40" s="128"/>
      <c r="EH40" s="128"/>
      <c r="EI40" s="133"/>
      <c r="EJ40" s="127" t="s">
        <v>122</v>
      </c>
      <c r="EK40" s="128"/>
      <c r="EL40" s="128"/>
      <c r="EM40" s="128"/>
      <c r="EN40" s="133"/>
      <c r="EO40" s="127" t="s">
        <v>122</v>
      </c>
      <c r="EP40" s="128"/>
      <c r="EQ40" s="128"/>
      <c r="ER40" s="128"/>
      <c r="ES40" s="133"/>
      <c r="ET40" s="127" t="s">
        <v>122</v>
      </c>
      <c r="EU40" s="128"/>
      <c r="EV40" s="128"/>
      <c r="EW40" s="128"/>
      <c r="EX40" s="133"/>
      <c r="EY40" s="127" t="s">
        <v>122</v>
      </c>
      <c r="EZ40" s="128"/>
      <c r="FA40" s="128"/>
      <c r="FB40" s="128"/>
      <c r="FC40" s="133"/>
      <c r="FD40" s="127" t="s">
        <v>122</v>
      </c>
      <c r="FE40" s="128"/>
      <c r="FF40" s="128"/>
      <c r="FG40" s="128"/>
      <c r="FH40" s="133"/>
      <c r="FI40" s="127" t="s">
        <v>122</v>
      </c>
      <c r="FJ40" s="128"/>
      <c r="FK40" s="128"/>
      <c r="FL40" s="128"/>
      <c r="FM40" s="133"/>
      <c r="FN40" s="127" t="s">
        <v>122</v>
      </c>
      <c r="FO40" s="128"/>
      <c r="FP40" s="128"/>
      <c r="FQ40" s="128"/>
      <c r="FR40" s="133"/>
      <c r="FS40" s="127" t="s">
        <v>21</v>
      </c>
      <c r="FT40" s="128"/>
      <c r="FU40" s="128"/>
      <c r="FV40" s="128"/>
      <c r="FW40" s="133"/>
      <c r="FX40" s="127" t="s">
        <v>122</v>
      </c>
      <c r="FY40" s="128"/>
      <c r="FZ40" s="128"/>
      <c r="GA40" s="128"/>
      <c r="GB40" s="133"/>
      <c r="GC40" s="127" t="s">
        <v>122</v>
      </c>
      <c r="GD40" s="128"/>
      <c r="GE40" s="128"/>
      <c r="GF40" s="128"/>
      <c r="GG40" s="133"/>
      <c r="GH40" s="132"/>
      <c r="GI40" s="127" t="s">
        <v>21</v>
      </c>
      <c r="GJ40" s="128"/>
      <c r="GK40" s="128"/>
      <c r="GL40" s="128"/>
      <c r="GM40" s="127" t="s">
        <v>122</v>
      </c>
      <c r="GN40" s="128"/>
      <c r="GO40" s="128"/>
      <c r="GP40" s="128"/>
      <c r="GQ40" s="133"/>
      <c r="GR40" s="132"/>
      <c r="GS40" s="127" t="s">
        <v>21</v>
      </c>
      <c r="GT40" s="128"/>
      <c r="GU40" s="128"/>
      <c r="GV40" s="128"/>
      <c r="GW40" s="132"/>
      <c r="GX40" s="127" t="s">
        <v>21</v>
      </c>
      <c r="GY40" s="128"/>
      <c r="GZ40" s="128"/>
      <c r="HA40" s="128"/>
      <c r="HB40" s="127" t="s">
        <v>122</v>
      </c>
      <c r="HC40" s="128"/>
      <c r="HD40" s="128"/>
      <c r="HE40" s="128"/>
      <c r="HF40" s="133"/>
      <c r="HG40" s="127" t="s">
        <v>122</v>
      </c>
      <c r="HH40" s="128"/>
      <c r="HI40" s="128"/>
      <c r="HJ40" s="128"/>
      <c r="HK40" s="133"/>
      <c r="HL40" s="127" t="s">
        <v>122</v>
      </c>
      <c r="HM40" s="128"/>
      <c r="HN40" s="128"/>
      <c r="HO40" s="128"/>
      <c r="HP40" s="133"/>
      <c r="HQ40" s="127" t="s">
        <v>122</v>
      </c>
      <c r="HR40" s="128"/>
      <c r="HS40" s="128"/>
      <c r="HT40" s="128"/>
      <c r="HU40" s="133"/>
      <c r="HV40" s="127" t="s">
        <v>122</v>
      </c>
      <c r="HW40" s="128"/>
      <c r="HX40" s="128"/>
      <c r="HY40" s="128"/>
      <c r="HZ40" s="133"/>
      <c r="IA40" s="127" t="s">
        <v>122</v>
      </c>
      <c r="IB40" s="128"/>
      <c r="IC40" s="128"/>
      <c r="ID40" s="128"/>
      <c r="IE40" s="133"/>
      <c r="IF40" s="127" t="s">
        <v>122</v>
      </c>
      <c r="IG40" s="128"/>
      <c r="IH40" s="128"/>
      <c r="II40" s="128"/>
      <c r="IJ40" s="133"/>
      <c r="IK40" s="127" t="s">
        <v>122</v>
      </c>
      <c r="IL40" s="128"/>
      <c r="IM40" s="128"/>
      <c r="IN40" s="128"/>
      <c r="IO40" s="134"/>
      <c r="IP40" s="127" t="s">
        <v>21</v>
      </c>
      <c r="IQ40" s="128"/>
      <c r="IR40" s="128"/>
      <c r="IS40" s="128"/>
      <c r="IT40" s="134"/>
      <c r="IU40" s="135"/>
      <c r="IV40" s="135"/>
      <c r="IW40" s="135"/>
      <c r="IX40" s="135"/>
      <c r="IY40" s="135"/>
      <c r="IZ40" s="135"/>
      <c r="JA40" s="135"/>
    </row>
    <row r="41" spans="1:261" s="37" customFormat="1" ht="14.25" x14ac:dyDescent="0.2">
      <c r="A41" s="124">
        <f>A40</f>
        <v>41524</v>
      </c>
      <c r="B41" s="125" t="str">
        <f t="shared" si="3"/>
        <v>Saturday</v>
      </c>
      <c r="C41" s="124">
        <f>C40</f>
        <v>41250</v>
      </c>
      <c r="D41" s="126" t="s">
        <v>4</v>
      </c>
      <c r="E41" s="51"/>
      <c r="F41" s="127" t="s">
        <v>122</v>
      </c>
      <c r="G41" s="128"/>
      <c r="H41" s="128"/>
      <c r="I41" s="128"/>
      <c r="J41" s="129"/>
      <c r="K41" s="127" t="s">
        <v>122</v>
      </c>
      <c r="L41" s="128"/>
      <c r="M41" s="128"/>
      <c r="N41" s="128"/>
      <c r="O41" s="129"/>
      <c r="P41" s="127" t="s">
        <v>21</v>
      </c>
      <c r="Q41" s="128"/>
      <c r="R41" s="128"/>
      <c r="S41" s="128"/>
      <c r="T41" s="129"/>
      <c r="U41" s="127" t="s">
        <v>122</v>
      </c>
      <c r="V41" s="128"/>
      <c r="W41" s="128"/>
      <c r="X41" s="128"/>
      <c r="Y41" s="129"/>
      <c r="Z41" s="127" t="s">
        <v>122</v>
      </c>
      <c r="AA41" s="128"/>
      <c r="AB41" s="128"/>
      <c r="AC41" s="128"/>
      <c r="AD41" s="129"/>
      <c r="AE41" s="127" t="s">
        <v>21</v>
      </c>
      <c r="AF41" s="128"/>
      <c r="AG41" s="128"/>
      <c r="AH41" s="128"/>
      <c r="AI41" s="129"/>
      <c r="AJ41" s="127" t="s">
        <v>122</v>
      </c>
      <c r="AK41" s="128"/>
      <c r="AL41" s="128"/>
      <c r="AM41" s="128"/>
      <c r="AN41" s="129"/>
      <c r="AO41" s="127" t="s">
        <v>122</v>
      </c>
      <c r="AP41" s="128"/>
      <c r="AQ41" s="128"/>
      <c r="AR41" s="128"/>
      <c r="AS41" s="129"/>
      <c r="AT41" s="127" t="s">
        <v>122</v>
      </c>
      <c r="AU41" s="128"/>
      <c r="AV41" s="128"/>
      <c r="AW41" s="128"/>
      <c r="AX41" s="129"/>
      <c r="AY41" s="127" t="s">
        <v>122</v>
      </c>
      <c r="AZ41" s="128"/>
      <c r="BA41" s="128"/>
      <c r="BB41" s="128"/>
      <c r="BC41" s="129"/>
      <c r="BD41" s="127" t="s">
        <v>122</v>
      </c>
      <c r="BE41" s="128"/>
      <c r="BF41" s="128"/>
      <c r="BG41" s="128"/>
      <c r="BH41" s="129"/>
      <c r="BI41" s="127" t="s">
        <v>122</v>
      </c>
      <c r="BJ41" s="128"/>
      <c r="BK41" s="128"/>
      <c r="BL41" s="128"/>
      <c r="BM41" s="129"/>
      <c r="BN41" s="127" t="s">
        <v>21</v>
      </c>
      <c r="BO41" s="128"/>
      <c r="BP41" s="128"/>
      <c r="BQ41" s="128"/>
      <c r="BR41" s="130"/>
      <c r="BS41" s="127" t="s">
        <v>122</v>
      </c>
      <c r="BT41" s="128"/>
      <c r="BU41" s="128"/>
      <c r="BV41" s="128"/>
      <c r="BW41" s="131"/>
      <c r="BX41" s="127" t="s">
        <v>122</v>
      </c>
      <c r="BY41" s="128"/>
      <c r="BZ41" s="128"/>
      <c r="CA41" s="128"/>
      <c r="CB41" s="132"/>
      <c r="CC41" s="127" t="s">
        <v>21</v>
      </c>
      <c r="CD41" s="128"/>
      <c r="CE41" s="128"/>
      <c r="CF41" s="128"/>
      <c r="CG41" s="132"/>
      <c r="CH41" s="127" t="s">
        <v>21</v>
      </c>
      <c r="CI41" s="128"/>
      <c r="CJ41" s="128"/>
      <c r="CK41" s="128"/>
      <c r="CL41" s="129"/>
      <c r="CM41" s="127" t="s">
        <v>21</v>
      </c>
      <c r="CN41" s="128"/>
      <c r="CO41" s="128"/>
      <c r="CP41" s="128"/>
      <c r="CQ41" s="129"/>
      <c r="CR41" s="127" t="s">
        <v>122</v>
      </c>
      <c r="CS41" s="128"/>
      <c r="CT41" s="128"/>
      <c r="CU41" s="128"/>
      <c r="CV41" s="129"/>
      <c r="CW41" s="127" t="s">
        <v>122</v>
      </c>
      <c r="CX41" s="128"/>
      <c r="CY41" s="128"/>
      <c r="CZ41" s="128"/>
      <c r="DA41" s="129"/>
      <c r="DB41" s="127" t="s">
        <v>122</v>
      </c>
      <c r="DC41" s="128"/>
      <c r="DD41" s="128"/>
      <c r="DE41" s="128"/>
      <c r="DF41" s="129"/>
      <c r="DG41" s="127" t="s">
        <v>21</v>
      </c>
      <c r="DH41" s="128"/>
      <c r="DI41" s="128"/>
      <c r="DJ41" s="128"/>
      <c r="DK41" s="127" t="s">
        <v>122</v>
      </c>
      <c r="DL41" s="128"/>
      <c r="DM41" s="128"/>
      <c r="DN41" s="128"/>
      <c r="DO41" s="133"/>
      <c r="DP41" s="127" t="s">
        <v>122</v>
      </c>
      <c r="DQ41" s="128"/>
      <c r="DR41" s="128"/>
      <c r="DS41" s="128"/>
      <c r="DT41" s="133"/>
      <c r="DU41" s="132"/>
      <c r="DV41" s="127" t="s">
        <v>21</v>
      </c>
      <c r="DW41" s="128"/>
      <c r="DX41" s="128"/>
      <c r="DY41" s="133"/>
      <c r="DZ41" s="127" t="s">
        <v>21</v>
      </c>
      <c r="EA41" s="128"/>
      <c r="EB41" s="128"/>
      <c r="EC41" s="128"/>
      <c r="ED41" s="133"/>
      <c r="EE41" s="127" t="s">
        <v>122</v>
      </c>
      <c r="EF41" s="128"/>
      <c r="EG41" s="128"/>
      <c r="EH41" s="128"/>
      <c r="EI41" s="133"/>
      <c r="EJ41" s="127" t="s">
        <v>122</v>
      </c>
      <c r="EK41" s="128"/>
      <c r="EL41" s="128"/>
      <c r="EM41" s="128"/>
      <c r="EN41" s="133"/>
      <c r="EO41" s="127" t="s">
        <v>122</v>
      </c>
      <c r="EP41" s="128"/>
      <c r="EQ41" s="128"/>
      <c r="ER41" s="128"/>
      <c r="ES41" s="133"/>
      <c r="ET41" s="127" t="s">
        <v>122</v>
      </c>
      <c r="EU41" s="128"/>
      <c r="EV41" s="128"/>
      <c r="EW41" s="128"/>
      <c r="EX41" s="133"/>
      <c r="EY41" s="127" t="s">
        <v>122</v>
      </c>
      <c r="EZ41" s="128"/>
      <c r="FA41" s="128"/>
      <c r="FB41" s="128"/>
      <c r="FC41" s="133"/>
      <c r="FD41" s="127" t="s">
        <v>122</v>
      </c>
      <c r="FE41" s="128"/>
      <c r="FF41" s="128"/>
      <c r="FG41" s="128"/>
      <c r="FH41" s="133"/>
      <c r="FI41" s="127" t="s">
        <v>122</v>
      </c>
      <c r="FJ41" s="128"/>
      <c r="FK41" s="128"/>
      <c r="FL41" s="128"/>
      <c r="FM41" s="133"/>
      <c r="FN41" s="127" t="s">
        <v>122</v>
      </c>
      <c r="FO41" s="128"/>
      <c r="FP41" s="128"/>
      <c r="FQ41" s="128"/>
      <c r="FR41" s="133"/>
      <c r="FS41" s="127" t="s">
        <v>21</v>
      </c>
      <c r="FT41" s="128"/>
      <c r="FU41" s="128"/>
      <c r="FV41" s="128"/>
      <c r="FW41" s="133"/>
      <c r="FX41" s="127" t="s">
        <v>122</v>
      </c>
      <c r="FY41" s="128"/>
      <c r="FZ41" s="128"/>
      <c r="GA41" s="128"/>
      <c r="GB41" s="133"/>
      <c r="GC41" s="127" t="s">
        <v>122</v>
      </c>
      <c r="GD41" s="128"/>
      <c r="GE41" s="128"/>
      <c r="GF41" s="128"/>
      <c r="GG41" s="133"/>
      <c r="GH41" s="132"/>
      <c r="GI41" s="127" t="s">
        <v>21</v>
      </c>
      <c r="GJ41" s="128"/>
      <c r="GK41" s="128"/>
      <c r="GL41" s="128"/>
      <c r="GM41" s="127" t="s">
        <v>122</v>
      </c>
      <c r="GN41" s="128"/>
      <c r="GO41" s="128"/>
      <c r="GP41" s="128"/>
      <c r="GQ41" s="133"/>
      <c r="GR41" s="132"/>
      <c r="GS41" s="127" t="s">
        <v>21</v>
      </c>
      <c r="GT41" s="128"/>
      <c r="GU41" s="128"/>
      <c r="GV41" s="128"/>
      <c r="GW41" s="132"/>
      <c r="GX41" s="127" t="s">
        <v>21</v>
      </c>
      <c r="GY41" s="128"/>
      <c r="GZ41" s="128"/>
      <c r="HA41" s="128"/>
      <c r="HB41" s="127" t="s">
        <v>122</v>
      </c>
      <c r="HC41" s="128"/>
      <c r="HD41" s="128"/>
      <c r="HE41" s="128"/>
      <c r="HF41" s="133"/>
      <c r="HG41" s="127" t="s">
        <v>122</v>
      </c>
      <c r="HH41" s="128"/>
      <c r="HI41" s="128"/>
      <c r="HJ41" s="128"/>
      <c r="HK41" s="133"/>
      <c r="HL41" s="127" t="s">
        <v>122</v>
      </c>
      <c r="HM41" s="128"/>
      <c r="HN41" s="128"/>
      <c r="HO41" s="128"/>
      <c r="HP41" s="133"/>
      <c r="HQ41" s="127" t="s">
        <v>122</v>
      </c>
      <c r="HR41" s="128"/>
      <c r="HS41" s="128"/>
      <c r="HT41" s="128"/>
      <c r="HU41" s="133"/>
      <c r="HV41" s="127" t="s">
        <v>122</v>
      </c>
      <c r="HW41" s="128"/>
      <c r="HX41" s="128"/>
      <c r="HY41" s="128"/>
      <c r="HZ41" s="133"/>
      <c r="IA41" s="127" t="s">
        <v>122</v>
      </c>
      <c r="IB41" s="128"/>
      <c r="IC41" s="128"/>
      <c r="ID41" s="128"/>
      <c r="IE41" s="133"/>
      <c r="IF41" s="127" t="s">
        <v>122</v>
      </c>
      <c r="IG41" s="128"/>
      <c r="IH41" s="128"/>
      <c r="II41" s="128"/>
      <c r="IJ41" s="133"/>
      <c r="IK41" s="127" t="s">
        <v>122</v>
      </c>
      <c r="IL41" s="128"/>
      <c r="IM41" s="128"/>
      <c r="IN41" s="128"/>
      <c r="IO41" s="134"/>
      <c r="IP41" s="127" t="s">
        <v>21</v>
      </c>
      <c r="IQ41" s="128"/>
      <c r="IR41" s="128"/>
      <c r="IS41" s="128"/>
      <c r="IT41" s="134"/>
      <c r="IU41" s="135"/>
      <c r="IV41" s="135"/>
      <c r="IW41" s="135"/>
      <c r="IX41" s="135"/>
      <c r="IY41" s="135"/>
      <c r="IZ41" s="135"/>
      <c r="JA41" s="135"/>
    </row>
    <row r="42" spans="1:261" s="37" customFormat="1" ht="14.25" x14ac:dyDescent="0.2">
      <c r="A42" s="124">
        <f>A41</f>
        <v>41524</v>
      </c>
      <c r="B42" s="125" t="str">
        <f t="shared" si="3"/>
        <v>Saturday</v>
      </c>
      <c r="C42" s="124">
        <f>C41</f>
        <v>41250</v>
      </c>
      <c r="D42" s="126" t="s">
        <v>5</v>
      </c>
      <c r="E42" s="51"/>
      <c r="F42" s="127"/>
      <c r="G42" s="128"/>
      <c r="H42" s="128"/>
      <c r="I42" s="128"/>
      <c r="J42" s="129"/>
      <c r="K42" s="127"/>
      <c r="L42" s="128"/>
      <c r="M42" s="128"/>
      <c r="N42" s="128"/>
      <c r="O42" s="129"/>
      <c r="P42" s="127"/>
      <c r="Q42" s="128"/>
      <c r="R42" s="128"/>
      <c r="S42" s="128"/>
      <c r="T42" s="129"/>
      <c r="U42" s="127"/>
      <c r="V42" s="128"/>
      <c r="W42" s="128"/>
      <c r="X42" s="128"/>
      <c r="Y42" s="129"/>
      <c r="Z42" s="127"/>
      <c r="AA42" s="128"/>
      <c r="AB42" s="128"/>
      <c r="AC42" s="128"/>
      <c r="AD42" s="129"/>
      <c r="AE42" s="127"/>
      <c r="AF42" s="128"/>
      <c r="AG42" s="128"/>
      <c r="AH42" s="128"/>
      <c r="AI42" s="129"/>
      <c r="AJ42" s="127"/>
      <c r="AK42" s="128"/>
      <c r="AL42" s="128"/>
      <c r="AM42" s="128"/>
      <c r="AN42" s="129"/>
      <c r="AO42" s="127"/>
      <c r="AP42" s="128"/>
      <c r="AQ42" s="128"/>
      <c r="AR42" s="128"/>
      <c r="AS42" s="129"/>
      <c r="AT42" s="127"/>
      <c r="AU42" s="128"/>
      <c r="AV42" s="128"/>
      <c r="AW42" s="128"/>
      <c r="AX42" s="129"/>
      <c r="AY42" s="127"/>
      <c r="AZ42" s="128"/>
      <c r="BA42" s="128"/>
      <c r="BB42" s="128"/>
      <c r="BC42" s="129"/>
      <c r="BD42" s="127"/>
      <c r="BE42" s="128"/>
      <c r="BF42" s="128"/>
      <c r="BG42" s="128"/>
      <c r="BH42" s="129"/>
      <c r="BI42" s="127"/>
      <c r="BJ42" s="128"/>
      <c r="BK42" s="128"/>
      <c r="BL42" s="128"/>
      <c r="BM42" s="129"/>
      <c r="BN42" s="127"/>
      <c r="BO42" s="128"/>
      <c r="BP42" s="128"/>
      <c r="BQ42" s="128"/>
      <c r="BR42" s="130"/>
      <c r="BS42" s="127"/>
      <c r="BT42" s="128"/>
      <c r="BU42" s="128"/>
      <c r="BV42" s="128"/>
      <c r="BW42" s="131"/>
      <c r="BX42" s="127"/>
      <c r="BY42" s="128"/>
      <c r="BZ42" s="128"/>
      <c r="CA42" s="128"/>
      <c r="CB42" s="132"/>
      <c r="CC42" s="127"/>
      <c r="CD42" s="128"/>
      <c r="CE42" s="128"/>
      <c r="CF42" s="128"/>
      <c r="CG42" s="132"/>
      <c r="CH42" s="127"/>
      <c r="CI42" s="128"/>
      <c r="CJ42" s="128"/>
      <c r="CK42" s="128"/>
      <c r="CL42" s="129"/>
      <c r="CM42" s="127"/>
      <c r="CN42" s="128"/>
      <c r="CO42" s="128"/>
      <c r="CP42" s="128"/>
      <c r="CQ42" s="129"/>
      <c r="CR42" s="127"/>
      <c r="CS42" s="128"/>
      <c r="CT42" s="128"/>
      <c r="CU42" s="128"/>
      <c r="CV42" s="129"/>
      <c r="CW42" s="127"/>
      <c r="CX42" s="128"/>
      <c r="CY42" s="128"/>
      <c r="CZ42" s="128"/>
      <c r="DA42" s="129"/>
      <c r="DB42" s="127"/>
      <c r="DC42" s="128"/>
      <c r="DD42" s="128"/>
      <c r="DE42" s="128"/>
      <c r="DF42" s="129"/>
      <c r="DG42" s="127"/>
      <c r="DH42" s="128"/>
      <c r="DI42" s="128"/>
      <c r="DJ42" s="128"/>
      <c r="DK42" s="127"/>
      <c r="DL42" s="128"/>
      <c r="DM42" s="128"/>
      <c r="DN42" s="128"/>
      <c r="DO42" s="133"/>
      <c r="DP42" s="127"/>
      <c r="DQ42" s="128"/>
      <c r="DR42" s="128"/>
      <c r="DS42" s="128"/>
      <c r="DT42" s="133"/>
      <c r="DU42" s="132"/>
      <c r="DV42" s="127"/>
      <c r="DW42" s="128"/>
      <c r="DX42" s="128"/>
      <c r="DY42" s="133"/>
      <c r="DZ42" s="127"/>
      <c r="EA42" s="128"/>
      <c r="EB42" s="128"/>
      <c r="EC42" s="128"/>
      <c r="ED42" s="133"/>
      <c r="EE42" s="127"/>
      <c r="EF42" s="128"/>
      <c r="EG42" s="128"/>
      <c r="EH42" s="128"/>
      <c r="EI42" s="133"/>
      <c r="EJ42" s="127"/>
      <c r="EK42" s="128"/>
      <c r="EL42" s="128"/>
      <c r="EM42" s="128"/>
      <c r="EN42" s="133"/>
      <c r="EO42" s="127"/>
      <c r="EP42" s="128"/>
      <c r="EQ42" s="128"/>
      <c r="ER42" s="128"/>
      <c r="ES42" s="133"/>
      <c r="ET42" s="127"/>
      <c r="EU42" s="128"/>
      <c r="EV42" s="128"/>
      <c r="EW42" s="128"/>
      <c r="EX42" s="133"/>
      <c r="EY42" s="127"/>
      <c r="EZ42" s="128"/>
      <c r="FA42" s="128"/>
      <c r="FB42" s="128"/>
      <c r="FC42" s="133"/>
      <c r="FD42" s="127"/>
      <c r="FE42" s="128"/>
      <c r="FF42" s="128"/>
      <c r="FG42" s="128"/>
      <c r="FH42" s="133"/>
      <c r="FI42" s="127"/>
      <c r="FJ42" s="128"/>
      <c r="FK42" s="128"/>
      <c r="FL42" s="128"/>
      <c r="FM42" s="133"/>
      <c r="FN42" s="127"/>
      <c r="FO42" s="128"/>
      <c r="FP42" s="128"/>
      <c r="FQ42" s="128"/>
      <c r="FR42" s="133"/>
      <c r="FS42" s="127"/>
      <c r="FT42" s="128"/>
      <c r="FU42" s="128"/>
      <c r="FV42" s="128"/>
      <c r="FW42" s="133"/>
      <c r="FX42" s="127"/>
      <c r="FY42" s="128"/>
      <c r="FZ42" s="128"/>
      <c r="GA42" s="128"/>
      <c r="GB42" s="133"/>
      <c r="GC42" s="127"/>
      <c r="GD42" s="128"/>
      <c r="GE42" s="128"/>
      <c r="GF42" s="128"/>
      <c r="GG42" s="133"/>
      <c r="GH42" s="132"/>
      <c r="GI42" s="127"/>
      <c r="GJ42" s="128"/>
      <c r="GK42" s="128"/>
      <c r="GL42" s="128"/>
      <c r="GM42" s="127"/>
      <c r="GN42" s="128"/>
      <c r="GO42" s="128"/>
      <c r="GP42" s="128"/>
      <c r="GQ42" s="133"/>
      <c r="GR42" s="132"/>
      <c r="GS42" s="127"/>
      <c r="GT42" s="128"/>
      <c r="GU42" s="128"/>
      <c r="GV42" s="128"/>
      <c r="GW42" s="132"/>
      <c r="GX42" s="127"/>
      <c r="GY42" s="128"/>
      <c r="GZ42" s="128"/>
      <c r="HA42" s="128"/>
      <c r="HB42" s="127"/>
      <c r="HC42" s="128"/>
      <c r="HD42" s="128"/>
      <c r="HE42" s="128"/>
      <c r="HF42" s="133"/>
      <c r="HG42" s="127"/>
      <c r="HH42" s="128"/>
      <c r="HI42" s="128"/>
      <c r="HJ42" s="128"/>
      <c r="HK42" s="133"/>
      <c r="HL42" s="127"/>
      <c r="HM42" s="128"/>
      <c r="HN42" s="128"/>
      <c r="HO42" s="128"/>
      <c r="HP42" s="133"/>
      <c r="HQ42" s="127"/>
      <c r="HR42" s="128"/>
      <c r="HS42" s="128"/>
      <c r="HT42" s="128"/>
      <c r="HU42" s="133"/>
      <c r="HV42" s="127"/>
      <c r="HW42" s="128"/>
      <c r="HX42" s="128"/>
      <c r="HY42" s="128"/>
      <c r="HZ42" s="133"/>
      <c r="IA42" s="127"/>
      <c r="IB42" s="128"/>
      <c r="IC42" s="128"/>
      <c r="ID42" s="128"/>
      <c r="IE42" s="133"/>
      <c r="IF42" s="127"/>
      <c r="IG42" s="128"/>
      <c r="IH42" s="128"/>
      <c r="II42" s="128"/>
      <c r="IJ42" s="133"/>
      <c r="IK42" s="127"/>
      <c r="IL42" s="128"/>
      <c r="IM42" s="128"/>
      <c r="IN42" s="128"/>
      <c r="IO42" s="134"/>
      <c r="IP42" s="127"/>
      <c r="IQ42" s="128"/>
      <c r="IR42" s="128"/>
      <c r="IS42" s="128"/>
      <c r="IT42" s="134"/>
      <c r="IU42" s="135"/>
      <c r="IV42" s="135"/>
      <c r="IW42" s="135"/>
      <c r="IX42" s="135"/>
      <c r="IY42" s="135"/>
      <c r="IZ42" s="135"/>
      <c r="JA42" s="135"/>
    </row>
    <row r="43" spans="1:261" s="37" customFormat="1" ht="14.25" x14ac:dyDescent="0.2">
      <c r="A43" s="124"/>
      <c r="B43" s="125"/>
      <c r="C43" s="124"/>
      <c r="D43" s="126"/>
      <c r="E43" s="51"/>
      <c r="F43" s="127"/>
      <c r="G43" s="128"/>
      <c r="H43" s="128"/>
      <c r="I43" s="128"/>
      <c r="J43" s="129"/>
      <c r="K43" s="127"/>
      <c r="L43" s="128"/>
      <c r="M43" s="128"/>
      <c r="N43" s="128"/>
      <c r="O43" s="129"/>
      <c r="P43" s="127"/>
      <c r="Q43" s="128"/>
      <c r="R43" s="128"/>
      <c r="S43" s="128"/>
      <c r="T43" s="129"/>
      <c r="U43" s="127"/>
      <c r="V43" s="128"/>
      <c r="W43" s="128"/>
      <c r="X43" s="128"/>
      <c r="Y43" s="129"/>
      <c r="Z43" s="127"/>
      <c r="AA43" s="128"/>
      <c r="AB43" s="128"/>
      <c r="AC43" s="128"/>
      <c r="AD43" s="129"/>
      <c r="AE43" s="127"/>
      <c r="AF43" s="128"/>
      <c r="AG43" s="128"/>
      <c r="AH43" s="128"/>
      <c r="AI43" s="129"/>
      <c r="AJ43" s="127"/>
      <c r="AK43" s="128"/>
      <c r="AL43" s="128"/>
      <c r="AM43" s="128"/>
      <c r="AN43" s="129"/>
      <c r="AO43" s="127"/>
      <c r="AP43" s="128"/>
      <c r="AQ43" s="128"/>
      <c r="AR43" s="128"/>
      <c r="AS43" s="129"/>
      <c r="AT43" s="127"/>
      <c r="AU43" s="128"/>
      <c r="AV43" s="128"/>
      <c r="AW43" s="128"/>
      <c r="AX43" s="129"/>
      <c r="AY43" s="127"/>
      <c r="AZ43" s="128"/>
      <c r="BA43" s="128"/>
      <c r="BB43" s="128"/>
      <c r="BC43" s="129"/>
      <c r="BD43" s="127"/>
      <c r="BE43" s="128"/>
      <c r="BF43" s="128"/>
      <c r="BG43" s="128"/>
      <c r="BH43" s="129"/>
      <c r="BI43" s="127"/>
      <c r="BJ43" s="128"/>
      <c r="BK43" s="128"/>
      <c r="BL43" s="128"/>
      <c r="BM43" s="129"/>
      <c r="BN43" s="127"/>
      <c r="BO43" s="128"/>
      <c r="BP43" s="128"/>
      <c r="BQ43" s="128"/>
      <c r="BR43" s="130"/>
      <c r="BS43" s="127"/>
      <c r="BT43" s="128"/>
      <c r="BU43" s="128"/>
      <c r="BV43" s="128"/>
      <c r="BW43" s="131"/>
      <c r="BX43" s="127"/>
      <c r="BY43" s="128"/>
      <c r="BZ43" s="128"/>
      <c r="CA43" s="128"/>
      <c r="CB43" s="132"/>
      <c r="CC43" s="127"/>
      <c r="CD43" s="128"/>
      <c r="CE43" s="128"/>
      <c r="CF43" s="128"/>
      <c r="CG43" s="132"/>
      <c r="CH43" s="127"/>
      <c r="CI43" s="128"/>
      <c r="CJ43" s="128"/>
      <c r="CK43" s="128"/>
      <c r="CL43" s="129"/>
      <c r="CM43" s="127"/>
      <c r="CN43" s="128"/>
      <c r="CO43" s="128"/>
      <c r="CP43" s="128"/>
      <c r="CQ43" s="129"/>
      <c r="CR43" s="127"/>
      <c r="CS43" s="128"/>
      <c r="CT43" s="128"/>
      <c r="CU43" s="128"/>
      <c r="CV43" s="129"/>
      <c r="CW43" s="127"/>
      <c r="CX43" s="128"/>
      <c r="CY43" s="128"/>
      <c r="CZ43" s="128"/>
      <c r="DA43" s="129"/>
      <c r="DB43" s="127"/>
      <c r="DC43" s="128"/>
      <c r="DD43" s="128"/>
      <c r="DE43" s="128"/>
      <c r="DF43" s="129"/>
      <c r="DG43" s="127"/>
      <c r="DH43" s="128"/>
      <c r="DI43" s="128"/>
      <c r="DJ43" s="128"/>
      <c r="DK43" s="127"/>
      <c r="DL43" s="128"/>
      <c r="DM43" s="128"/>
      <c r="DN43" s="128"/>
      <c r="DO43" s="133"/>
      <c r="DP43" s="127"/>
      <c r="DQ43" s="128"/>
      <c r="DR43" s="128"/>
      <c r="DS43" s="128"/>
      <c r="DT43" s="133"/>
      <c r="DU43" s="132"/>
      <c r="DV43" s="127"/>
      <c r="DW43" s="128"/>
      <c r="DX43" s="128"/>
      <c r="DY43" s="133"/>
      <c r="DZ43" s="127"/>
      <c r="EA43" s="128"/>
      <c r="EB43" s="128"/>
      <c r="EC43" s="128"/>
      <c r="ED43" s="133"/>
      <c r="EE43" s="127"/>
      <c r="EF43" s="128"/>
      <c r="EG43" s="128"/>
      <c r="EH43" s="128"/>
      <c r="EI43" s="133"/>
      <c r="EJ43" s="127"/>
      <c r="EK43" s="128"/>
      <c r="EL43" s="128"/>
      <c r="EM43" s="128"/>
      <c r="EN43" s="133"/>
      <c r="EO43" s="127"/>
      <c r="EP43" s="128"/>
      <c r="EQ43" s="128"/>
      <c r="ER43" s="128"/>
      <c r="ES43" s="133"/>
      <c r="ET43" s="127"/>
      <c r="EU43" s="128"/>
      <c r="EV43" s="128"/>
      <c r="EW43" s="128"/>
      <c r="EX43" s="133"/>
      <c r="EY43" s="127"/>
      <c r="EZ43" s="128"/>
      <c r="FA43" s="128"/>
      <c r="FB43" s="128"/>
      <c r="FC43" s="133"/>
      <c r="FD43" s="127"/>
      <c r="FE43" s="128"/>
      <c r="FF43" s="128"/>
      <c r="FG43" s="128"/>
      <c r="FH43" s="133"/>
      <c r="FI43" s="127"/>
      <c r="FJ43" s="128"/>
      <c r="FK43" s="128"/>
      <c r="FL43" s="128"/>
      <c r="FM43" s="133"/>
      <c r="FN43" s="127"/>
      <c r="FO43" s="128"/>
      <c r="FP43" s="128"/>
      <c r="FQ43" s="128"/>
      <c r="FR43" s="133"/>
      <c r="FS43" s="127"/>
      <c r="FT43" s="128"/>
      <c r="FU43" s="128"/>
      <c r="FV43" s="128"/>
      <c r="FW43" s="133"/>
      <c r="FX43" s="127"/>
      <c r="FY43" s="128"/>
      <c r="FZ43" s="128"/>
      <c r="GA43" s="128"/>
      <c r="GB43" s="133"/>
      <c r="GC43" s="127"/>
      <c r="GD43" s="128"/>
      <c r="GE43" s="128"/>
      <c r="GF43" s="128"/>
      <c r="GG43" s="133"/>
      <c r="GH43" s="132"/>
      <c r="GI43" s="127"/>
      <c r="GJ43" s="128"/>
      <c r="GK43" s="128"/>
      <c r="GL43" s="128"/>
      <c r="GM43" s="127"/>
      <c r="GN43" s="128"/>
      <c r="GO43" s="128"/>
      <c r="GP43" s="128"/>
      <c r="GQ43" s="133"/>
      <c r="GR43" s="132"/>
      <c r="GS43" s="127"/>
      <c r="GT43" s="128"/>
      <c r="GU43" s="128"/>
      <c r="GV43" s="128"/>
      <c r="GW43" s="132"/>
      <c r="GX43" s="127"/>
      <c r="GY43" s="128"/>
      <c r="GZ43" s="128"/>
      <c r="HA43" s="128"/>
      <c r="HB43" s="127"/>
      <c r="HC43" s="128"/>
      <c r="HD43" s="128"/>
      <c r="HE43" s="128"/>
      <c r="HF43" s="133"/>
      <c r="HG43" s="127"/>
      <c r="HH43" s="128"/>
      <c r="HI43" s="128"/>
      <c r="HJ43" s="128"/>
      <c r="HK43" s="133"/>
      <c r="HL43" s="127"/>
      <c r="HM43" s="128"/>
      <c r="HN43" s="128"/>
      <c r="HO43" s="128"/>
      <c r="HP43" s="133"/>
      <c r="HQ43" s="127"/>
      <c r="HR43" s="128"/>
      <c r="HS43" s="128"/>
      <c r="HT43" s="128"/>
      <c r="HU43" s="133"/>
      <c r="HV43" s="127"/>
      <c r="HW43" s="128"/>
      <c r="HX43" s="128"/>
      <c r="HY43" s="128"/>
      <c r="HZ43" s="133"/>
      <c r="IA43" s="127"/>
      <c r="IB43" s="128"/>
      <c r="IC43" s="128"/>
      <c r="ID43" s="128"/>
      <c r="IE43" s="133"/>
      <c r="IF43" s="127"/>
      <c r="IG43" s="128"/>
      <c r="IH43" s="128"/>
      <c r="II43" s="128"/>
      <c r="IJ43" s="133"/>
      <c r="IK43" s="127"/>
      <c r="IL43" s="128"/>
      <c r="IM43" s="128"/>
      <c r="IN43" s="128"/>
      <c r="IO43" s="134"/>
      <c r="IP43" s="127"/>
      <c r="IQ43" s="128"/>
      <c r="IR43" s="128"/>
      <c r="IS43" s="128"/>
      <c r="IT43" s="134"/>
      <c r="IU43" s="135"/>
      <c r="IV43" s="135"/>
      <c r="IW43" s="135"/>
      <c r="IX43" s="135"/>
      <c r="IY43" s="135"/>
      <c r="IZ43" s="135"/>
      <c r="JA43" s="135"/>
    </row>
    <row r="44" spans="1:261" s="37" customFormat="1" ht="14.25" x14ac:dyDescent="0.2">
      <c r="A44" s="124">
        <f>A42+1</f>
        <v>41525</v>
      </c>
      <c r="B44" s="125" t="str">
        <f t="shared" si="3"/>
        <v>Sunday</v>
      </c>
      <c r="C44" s="124">
        <f>C42+1</f>
        <v>41251</v>
      </c>
      <c r="D44" s="126" t="s">
        <v>3</v>
      </c>
      <c r="E44" s="51"/>
      <c r="F44" s="127" t="s">
        <v>122</v>
      </c>
      <c r="G44" s="128"/>
      <c r="H44" s="128"/>
      <c r="I44" s="128"/>
      <c r="J44" s="129"/>
      <c r="K44" s="127" t="s">
        <v>122</v>
      </c>
      <c r="L44" s="128"/>
      <c r="M44" s="128"/>
      <c r="N44" s="128"/>
      <c r="O44" s="129"/>
      <c r="P44" s="127" t="s">
        <v>21</v>
      </c>
      <c r="Q44" s="128"/>
      <c r="R44" s="128"/>
      <c r="S44" s="128"/>
      <c r="T44" s="129"/>
      <c r="U44" s="127" t="s">
        <v>122</v>
      </c>
      <c r="V44" s="128"/>
      <c r="W44" s="128"/>
      <c r="X44" s="128"/>
      <c r="Y44" s="129"/>
      <c r="Z44" s="127" t="s">
        <v>122</v>
      </c>
      <c r="AA44" s="128"/>
      <c r="AB44" s="128"/>
      <c r="AC44" s="128"/>
      <c r="AD44" s="129"/>
      <c r="AE44" s="127" t="s">
        <v>21</v>
      </c>
      <c r="AF44" s="128"/>
      <c r="AG44" s="128"/>
      <c r="AH44" s="128"/>
      <c r="AI44" s="129"/>
      <c r="AJ44" s="127" t="s">
        <v>122</v>
      </c>
      <c r="AK44" s="128"/>
      <c r="AL44" s="128"/>
      <c r="AM44" s="128"/>
      <c r="AN44" s="129"/>
      <c r="AO44" s="127" t="s">
        <v>122</v>
      </c>
      <c r="AP44" s="128"/>
      <c r="AQ44" s="128"/>
      <c r="AR44" s="128"/>
      <c r="AS44" s="129"/>
      <c r="AT44" s="127" t="s">
        <v>122</v>
      </c>
      <c r="AU44" s="128"/>
      <c r="AV44" s="128"/>
      <c r="AW44" s="128"/>
      <c r="AX44" s="129"/>
      <c r="AY44" s="127" t="s">
        <v>122</v>
      </c>
      <c r="AZ44" s="128"/>
      <c r="BA44" s="128"/>
      <c r="BB44" s="128"/>
      <c r="BC44" s="129"/>
      <c r="BD44" s="127" t="s">
        <v>122</v>
      </c>
      <c r="BE44" s="128"/>
      <c r="BF44" s="128"/>
      <c r="BG44" s="128"/>
      <c r="BH44" s="129"/>
      <c r="BI44" s="127" t="s">
        <v>122</v>
      </c>
      <c r="BJ44" s="128"/>
      <c r="BK44" s="128"/>
      <c r="BL44" s="128"/>
      <c r="BM44" s="129"/>
      <c r="BN44" s="127" t="s">
        <v>21</v>
      </c>
      <c r="BO44" s="128"/>
      <c r="BP44" s="128"/>
      <c r="BQ44" s="128"/>
      <c r="BR44" s="130"/>
      <c r="BS44" s="127" t="s">
        <v>122</v>
      </c>
      <c r="BT44" s="128"/>
      <c r="BU44" s="128"/>
      <c r="BV44" s="128"/>
      <c r="BW44" s="131"/>
      <c r="BX44" s="127" t="s">
        <v>122</v>
      </c>
      <c r="BY44" s="128"/>
      <c r="BZ44" s="128"/>
      <c r="CA44" s="128"/>
      <c r="CB44" s="132"/>
      <c r="CC44" s="127" t="s">
        <v>21</v>
      </c>
      <c r="CD44" s="128"/>
      <c r="CE44" s="128"/>
      <c r="CF44" s="128"/>
      <c r="CG44" s="132"/>
      <c r="CH44" s="127" t="s">
        <v>21</v>
      </c>
      <c r="CI44" s="128"/>
      <c r="CJ44" s="128"/>
      <c r="CK44" s="128"/>
      <c r="CL44" s="129"/>
      <c r="CM44" s="127" t="s">
        <v>21</v>
      </c>
      <c r="CN44" s="128"/>
      <c r="CO44" s="128"/>
      <c r="CP44" s="128"/>
      <c r="CQ44" s="129"/>
      <c r="CR44" s="127" t="s">
        <v>122</v>
      </c>
      <c r="CS44" s="128"/>
      <c r="CT44" s="128"/>
      <c r="CU44" s="128"/>
      <c r="CV44" s="129"/>
      <c r="CW44" s="127" t="s">
        <v>122</v>
      </c>
      <c r="CX44" s="128"/>
      <c r="CY44" s="128"/>
      <c r="CZ44" s="128"/>
      <c r="DA44" s="129"/>
      <c r="DB44" s="127" t="s">
        <v>122</v>
      </c>
      <c r="DC44" s="128"/>
      <c r="DD44" s="128"/>
      <c r="DE44" s="128"/>
      <c r="DF44" s="129"/>
      <c r="DG44" s="127" t="s">
        <v>21</v>
      </c>
      <c r="DH44" s="128"/>
      <c r="DI44" s="128"/>
      <c r="DJ44" s="128"/>
      <c r="DK44" s="127" t="s">
        <v>122</v>
      </c>
      <c r="DL44" s="128"/>
      <c r="DM44" s="128"/>
      <c r="DN44" s="128"/>
      <c r="DO44" s="133"/>
      <c r="DP44" s="127" t="s">
        <v>122</v>
      </c>
      <c r="DQ44" s="128"/>
      <c r="DR44" s="128"/>
      <c r="DS44" s="128"/>
      <c r="DT44" s="133"/>
      <c r="DU44" s="132"/>
      <c r="DV44" s="127" t="s">
        <v>21</v>
      </c>
      <c r="DW44" s="128"/>
      <c r="DX44" s="128"/>
      <c r="DY44" s="133"/>
      <c r="DZ44" s="127" t="s">
        <v>21</v>
      </c>
      <c r="EA44" s="128"/>
      <c r="EB44" s="128"/>
      <c r="EC44" s="128"/>
      <c r="ED44" s="133"/>
      <c r="EE44" s="127" t="s">
        <v>122</v>
      </c>
      <c r="EF44" s="128"/>
      <c r="EG44" s="128"/>
      <c r="EH44" s="128"/>
      <c r="EI44" s="133"/>
      <c r="EJ44" s="127" t="s">
        <v>122</v>
      </c>
      <c r="EK44" s="128"/>
      <c r="EL44" s="128"/>
      <c r="EM44" s="128"/>
      <c r="EN44" s="133"/>
      <c r="EO44" s="127" t="s">
        <v>122</v>
      </c>
      <c r="EP44" s="128"/>
      <c r="EQ44" s="128"/>
      <c r="ER44" s="128"/>
      <c r="ES44" s="133"/>
      <c r="ET44" s="127" t="s">
        <v>122</v>
      </c>
      <c r="EU44" s="128"/>
      <c r="EV44" s="128"/>
      <c r="EW44" s="128"/>
      <c r="EX44" s="133"/>
      <c r="EY44" s="127" t="s">
        <v>122</v>
      </c>
      <c r="EZ44" s="128"/>
      <c r="FA44" s="128"/>
      <c r="FB44" s="128"/>
      <c r="FC44" s="133"/>
      <c r="FD44" s="127" t="s">
        <v>122</v>
      </c>
      <c r="FE44" s="128"/>
      <c r="FF44" s="128"/>
      <c r="FG44" s="128"/>
      <c r="FH44" s="133"/>
      <c r="FI44" s="127" t="s">
        <v>122</v>
      </c>
      <c r="FJ44" s="128"/>
      <c r="FK44" s="128"/>
      <c r="FL44" s="128"/>
      <c r="FM44" s="133"/>
      <c r="FN44" s="127" t="s">
        <v>122</v>
      </c>
      <c r="FO44" s="128"/>
      <c r="FP44" s="128"/>
      <c r="FQ44" s="128"/>
      <c r="FR44" s="133"/>
      <c r="FS44" s="127" t="s">
        <v>21</v>
      </c>
      <c r="FT44" s="128"/>
      <c r="FU44" s="128"/>
      <c r="FV44" s="128"/>
      <c r="FW44" s="133"/>
      <c r="FX44" s="127" t="s">
        <v>122</v>
      </c>
      <c r="FY44" s="128"/>
      <c r="FZ44" s="128"/>
      <c r="GA44" s="128"/>
      <c r="GB44" s="133"/>
      <c r="GC44" s="127" t="s">
        <v>122</v>
      </c>
      <c r="GD44" s="128"/>
      <c r="GE44" s="128"/>
      <c r="GF44" s="128"/>
      <c r="GG44" s="133"/>
      <c r="GH44" s="132"/>
      <c r="GI44" s="127" t="s">
        <v>21</v>
      </c>
      <c r="GJ44" s="128"/>
      <c r="GK44" s="128"/>
      <c r="GL44" s="128"/>
      <c r="GM44" s="127" t="s">
        <v>122</v>
      </c>
      <c r="GN44" s="128"/>
      <c r="GO44" s="128"/>
      <c r="GP44" s="128"/>
      <c r="GQ44" s="133"/>
      <c r="GR44" s="132"/>
      <c r="GS44" s="127" t="s">
        <v>21</v>
      </c>
      <c r="GT44" s="128"/>
      <c r="GU44" s="128"/>
      <c r="GV44" s="128"/>
      <c r="GW44" s="132"/>
      <c r="GX44" s="127" t="s">
        <v>21</v>
      </c>
      <c r="GY44" s="128"/>
      <c r="GZ44" s="128"/>
      <c r="HA44" s="128"/>
      <c r="HB44" s="127" t="s">
        <v>122</v>
      </c>
      <c r="HC44" s="128"/>
      <c r="HD44" s="128"/>
      <c r="HE44" s="128"/>
      <c r="HF44" s="133"/>
      <c r="HG44" s="127" t="s">
        <v>122</v>
      </c>
      <c r="HH44" s="128"/>
      <c r="HI44" s="128"/>
      <c r="HJ44" s="128"/>
      <c r="HK44" s="133"/>
      <c r="HL44" s="127" t="s">
        <v>122</v>
      </c>
      <c r="HM44" s="128"/>
      <c r="HN44" s="128"/>
      <c r="HO44" s="128"/>
      <c r="HP44" s="133"/>
      <c r="HQ44" s="127" t="s">
        <v>122</v>
      </c>
      <c r="HR44" s="128"/>
      <c r="HS44" s="128"/>
      <c r="HT44" s="128"/>
      <c r="HU44" s="133"/>
      <c r="HV44" s="127" t="s">
        <v>122</v>
      </c>
      <c r="HW44" s="128"/>
      <c r="HX44" s="128"/>
      <c r="HY44" s="128"/>
      <c r="HZ44" s="133"/>
      <c r="IA44" s="127" t="s">
        <v>122</v>
      </c>
      <c r="IB44" s="128"/>
      <c r="IC44" s="128"/>
      <c r="ID44" s="128"/>
      <c r="IE44" s="133"/>
      <c r="IF44" s="127" t="s">
        <v>122</v>
      </c>
      <c r="IG44" s="128"/>
      <c r="IH44" s="128"/>
      <c r="II44" s="128"/>
      <c r="IJ44" s="133"/>
      <c r="IK44" s="127" t="s">
        <v>122</v>
      </c>
      <c r="IL44" s="128"/>
      <c r="IM44" s="128"/>
      <c r="IN44" s="128"/>
      <c r="IO44" s="134"/>
      <c r="IP44" s="127" t="s">
        <v>21</v>
      </c>
      <c r="IQ44" s="128"/>
      <c r="IR44" s="128"/>
      <c r="IS44" s="128"/>
      <c r="IT44" s="134"/>
      <c r="IU44" s="135"/>
      <c r="IV44" s="135"/>
      <c r="IW44" s="135"/>
      <c r="IX44" s="135"/>
      <c r="IY44" s="135"/>
      <c r="IZ44" s="135"/>
      <c r="JA44" s="135"/>
    </row>
    <row r="45" spans="1:261" s="37" customFormat="1" ht="14.25" x14ac:dyDescent="0.2">
      <c r="A45" s="124">
        <f>A44</f>
        <v>41525</v>
      </c>
      <c r="B45" s="125" t="str">
        <f t="shared" si="3"/>
        <v>Sunday</v>
      </c>
      <c r="C45" s="124">
        <f>C44</f>
        <v>41251</v>
      </c>
      <c r="D45" s="126" t="s">
        <v>4</v>
      </c>
      <c r="E45" s="51"/>
      <c r="F45" s="127" t="s">
        <v>122</v>
      </c>
      <c r="G45" s="128"/>
      <c r="H45" s="128"/>
      <c r="I45" s="128"/>
      <c r="J45" s="129"/>
      <c r="K45" s="127" t="s">
        <v>122</v>
      </c>
      <c r="L45" s="128"/>
      <c r="M45" s="128"/>
      <c r="N45" s="128"/>
      <c r="O45" s="129"/>
      <c r="P45" s="127" t="s">
        <v>21</v>
      </c>
      <c r="Q45" s="128"/>
      <c r="R45" s="128"/>
      <c r="S45" s="128"/>
      <c r="T45" s="129"/>
      <c r="U45" s="127" t="s">
        <v>122</v>
      </c>
      <c r="V45" s="128"/>
      <c r="W45" s="128"/>
      <c r="X45" s="128"/>
      <c r="Y45" s="129"/>
      <c r="Z45" s="127" t="s">
        <v>122</v>
      </c>
      <c r="AA45" s="128"/>
      <c r="AB45" s="128"/>
      <c r="AC45" s="128"/>
      <c r="AD45" s="129"/>
      <c r="AE45" s="127" t="s">
        <v>21</v>
      </c>
      <c r="AF45" s="128"/>
      <c r="AG45" s="128"/>
      <c r="AH45" s="128"/>
      <c r="AI45" s="129"/>
      <c r="AJ45" s="127" t="s">
        <v>122</v>
      </c>
      <c r="AK45" s="128"/>
      <c r="AL45" s="128"/>
      <c r="AM45" s="128"/>
      <c r="AN45" s="129"/>
      <c r="AO45" s="127" t="s">
        <v>122</v>
      </c>
      <c r="AP45" s="128"/>
      <c r="AQ45" s="128"/>
      <c r="AR45" s="128"/>
      <c r="AS45" s="129"/>
      <c r="AT45" s="127" t="s">
        <v>122</v>
      </c>
      <c r="AU45" s="128"/>
      <c r="AV45" s="128"/>
      <c r="AW45" s="128"/>
      <c r="AX45" s="129"/>
      <c r="AY45" s="127" t="s">
        <v>122</v>
      </c>
      <c r="AZ45" s="128"/>
      <c r="BA45" s="128"/>
      <c r="BB45" s="128"/>
      <c r="BC45" s="129"/>
      <c r="BD45" s="127" t="s">
        <v>122</v>
      </c>
      <c r="BE45" s="128"/>
      <c r="BF45" s="128"/>
      <c r="BG45" s="128"/>
      <c r="BH45" s="129"/>
      <c r="BI45" s="127" t="s">
        <v>122</v>
      </c>
      <c r="BJ45" s="128"/>
      <c r="BK45" s="128"/>
      <c r="BL45" s="128"/>
      <c r="BM45" s="129"/>
      <c r="BN45" s="127" t="s">
        <v>21</v>
      </c>
      <c r="BO45" s="128"/>
      <c r="BP45" s="128"/>
      <c r="BQ45" s="128"/>
      <c r="BR45" s="130"/>
      <c r="BS45" s="127" t="s">
        <v>122</v>
      </c>
      <c r="BT45" s="128"/>
      <c r="BU45" s="128"/>
      <c r="BV45" s="128"/>
      <c r="BW45" s="131"/>
      <c r="BX45" s="127" t="s">
        <v>122</v>
      </c>
      <c r="BY45" s="128"/>
      <c r="BZ45" s="128"/>
      <c r="CA45" s="128"/>
      <c r="CB45" s="132"/>
      <c r="CC45" s="127" t="s">
        <v>21</v>
      </c>
      <c r="CD45" s="128"/>
      <c r="CE45" s="128"/>
      <c r="CF45" s="128"/>
      <c r="CG45" s="132"/>
      <c r="CH45" s="127" t="s">
        <v>21</v>
      </c>
      <c r="CI45" s="128"/>
      <c r="CJ45" s="128"/>
      <c r="CK45" s="128"/>
      <c r="CL45" s="129"/>
      <c r="CM45" s="127" t="s">
        <v>21</v>
      </c>
      <c r="CN45" s="128"/>
      <c r="CO45" s="128"/>
      <c r="CP45" s="128"/>
      <c r="CQ45" s="129"/>
      <c r="CR45" s="127" t="s">
        <v>122</v>
      </c>
      <c r="CS45" s="128"/>
      <c r="CT45" s="128"/>
      <c r="CU45" s="128"/>
      <c r="CV45" s="129"/>
      <c r="CW45" s="127" t="s">
        <v>122</v>
      </c>
      <c r="CX45" s="128"/>
      <c r="CY45" s="128"/>
      <c r="CZ45" s="128"/>
      <c r="DA45" s="129"/>
      <c r="DB45" s="127" t="s">
        <v>122</v>
      </c>
      <c r="DC45" s="128"/>
      <c r="DD45" s="128"/>
      <c r="DE45" s="128"/>
      <c r="DF45" s="129"/>
      <c r="DG45" s="127" t="s">
        <v>21</v>
      </c>
      <c r="DH45" s="128"/>
      <c r="DI45" s="128"/>
      <c r="DJ45" s="128"/>
      <c r="DK45" s="127" t="s">
        <v>122</v>
      </c>
      <c r="DL45" s="128"/>
      <c r="DM45" s="128"/>
      <c r="DN45" s="128"/>
      <c r="DO45" s="133"/>
      <c r="DP45" s="127" t="s">
        <v>122</v>
      </c>
      <c r="DQ45" s="128"/>
      <c r="DR45" s="128"/>
      <c r="DS45" s="128"/>
      <c r="DT45" s="133"/>
      <c r="DU45" s="132"/>
      <c r="DV45" s="127" t="s">
        <v>21</v>
      </c>
      <c r="DW45" s="128"/>
      <c r="DX45" s="128"/>
      <c r="DY45" s="133"/>
      <c r="DZ45" s="127" t="s">
        <v>21</v>
      </c>
      <c r="EA45" s="128"/>
      <c r="EB45" s="128"/>
      <c r="EC45" s="128"/>
      <c r="ED45" s="133"/>
      <c r="EE45" s="127" t="s">
        <v>122</v>
      </c>
      <c r="EF45" s="128"/>
      <c r="EG45" s="128"/>
      <c r="EH45" s="128"/>
      <c r="EI45" s="133"/>
      <c r="EJ45" s="127" t="s">
        <v>122</v>
      </c>
      <c r="EK45" s="128"/>
      <c r="EL45" s="128"/>
      <c r="EM45" s="128"/>
      <c r="EN45" s="133"/>
      <c r="EO45" s="127" t="s">
        <v>122</v>
      </c>
      <c r="EP45" s="128"/>
      <c r="EQ45" s="128"/>
      <c r="ER45" s="128"/>
      <c r="ES45" s="133"/>
      <c r="ET45" s="127" t="s">
        <v>122</v>
      </c>
      <c r="EU45" s="128"/>
      <c r="EV45" s="128"/>
      <c r="EW45" s="128"/>
      <c r="EX45" s="133"/>
      <c r="EY45" s="127" t="s">
        <v>122</v>
      </c>
      <c r="EZ45" s="128"/>
      <c r="FA45" s="128"/>
      <c r="FB45" s="128"/>
      <c r="FC45" s="133"/>
      <c r="FD45" s="127" t="s">
        <v>122</v>
      </c>
      <c r="FE45" s="128"/>
      <c r="FF45" s="128"/>
      <c r="FG45" s="128"/>
      <c r="FH45" s="133"/>
      <c r="FI45" s="127" t="s">
        <v>122</v>
      </c>
      <c r="FJ45" s="128"/>
      <c r="FK45" s="128"/>
      <c r="FL45" s="128"/>
      <c r="FM45" s="133"/>
      <c r="FN45" s="127" t="s">
        <v>122</v>
      </c>
      <c r="FO45" s="128"/>
      <c r="FP45" s="128"/>
      <c r="FQ45" s="128"/>
      <c r="FR45" s="133"/>
      <c r="FS45" s="127" t="s">
        <v>21</v>
      </c>
      <c r="FT45" s="128"/>
      <c r="FU45" s="128"/>
      <c r="FV45" s="128"/>
      <c r="FW45" s="133"/>
      <c r="FX45" s="127" t="s">
        <v>122</v>
      </c>
      <c r="FY45" s="128"/>
      <c r="FZ45" s="128"/>
      <c r="GA45" s="128"/>
      <c r="GB45" s="133"/>
      <c r="GC45" s="127" t="s">
        <v>122</v>
      </c>
      <c r="GD45" s="128"/>
      <c r="GE45" s="128"/>
      <c r="GF45" s="128"/>
      <c r="GG45" s="133"/>
      <c r="GH45" s="132"/>
      <c r="GI45" s="127" t="s">
        <v>21</v>
      </c>
      <c r="GJ45" s="128"/>
      <c r="GK45" s="128"/>
      <c r="GL45" s="128"/>
      <c r="GM45" s="127" t="s">
        <v>122</v>
      </c>
      <c r="GN45" s="128"/>
      <c r="GO45" s="128"/>
      <c r="GP45" s="128"/>
      <c r="GQ45" s="133"/>
      <c r="GR45" s="132"/>
      <c r="GS45" s="127" t="s">
        <v>21</v>
      </c>
      <c r="GT45" s="128"/>
      <c r="GU45" s="128"/>
      <c r="GV45" s="128"/>
      <c r="GW45" s="132"/>
      <c r="GX45" s="127" t="s">
        <v>21</v>
      </c>
      <c r="GY45" s="128"/>
      <c r="GZ45" s="128"/>
      <c r="HA45" s="128"/>
      <c r="HB45" s="127" t="s">
        <v>122</v>
      </c>
      <c r="HC45" s="128"/>
      <c r="HD45" s="128"/>
      <c r="HE45" s="128"/>
      <c r="HF45" s="133"/>
      <c r="HG45" s="127" t="s">
        <v>122</v>
      </c>
      <c r="HH45" s="128"/>
      <c r="HI45" s="128"/>
      <c r="HJ45" s="128"/>
      <c r="HK45" s="133"/>
      <c r="HL45" s="127" t="s">
        <v>122</v>
      </c>
      <c r="HM45" s="128"/>
      <c r="HN45" s="128"/>
      <c r="HO45" s="128"/>
      <c r="HP45" s="133"/>
      <c r="HQ45" s="127" t="s">
        <v>122</v>
      </c>
      <c r="HR45" s="128"/>
      <c r="HS45" s="128"/>
      <c r="HT45" s="128"/>
      <c r="HU45" s="133"/>
      <c r="HV45" s="127" t="s">
        <v>122</v>
      </c>
      <c r="HW45" s="128"/>
      <c r="HX45" s="128"/>
      <c r="HY45" s="128"/>
      <c r="HZ45" s="133"/>
      <c r="IA45" s="127" t="s">
        <v>122</v>
      </c>
      <c r="IB45" s="128"/>
      <c r="IC45" s="128"/>
      <c r="ID45" s="128"/>
      <c r="IE45" s="133"/>
      <c r="IF45" s="127" t="s">
        <v>122</v>
      </c>
      <c r="IG45" s="128"/>
      <c r="IH45" s="128"/>
      <c r="II45" s="128"/>
      <c r="IJ45" s="133"/>
      <c r="IK45" s="127" t="s">
        <v>122</v>
      </c>
      <c r="IL45" s="128"/>
      <c r="IM45" s="128"/>
      <c r="IN45" s="128"/>
      <c r="IO45" s="134"/>
      <c r="IP45" s="127" t="s">
        <v>21</v>
      </c>
      <c r="IQ45" s="128"/>
      <c r="IR45" s="128"/>
      <c r="IS45" s="128"/>
      <c r="IT45" s="134"/>
      <c r="IU45" s="135"/>
      <c r="IV45" s="135"/>
      <c r="IW45" s="135"/>
      <c r="IX45" s="135"/>
      <c r="IY45" s="135"/>
      <c r="IZ45" s="135"/>
      <c r="JA45" s="135"/>
    </row>
    <row r="46" spans="1:261" s="37" customFormat="1" ht="14.25" x14ac:dyDescent="0.2">
      <c r="A46" s="124">
        <f>A45</f>
        <v>41525</v>
      </c>
      <c r="B46" s="125" t="str">
        <f t="shared" si="3"/>
        <v>Sunday</v>
      </c>
      <c r="C46" s="124">
        <f>C45</f>
        <v>41251</v>
      </c>
      <c r="D46" s="126" t="s">
        <v>5</v>
      </c>
      <c r="E46" s="51"/>
      <c r="F46" s="127"/>
      <c r="G46" s="128"/>
      <c r="H46" s="128"/>
      <c r="I46" s="128"/>
      <c r="J46" s="129"/>
      <c r="K46" s="127"/>
      <c r="L46" s="128"/>
      <c r="M46" s="128"/>
      <c r="N46" s="128"/>
      <c r="O46" s="129"/>
      <c r="P46" s="127"/>
      <c r="Q46" s="128"/>
      <c r="R46" s="128"/>
      <c r="S46" s="128"/>
      <c r="T46" s="129"/>
      <c r="U46" s="127"/>
      <c r="V46" s="128"/>
      <c r="W46" s="128"/>
      <c r="X46" s="128"/>
      <c r="Y46" s="129"/>
      <c r="Z46" s="127"/>
      <c r="AA46" s="128"/>
      <c r="AB46" s="128"/>
      <c r="AC46" s="128"/>
      <c r="AD46" s="129"/>
      <c r="AE46" s="127"/>
      <c r="AF46" s="128"/>
      <c r="AG46" s="128"/>
      <c r="AH46" s="128"/>
      <c r="AI46" s="129"/>
      <c r="AJ46" s="127"/>
      <c r="AK46" s="128"/>
      <c r="AL46" s="128"/>
      <c r="AM46" s="128"/>
      <c r="AN46" s="129"/>
      <c r="AO46" s="127"/>
      <c r="AP46" s="128"/>
      <c r="AQ46" s="128"/>
      <c r="AR46" s="128"/>
      <c r="AS46" s="129"/>
      <c r="AT46" s="127"/>
      <c r="AU46" s="128"/>
      <c r="AV46" s="128"/>
      <c r="AW46" s="128"/>
      <c r="AX46" s="129"/>
      <c r="AY46" s="127"/>
      <c r="AZ46" s="128"/>
      <c r="BA46" s="128"/>
      <c r="BB46" s="128"/>
      <c r="BC46" s="129"/>
      <c r="BD46" s="127"/>
      <c r="BE46" s="128"/>
      <c r="BF46" s="128"/>
      <c r="BG46" s="128"/>
      <c r="BH46" s="129"/>
      <c r="BI46" s="127"/>
      <c r="BJ46" s="128"/>
      <c r="BK46" s="128"/>
      <c r="BL46" s="128"/>
      <c r="BM46" s="129"/>
      <c r="BN46" s="127"/>
      <c r="BO46" s="128"/>
      <c r="BP46" s="128"/>
      <c r="BQ46" s="128"/>
      <c r="BR46" s="130"/>
      <c r="BS46" s="127"/>
      <c r="BT46" s="128"/>
      <c r="BU46" s="128"/>
      <c r="BV46" s="128"/>
      <c r="BW46" s="131"/>
      <c r="BX46" s="127"/>
      <c r="BY46" s="128"/>
      <c r="BZ46" s="128"/>
      <c r="CA46" s="128"/>
      <c r="CB46" s="132"/>
      <c r="CC46" s="127"/>
      <c r="CD46" s="128"/>
      <c r="CE46" s="128"/>
      <c r="CF46" s="128"/>
      <c r="CG46" s="132"/>
      <c r="CH46" s="127"/>
      <c r="CI46" s="128"/>
      <c r="CJ46" s="128"/>
      <c r="CK46" s="128"/>
      <c r="CL46" s="129"/>
      <c r="CM46" s="127"/>
      <c r="CN46" s="128"/>
      <c r="CO46" s="128"/>
      <c r="CP46" s="128"/>
      <c r="CQ46" s="129"/>
      <c r="CR46" s="127"/>
      <c r="CS46" s="128"/>
      <c r="CT46" s="128"/>
      <c r="CU46" s="128"/>
      <c r="CV46" s="129"/>
      <c r="CW46" s="127"/>
      <c r="CX46" s="128"/>
      <c r="CY46" s="128"/>
      <c r="CZ46" s="128"/>
      <c r="DA46" s="129"/>
      <c r="DB46" s="127"/>
      <c r="DC46" s="128"/>
      <c r="DD46" s="128"/>
      <c r="DE46" s="128"/>
      <c r="DF46" s="129"/>
      <c r="DG46" s="127"/>
      <c r="DH46" s="128"/>
      <c r="DI46" s="128"/>
      <c r="DJ46" s="128"/>
      <c r="DK46" s="127"/>
      <c r="DL46" s="128"/>
      <c r="DM46" s="128"/>
      <c r="DN46" s="128"/>
      <c r="DO46" s="133"/>
      <c r="DP46" s="127"/>
      <c r="DQ46" s="128"/>
      <c r="DR46" s="128"/>
      <c r="DS46" s="128"/>
      <c r="DT46" s="133"/>
      <c r="DU46" s="132"/>
      <c r="DV46" s="127"/>
      <c r="DW46" s="128"/>
      <c r="DX46" s="128"/>
      <c r="DY46" s="133"/>
      <c r="DZ46" s="127"/>
      <c r="EA46" s="128"/>
      <c r="EB46" s="128"/>
      <c r="EC46" s="128"/>
      <c r="ED46" s="133"/>
      <c r="EE46" s="127"/>
      <c r="EF46" s="128"/>
      <c r="EG46" s="128"/>
      <c r="EH46" s="128"/>
      <c r="EI46" s="133"/>
      <c r="EJ46" s="127"/>
      <c r="EK46" s="128"/>
      <c r="EL46" s="128"/>
      <c r="EM46" s="128"/>
      <c r="EN46" s="133"/>
      <c r="EO46" s="127"/>
      <c r="EP46" s="128"/>
      <c r="EQ46" s="128"/>
      <c r="ER46" s="128"/>
      <c r="ES46" s="133"/>
      <c r="ET46" s="127"/>
      <c r="EU46" s="128"/>
      <c r="EV46" s="128"/>
      <c r="EW46" s="128"/>
      <c r="EX46" s="133"/>
      <c r="EY46" s="127"/>
      <c r="EZ46" s="128"/>
      <c r="FA46" s="128"/>
      <c r="FB46" s="128"/>
      <c r="FC46" s="133"/>
      <c r="FD46" s="127"/>
      <c r="FE46" s="128"/>
      <c r="FF46" s="128"/>
      <c r="FG46" s="128"/>
      <c r="FH46" s="133"/>
      <c r="FI46" s="127"/>
      <c r="FJ46" s="128"/>
      <c r="FK46" s="128"/>
      <c r="FL46" s="128"/>
      <c r="FM46" s="133"/>
      <c r="FN46" s="127"/>
      <c r="FO46" s="128"/>
      <c r="FP46" s="128"/>
      <c r="FQ46" s="128"/>
      <c r="FR46" s="133"/>
      <c r="FS46" s="127"/>
      <c r="FT46" s="128"/>
      <c r="FU46" s="128"/>
      <c r="FV46" s="128"/>
      <c r="FW46" s="133"/>
      <c r="FX46" s="127"/>
      <c r="FY46" s="128"/>
      <c r="FZ46" s="128"/>
      <c r="GA46" s="128"/>
      <c r="GB46" s="133"/>
      <c r="GC46" s="127"/>
      <c r="GD46" s="128"/>
      <c r="GE46" s="128"/>
      <c r="GF46" s="128"/>
      <c r="GG46" s="133"/>
      <c r="GH46" s="132"/>
      <c r="GI46" s="127"/>
      <c r="GJ46" s="128"/>
      <c r="GK46" s="128"/>
      <c r="GL46" s="128"/>
      <c r="GM46" s="127"/>
      <c r="GN46" s="128"/>
      <c r="GO46" s="128"/>
      <c r="GP46" s="128"/>
      <c r="GQ46" s="133"/>
      <c r="GR46" s="132"/>
      <c r="GS46" s="127"/>
      <c r="GT46" s="128"/>
      <c r="GU46" s="128"/>
      <c r="GV46" s="128"/>
      <c r="GW46" s="132"/>
      <c r="GX46" s="127"/>
      <c r="GY46" s="128"/>
      <c r="GZ46" s="128"/>
      <c r="HA46" s="128"/>
      <c r="HB46" s="127"/>
      <c r="HC46" s="128"/>
      <c r="HD46" s="128"/>
      <c r="HE46" s="128"/>
      <c r="HF46" s="133"/>
      <c r="HG46" s="127"/>
      <c r="HH46" s="128"/>
      <c r="HI46" s="128"/>
      <c r="HJ46" s="128"/>
      <c r="HK46" s="133"/>
      <c r="HL46" s="127"/>
      <c r="HM46" s="128"/>
      <c r="HN46" s="128"/>
      <c r="HO46" s="128"/>
      <c r="HP46" s="133"/>
      <c r="HQ46" s="127"/>
      <c r="HR46" s="128"/>
      <c r="HS46" s="128"/>
      <c r="HT46" s="128"/>
      <c r="HU46" s="133"/>
      <c r="HV46" s="127"/>
      <c r="HW46" s="128"/>
      <c r="HX46" s="128"/>
      <c r="HY46" s="128"/>
      <c r="HZ46" s="133"/>
      <c r="IA46" s="127"/>
      <c r="IB46" s="128"/>
      <c r="IC46" s="128"/>
      <c r="ID46" s="128"/>
      <c r="IE46" s="133"/>
      <c r="IF46" s="127"/>
      <c r="IG46" s="128"/>
      <c r="IH46" s="128"/>
      <c r="II46" s="128"/>
      <c r="IJ46" s="133"/>
      <c r="IK46" s="127"/>
      <c r="IL46" s="128"/>
      <c r="IM46" s="128"/>
      <c r="IN46" s="128"/>
      <c r="IO46" s="134"/>
      <c r="IP46" s="127"/>
      <c r="IQ46" s="128"/>
      <c r="IR46" s="128"/>
      <c r="IS46" s="128"/>
      <c r="IT46" s="134"/>
      <c r="IU46" s="135"/>
      <c r="IV46" s="135"/>
      <c r="IW46" s="135"/>
      <c r="IX46" s="135"/>
      <c r="IY46" s="135"/>
      <c r="IZ46" s="135"/>
      <c r="JA46" s="135"/>
    </row>
    <row r="47" spans="1:261" s="37" customFormat="1" ht="14.25" x14ac:dyDescent="0.2">
      <c r="A47" s="124"/>
      <c r="B47" s="125"/>
      <c r="C47" s="124"/>
      <c r="D47" s="126"/>
      <c r="E47" s="51"/>
      <c r="F47" s="127"/>
      <c r="G47" s="128"/>
      <c r="H47" s="128"/>
      <c r="I47" s="128"/>
      <c r="J47" s="129"/>
      <c r="K47" s="127"/>
      <c r="L47" s="128"/>
      <c r="M47" s="128"/>
      <c r="N47" s="128"/>
      <c r="O47" s="129"/>
      <c r="P47" s="127"/>
      <c r="Q47" s="128"/>
      <c r="R47" s="128"/>
      <c r="S47" s="128"/>
      <c r="T47" s="129"/>
      <c r="U47" s="127"/>
      <c r="V47" s="128"/>
      <c r="W47" s="128"/>
      <c r="X47" s="128"/>
      <c r="Y47" s="129"/>
      <c r="Z47" s="127"/>
      <c r="AA47" s="128"/>
      <c r="AB47" s="128"/>
      <c r="AC47" s="128"/>
      <c r="AD47" s="129"/>
      <c r="AE47" s="127"/>
      <c r="AF47" s="128"/>
      <c r="AG47" s="128"/>
      <c r="AH47" s="128"/>
      <c r="AI47" s="129"/>
      <c r="AJ47" s="127"/>
      <c r="AK47" s="128"/>
      <c r="AL47" s="128"/>
      <c r="AM47" s="128"/>
      <c r="AN47" s="129"/>
      <c r="AO47" s="127"/>
      <c r="AP47" s="128"/>
      <c r="AQ47" s="128"/>
      <c r="AR47" s="128"/>
      <c r="AS47" s="129"/>
      <c r="AT47" s="127"/>
      <c r="AU47" s="128"/>
      <c r="AV47" s="128"/>
      <c r="AW47" s="128"/>
      <c r="AX47" s="129"/>
      <c r="AY47" s="127"/>
      <c r="AZ47" s="128"/>
      <c r="BA47" s="128"/>
      <c r="BB47" s="128"/>
      <c r="BC47" s="129"/>
      <c r="BD47" s="127"/>
      <c r="BE47" s="128"/>
      <c r="BF47" s="128"/>
      <c r="BG47" s="128"/>
      <c r="BH47" s="129"/>
      <c r="BI47" s="127"/>
      <c r="BJ47" s="128"/>
      <c r="BK47" s="128"/>
      <c r="BL47" s="128"/>
      <c r="BM47" s="129"/>
      <c r="BN47" s="127"/>
      <c r="BO47" s="128"/>
      <c r="BP47" s="128"/>
      <c r="BQ47" s="128"/>
      <c r="BR47" s="130"/>
      <c r="BS47" s="127"/>
      <c r="BT47" s="128"/>
      <c r="BU47" s="128"/>
      <c r="BV47" s="128"/>
      <c r="BW47" s="131"/>
      <c r="BX47" s="127"/>
      <c r="BY47" s="128"/>
      <c r="BZ47" s="128"/>
      <c r="CA47" s="128"/>
      <c r="CB47" s="132"/>
      <c r="CC47" s="127"/>
      <c r="CD47" s="128"/>
      <c r="CE47" s="128"/>
      <c r="CF47" s="128"/>
      <c r="CG47" s="132"/>
      <c r="CH47" s="127"/>
      <c r="CI47" s="128"/>
      <c r="CJ47" s="128"/>
      <c r="CK47" s="128"/>
      <c r="CL47" s="129"/>
      <c r="CM47" s="127"/>
      <c r="CN47" s="128"/>
      <c r="CO47" s="128"/>
      <c r="CP47" s="128"/>
      <c r="CQ47" s="129"/>
      <c r="CR47" s="127"/>
      <c r="CS47" s="128"/>
      <c r="CT47" s="128"/>
      <c r="CU47" s="128"/>
      <c r="CV47" s="129"/>
      <c r="CW47" s="127"/>
      <c r="CX47" s="128"/>
      <c r="CY47" s="128"/>
      <c r="CZ47" s="128"/>
      <c r="DA47" s="129"/>
      <c r="DB47" s="127"/>
      <c r="DC47" s="128"/>
      <c r="DD47" s="128"/>
      <c r="DE47" s="128"/>
      <c r="DF47" s="129"/>
      <c r="DG47" s="127"/>
      <c r="DH47" s="128"/>
      <c r="DI47" s="128"/>
      <c r="DJ47" s="128"/>
      <c r="DK47" s="127"/>
      <c r="DL47" s="128"/>
      <c r="DM47" s="128"/>
      <c r="DN47" s="128"/>
      <c r="DO47" s="133"/>
      <c r="DP47" s="127"/>
      <c r="DQ47" s="128"/>
      <c r="DR47" s="128"/>
      <c r="DS47" s="128"/>
      <c r="DT47" s="133"/>
      <c r="DU47" s="132"/>
      <c r="DV47" s="127"/>
      <c r="DW47" s="128"/>
      <c r="DX47" s="128"/>
      <c r="DY47" s="133"/>
      <c r="DZ47" s="127"/>
      <c r="EA47" s="128"/>
      <c r="EB47" s="128"/>
      <c r="EC47" s="128"/>
      <c r="ED47" s="133"/>
      <c r="EE47" s="127"/>
      <c r="EF47" s="128"/>
      <c r="EG47" s="128"/>
      <c r="EH47" s="128"/>
      <c r="EI47" s="133"/>
      <c r="EJ47" s="127"/>
      <c r="EK47" s="128"/>
      <c r="EL47" s="128"/>
      <c r="EM47" s="128"/>
      <c r="EN47" s="133"/>
      <c r="EO47" s="127"/>
      <c r="EP47" s="128"/>
      <c r="EQ47" s="128"/>
      <c r="ER47" s="128"/>
      <c r="ES47" s="133"/>
      <c r="ET47" s="127"/>
      <c r="EU47" s="128"/>
      <c r="EV47" s="128"/>
      <c r="EW47" s="128"/>
      <c r="EX47" s="133"/>
      <c r="EY47" s="127"/>
      <c r="EZ47" s="128"/>
      <c r="FA47" s="128"/>
      <c r="FB47" s="128"/>
      <c r="FC47" s="133"/>
      <c r="FD47" s="127"/>
      <c r="FE47" s="128"/>
      <c r="FF47" s="128"/>
      <c r="FG47" s="128"/>
      <c r="FH47" s="133"/>
      <c r="FI47" s="127"/>
      <c r="FJ47" s="128"/>
      <c r="FK47" s="128"/>
      <c r="FL47" s="128"/>
      <c r="FM47" s="133"/>
      <c r="FN47" s="127"/>
      <c r="FO47" s="128"/>
      <c r="FP47" s="128"/>
      <c r="FQ47" s="128"/>
      <c r="FR47" s="133"/>
      <c r="FS47" s="127"/>
      <c r="FT47" s="128"/>
      <c r="FU47" s="128"/>
      <c r="FV47" s="128"/>
      <c r="FW47" s="133"/>
      <c r="FX47" s="127"/>
      <c r="FY47" s="128"/>
      <c r="FZ47" s="128"/>
      <c r="GA47" s="128"/>
      <c r="GB47" s="133"/>
      <c r="GC47" s="127"/>
      <c r="GD47" s="128"/>
      <c r="GE47" s="128"/>
      <c r="GF47" s="128"/>
      <c r="GG47" s="133"/>
      <c r="GH47" s="132"/>
      <c r="GI47" s="127"/>
      <c r="GJ47" s="128"/>
      <c r="GK47" s="128"/>
      <c r="GL47" s="128"/>
      <c r="GM47" s="127"/>
      <c r="GN47" s="128"/>
      <c r="GO47" s="128"/>
      <c r="GP47" s="128"/>
      <c r="GQ47" s="133"/>
      <c r="GR47" s="132"/>
      <c r="GS47" s="127"/>
      <c r="GT47" s="128"/>
      <c r="GU47" s="128"/>
      <c r="GV47" s="128"/>
      <c r="GW47" s="132"/>
      <c r="GX47" s="127"/>
      <c r="GY47" s="128"/>
      <c r="GZ47" s="128"/>
      <c r="HA47" s="128"/>
      <c r="HB47" s="127"/>
      <c r="HC47" s="128"/>
      <c r="HD47" s="128"/>
      <c r="HE47" s="128"/>
      <c r="HF47" s="133"/>
      <c r="HG47" s="127"/>
      <c r="HH47" s="128"/>
      <c r="HI47" s="128"/>
      <c r="HJ47" s="128"/>
      <c r="HK47" s="133"/>
      <c r="HL47" s="127"/>
      <c r="HM47" s="128"/>
      <c r="HN47" s="128"/>
      <c r="HO47" s="128"/>
      <c r="HP47" s="133"/>
      <c r="HQ47" s="127"/>
      <c r="HR47" s="128"/>
      <c r="HS47" s="128"/>
      <c r="HT47" s="128"/>
      <c r="HU47" s="133"/>
      <c r="HV47" s="127"/>
      <c r="HW47" s="128"/>
      <c r="HX47" s="128"/>
      <c r="HY47" s="128"/>
      <c r="HZ47" s="133"/>
      <c r="IA47" s="127"/>
      <c r="IB47" s="128"/>
      <c r="IC47" s="128"/>
      <c r="ID47" s="128"/>
      <c r="IE47" s="133"/>
      <c r="IF47" s="127"/>
      <c r="IG47" s="128"/>
      <c r="IH47" s="128"/>
      <c r="II47" s="128"/>
      <c r="IJ47" s="133"/>
      <c r="IK47" s="127"/>
      <c r="IL47" s="128"/>
      <c r="IM47" s="128"/>
      <c r="IN47" s="128"/>
      <c r="IO47" s="134"/>
      <c r="IP47" s="127"/>
      <c r="IQ47" s="128"/>
      <c r="IR47" s="128"/>
      <c r="IS47" s="128"/>
      <c r="IT47" s="134"/>
      <c r="IU47" s="135"/>
      <c r="IV47" s="135"/>
      <c r="IW47" s="135"/>
      <c r="IX47" s="135"/>
      <c r="IY47" s="135"/>
      <c r="IZ47" s="135"/>
      <c r="JA47" s="135"/>
    </row>
    <row r="48" spans="1:261" s="37" customFormat="1" ht="14.25" x14ac:dyDescent="0.2">
      <c r="A48" s="124">
        <f>A46+1</f>
        <v>41526</v>
      </c>
      <c r="B48" s="125" t="str">
        <f t="shared" si="3"/>
        <v>Monday</v>
      </c>
      <c r="C48" s="124">
        <f>C46+1</f>
        <v>41252</v>
      </c>
      <c r="D48" s="126" t="s">
        <v>3</v>
      </c>
      <c r="E48" s="51"/>
      <c r="F48" s="127" t="s">
        <v>122</v>
      </c>
      <c r="G48" s="128"/>
      <c r="H48" s="128"/>
      <c r="I48" s="128"/>
      <c r="J48" s="129"/>
      <c r="K48" s="127" t="s">
        <v>122</v>
      </c>
      <c r="L48" s="128"/>
      <c r="M48" s="128"/>
      <c r="N48" s="128"/>
      <c r="O48" s="129"/>
      <c r="P48" s="127" t="s">
        <v>21</v>
      </c>
      <c r="Q48" s="128"/>
      <c r="R48" s="128"/>
      <c r="S48" s="128"/>
      <c r="T48" s="129"/>
      <c r="U48" s="127" t="s">
        <v>122</v>
      </c>
      <c r="V48" s="128"/>
      <c r="W48" s="128"/>
      <c r="X48" s="128"/>
      <c r="Y48" s="129"/>
      <c r="Z48" s="127" t="s">
        <v>122</v>
      </c>
      <c r="AA48" s="128"/>
      <c r="AB48" s="128"/>
      <c r="AC48" s="128"/>
      <c r="AD48" s="129"/>
      <c r="AE48" s="127" t="s">
        <v>21</v>
      </c>
      <c r="AF48" s="128"/>
      <c r="AG48" s="128"/>
      <c r="AH48" s="128"/>
      <c r="AI48" s="129"/>
      <c r="AJ48" s="127" t="s">
        <v>122</v>
      </c>
      <c r="AK48" s="128"/>
      <c r="AL48" s="128"/>
      <c r="AM48" s="128"/>
      <c r="AN48" s="129"/>
      <c r="AO48" s="127" t="s">
        <v>122</v>
      </c>
      <c r="AP48" s="128"/>
      <c r="AQ48" s="128"/>
      <c r="AR48" s="128"/>
      <c r="AS48" s="129"/>
      <c r="AT48" s="127" t="s">
        <v>122</v>
      </c>
      <c r="AU48" s="128"/>
      <c r="AV48" s="128"/>
      <c r="AW48" s="128"/>
      <c r="AX48" s="129"/>
      <c r="AY48" s="127" t="s">
        <v>122</v>
      </c>
      <c r="AZ48" s="128"/>
      <c r="BA48" s="128"/>
      <c r="BB48" s="128"/>
      <c r="BC48" s="129"/>
      <c r="BD48" s="127" t="s">
        <v>122</v>
      </c>
      <c r="BE48" s="128"/>
      <c r="BF48" s="128"/>
      <c r="BG48" s="128"/>
      <c r="BH48" s="129"/>
      <c r="BI48" s="127" t="s">
        <v>122</v>
      </c>
      <c r="BJ48" s="128"/>
      <c r="BK48" s="128"/>
      <c r="BL48" s="128"/>
      <c r="BM48" s="129"/>
      <c r="BN48" s="127" t="s">
        <v>21</v>
      </c>
      <c r="BO48" s="128"/>
      <c r="BP48" s="128"/>
      <c r="BQ48" s="128"/>
      <c r="BR48" s="130"/>
      <c r="BS48" s="127" t="s">
        <v>122</v>
      </c>
      <c r="BT48" s="128"/>
      <c r="BU48" s="128"/>
      <c r="BV48" s="128"/>
      <c r="BW48" s="131"/>
      <c r="BX48" s="127" t="s">
        <v>122</v>
      </c>
      <c r="BY48" s="128"/>
      <c r="BZ48" s="128"/>
      <c r="CA48" s="128"/>
      <c r="CB48" s="132"/>
      <c r="CC48" s="127" t="s">
        <v>21</v>
      </c>
      <c r="CD48" s="128"/>
      <c r="CE48" s="128"/>
      <c r="CF48" s="128"/>
      <c r="CG48" s="132"/>
      <c r="CH48" s="127" t="s">
        <v>21</v>
      </c>
      <c r="CI48" s="128"/>
      <c r="CJ48" s="128"/>
      <c r="CK48" s="128"/>
      <c r="CL48" s="129"/>
      <c r="CM48" s="127" t="s">
        <v>21</v>
      </c>
      <c r="CN48" s="128"/>
      <c r="CO48" s="128"/>
      <c r="CP48" s="128"/>
      <c r="CQ48" s="129"/>
      <c r="CR48" s="127" t="s">
        <v>122</v>
      </c>
      <c r="CS48" s="128"/>
      <c r="CT48" s="128"/>
      <c r="CU48" s="128"/>
      <c r="CV48" s="129"/>
      <c r="CW48" s="127" t="s">
        <v>122</v>
      </c>
      <c r="CX48" s="128"/>
      <c r="CY48" s="128"/>
      <c r="CZ48" s="128"/>
      <c r="DA48" s="129"/>
      <c r="DB48" s="127" t="s">
        <v>122</v>
      </c>
      <c r="DC48" s="128"/>
      <c r="DD48" s="128"/>
      <c r="DE48" s="128"/>
      <c r="DF48" s="129"/>
      <c r="DG48" s="127" t="s">
        <v>21</v>
      </c>
      <c r="DH48" s="128"/>
      <c r="DI48" s="128"/>
      <c r="DJ48" s="128"/>
      <c r="DK48" s="127" t="s">
        <v>122</v>
      </c>
      <c r="DL48" s="128"/>
      <c r="DM48" s="128"/>
      <c r="DN48" s="128"/>
      <c r="DO48" s="133"/>
      <c r="DP48" s="127" t="s">
        <v>122</v>
      </c>
      <c r="DQ48" s="128"/>
      <c r="DR48" s="128"/>
      <c r="DS48" s="128"/>
      <c r="DT48" s="133"/>
      <c r="DU48" s="132"/>
      <c r="DV48" s="127" t="s">
        <v>21</v>
      </c>
      <c r="DW48" s="128"/>
      <c r="DX48" s="128"/>
      <c r="DY48" s="133"/>
      <c r="DZ48" s="127" t="s">
        <v>21</v>
      </c>
      <c r="EA48" s="128"/>
      <c r="EB48" s="128"/>
      <c r="EC48" s="128"/>
      <c r="ED48" s="133"/>
      <c r="EE48" s="127" t="s">
        <v>122</v>
      </c>
      <c r="EF48" s="128"/>
      <c r="EG48" s="128"/>
      <c r="EH48" s="128"/>
      <c r="EI48" s="133"/>
      <c r="EJ48" s="127" t="s">
        <v>122</v>
      </c>
      <c r="EK48" s="128"/>
      <c r="EL48" s="128"/>
      <c r="EM48" s="128"/>
      <c r="EN48" s="133"/>
      <c r="EO48" s="127" t="s">
        <v>122</v>
      </c>
      <c r="EP48" s="128"/>
      <c r="EQ48" s="128"/>
      <c r="ER48" s="128"/>
      <c r="ES48" s="133"/>
      <c r="ET48" s="127" t="s">
        <v>122</v>
      </c>
      <c r="EU48" s="128"/>
      <c r="EV48" s="128"/>
      <c r="EW48" s="128"/>
      <c r="EX48" s="133"/>
      <c r="EY48" s="127" t="s">
        <v>122</v>
      </c>
      <c r="EZ48" s="128"/>
      <c r="FA48" s="128"/>
      <c r="FB48" s="128"/>
      <c r="FC48" s="133"/>
      <c r="FD48" s="127" t="s">
        <v>122</v>
      </c>
      <c r="FE48" s="128"/>
      <c r="FF48" s="128"/>
      <c r="FG48" s="128"/>
      <c r="FH48" s="133"/>
      <c r="FI48" s="127" t="s">
        <v>122</v>
      </c>
      <c r="FJ48" s="128"/>
      <c r="FK48" s="128"/>
      <c r="FL48" s="128"/>
      <c r="FM48" s="133"/>
      <c r="FN48" s="127" t="s">
        <v>122</v>
      </c>
      <c r="FO48" s="128"/>
      <c r="FP48" s="128"/>
      <c r="FQ48" s="128"/>
      <c r="FR48" s="133"/>
      <c r="FS48" s="127" t="s">
        <v>21</v>
      </c>
      <c r="FT48" s="128"/>
      <c r="FU48" s="128"/>
      <c r="FV48" s="128"/>
      <c r="FW48" s="133"/>
      <c r="FX48" s="127" t="s">
        <v>122</v>
      </c>
      <c r="FY48" s="128"/>
      <c r="FZ48" s="128"/>
      <c r="GA48" s="128"/>
      <c r="GB48" s="133"/>
      <c r="GC48" s="127" t="s">
        <v>122</v>
      </c>
      <c r="GD48" s="128"/>
      <c r="GE48" s="128"/>
      <c r="GF48" s="128"/>
      <c r="GG48" s="133"/>
      <c r="GH48" s="132"/>
      <c r="GI48" s="127" t="s">
        <v>21</v>
      </c>
      <c r="GJ48" s="128"/>
      <c r="GK48" s="128"/>
      <c r="GL48" s="128"/>
      <c r="GM48" s="127" t="s">
        <v>122</v>
      </c>
      <c r="GN48" s="128"/>
      <c r="GO48" s="128"/>
      <c r="GP48" s="128"/>
      <c r="GQ48" s="133"/>
      <c r="GR48" s="132"/>
      <c r="GS48" s="127" t="s">
        <v>21</v>
      </c>
      <c r="GT48" s="128"/>
      <c r="GU48" s="128"/>
      <c r="GV48" s="128"/>
      <c r="GW48" s="132"/>
      <c r="GX48" s="127" t="s">
        <v>21</v>
      </c>
      <c r="GY48" s="128"/>
      <c r="GZ48" s="128"/>
      <c r="HA48" s="128"/>
      <c r="HB48" s="127" t="s">
        <v>122</v>
      </c>
      <c r="HC48" s="128"/>
      <c r="HD48" s="128"/>
      <c r="HE48" s="128"/>
      <c r="HF48" s="133"/>
      <c r="HG48" s="127" t="s">
        <v>122</v>
      </c>
      <c r="HH48" s="128"/>
      <c r="HI48" s="128"/>
      <c r="HJ48" s="128"/>
      <c r="HK48" s="133"/>
      <c r="HL48" s="127" t="s">
        <v>122</v>
      </c>
      <c r="HM48" s="128"/>
      <c r="HN48" s="128"/>
      <c r="HO48" s="128"/>
      <c r="HP48" s="133"/>
      <c r="HQ48" s="127" t="s">
        <v>122</v>
      </c>
      <c r="HR48" s="128"/>
      <c r="HS48" s="128"/>
      <c r="HT48" s="128"/>
      <c r="HU48" s="133"/>
      <c r="HV48" s="127" t="s">
        <v>122</v>
      </c>
      <c r="HW48" s="128"/>
      <c r="HX48" s="128"/>
      <c r="HY48" s="128"/>
      <c r="HZ48" s="133"/>
      <c r="IA48" s="127" t="s">
        <v>122</v>
      </c>
      <c r="IB48" s="128"/>
      <c r="IC48" s="128"/>
      <c r="ID48" s="128"/>
      <c r="IE48" s="133"/>
      <c r="IF48" s="127" t="s">
        <v>122</v>
      </c>
      <c r="IG48" s="128"/>
      <c r="IH48" s="128"/>
      <c r="II48" s="128"/>
      <c r="IJ48" s="133"/>
      <c r="IK48" s="127" t="s">
        <v>122</v>
      </c>
      <c r="IL48" s="128"/>
      <c r="IM48" s="128"/>
      <c r="IN48" s="128"/>
      <c r="IO48" s="134"/>
      <c r="IP48" s="127" t="s">
        <v>21</v>
      </c>
      <c r="IQ48" s="128"/>
      <c r="IR48" s="128"/>
      <c r="IS48" s="128"/>
      <c r="IT48" s="134"/>
      <c r="IU48" s="135"/>
      <c r="IV48" s="135"/>
      <c r="IW48" s="135"/>
      <c r="IX48" s="135"/>
      <c r="IY48" s="135"/>
      <c r="IZ48" s="135"/>
      <c r="JA48" s="135"/>
    </row>
    <row r="49" spans="1:261" s="37" customFormat="1" ht="14.25" x14ac:dyDescent="0.2">
      <c r="A49" s="124">
        <f>A48</f>
        <v>41526</v>
      </c>
      <c r="B49" s="125" t="str">
        <f t="shared" si="3"/>
        <v>Monday</v>
      </c>
      <c r="C49" s="124">
        <f>C48</f>
        <v>41252</v>
      </c>
      <c r="D49" s="126" t="s">
        <v>4</v>
      </c>
      <c r="E49" s="51"/>
      <c r="F49" s="127" t="s">
        <v>122</v>
      </c>
      <c r="G49" s="128"/>
      <c r="H49" s="128"/>
      <c r="I49" s="128"/>
      <c r="J49" s="129"/>
      <c r="K49" s="127" t="s">
        <v>122</v>
      </c>
      <c r="L49" s="128"/>
      <c r="M49" s="128"/>
      <c r="N49" s="128"/>
      <c r="O49" s="129"/>
      <c r="P49" s="127" t="s">
        <v>21</v>
      </c>
      <c r="Q49" s="128"/>
      <c r="R49" s="128"/>
      <c r="S49" s="128"/>
      <c r="T49" s="129"/>
      <c r="U49" s="127" t="s">
        <v>122</v>
      </c>
      <c r="V49" s="128"/>
      <c r="W49" s="128"/>
      <c r="X49" s="128"/>
      <c r="Y49" s="129"/>
      <c r="Z49" s="127" t="s">
        <v>122</v>
      </c>
      <c r="AA49" s="128"/>
      <c r="AB49" s="128"/>
      <c r="AC49" s="128"/>
      <c r="AD49" s="129"/>
      <c r="AE49" s="127" t="s">
        <v>21</v>
      </c>
      <c r="AF49" s="128"/>
      <c r="AG49" s="128"/>
      <c r="AH49" s="128"/>
      <c r="AI49" s="129"/>
      <c r="AJ49" s="127" t="s">
        <v>122</v>
      </c>
      <c r="AK49" s="128"/>
      <c r="AL49" s="128"/>
      <c r="AM49" s="128"/>
      <c r="AN49" s="129"/>
      <c r="AO49" s="127" t="s">
        <v>122</v>
      </c>
      <c r="AP49" s="128"/>
      <c r="AQ49" s="128"/>
      <c r="AR49" s="128"/>
      <c r="AS49" s="129"/>
      <c r="AT49" s="127" t="s">
        <v>122</v>
      </c>
      <c r="AU49" s="128"/>
      <c r="AV49" s="128"/>
      <c r="AW49" s="128"/>
      <c r="AX49" s="129"/>
      <c r="AY49" s="127" t="s">
        <v>122</v>
      </c>
      <c r="AZ49" s="128"/>
      <c r="BA49" s="128"/>
      <c r="BB49" s="128"/>
      <c r="BC49" s="129"/>
      <c r="BD49" s="127" t="s">
        <v>122</v>
      </c>
      <c r="BE49" s="128"/>
      <c r="BF49" s="128"/>
      <c r="BG49" s="128"/>
      <c r="BH49" s="129"/>
      <c r="BI49" s="127" t="s">
        <v>122</v>
      </c>
      <c r="BJ49" s="128"/>
      <c r="BK49" s="128"/>
      <c r="BL49" s="128"/>
      <c r="BM49" s="129"/>
      <c r="BN49" s="127" t="s">
        <v>21</v>
      </c>
      <c r="BO49" s="128"/>
      <c r="BP49" s="128"/>
      <c r="BQ49" s="128"/>
      <c r="BR49" s="130"/>
      <c r="BS49" s="127" t="s">
        <v>122</v>
      </c>
      <c r="BT49" s="128"/>
      <c r="BU49" s="128"/>
      <c r="BV49" s="128"/>
      <c r="BW49" s="131"/>
      <c r="BX49" s="127" t="s">
        <v>122</v>
      </c>
      <c r="BY49" s="128"/>
      <c r="BZ49" s="128"/>
      <c r="CA49" s="128"/>
      <c r="CB49" s="132"/>
      <c r="CC49" s="127" t="s">
        <v>21</v>
      </c>
      <c r="CD49" s="128"/>
      <c r="CE49" s="128"/>
      <c r="CF49" s="128"/>
      <c r="CG49" s="132"/>
      <c r="CH49" s="127" t="s">
        <v>21</v>
      </c>
      <c r="CI49" s="128"/>
      <c r="CJ49" s="128"/>
      <c r="CK49" s="128"/>
      <c r="CL49" s="129"/>
      <c r="CM49" s="127" t="s">
        <v>21</v>
      </c>
      <c r="CN49" s="128"/>
      <c r="CO49" s="128"/>
      <c r="CP49" s="128"/>
      <c r="CQ49" s="129"/>
      <c r="CR49" s="127" t="s">
        <v>122</v>
      </c>
      <c r="CS49" s="128"/>
      <c r="CT49" s="128"/>
      <c r="CU49" s="128"/>
      <c r="CV49" s="129"/>
      <c r="CW49" s="127" t="s">
        <v>122</v>
      </c>
      <c r="CX49" s="128"/>
      <c r="CY49" s="128"/>
      <c r="CZ49" s="128"/>
      <c r="DA49" s="129"/>
      <c r="DB49" s="127" t="s">
        <v>122</v>
      </c>
      <c r="DC49" s="128"/>
      <c r="DD49" s="128"/>
      <c r="DE49" s="128"/>
      <c r="DF49" s="129"/>
      <c r="DG49" s="127" t="s">
        <v>21</v>
      </c>
      <c r="DH49" s="128"/>
      <c r="DI49" s="128"/>
      <c r="DJ49" s="128"/>
      <c r="DK49" s="127" t="s">
        <v>122</v>
      </c>
      <c r="DL49" s="128"/>
      <c r="DM49" s="128"/>
      <c r="DN49" s="128"/>
      <c r="DO49" s="133"/>
      <c r="DP49" s="127" t="s">
        <v>122</v>
      </c>
      <c r="DQ49" s="128"/>
      <c r="DR49" s="128"/>
      <c r="DS49" s="128"/>
      <c r="DT49" s="133"/>
      <c r="DU49" s="132"/>
      <c r="DV49" s="127" t="s">
        <v>21</v>
      </c>
      <c r="DW49" s="128"/>
      <c r="DX49" s="128"/>
      <c r="DY49" s="133"/>
      <c r="DZ49" s="127" t="s">
        <v>21</v>
      </c>
      <c r="EA49" s="128"/>
      <c r="EB49" s="128"/>
      <c r="EC49" s="128"/>
      <c r="ED49" s="133"/>
      <c r="EE49" s="127" t="s">
        <v>122</v>
      </c>
      <c r="EF49" s="128"/>
      <c r="EG49" s="128"/>
      <c r="EH49" s="128"/>
      <c r="EI49" s="133"/>
      <c r="EJ49" s="127" t="s">
        <v>122</v>
      </c>
      <c r="EK49" s="128"/>
      <c r="EL49" s="128"/>
      <c r="EM49" s="128"/>
      <c r="EN49" s="133"/>
      <c r="EO49" s="127" t="s">
        <v>122</v>
      </c>
      <c r="EP49" s="128"/>
      <c r="EQ49" s="128"/>
      <c r="ER49" s="128"/>
      <c r="ES49" s="133"/>
      <c r="ET49" s="127" t="s">
        <v>122</v>
      </c>
      <c r="EU49" s="128"/>
      <c r="EV49" s="128"/>
      <c r="EW49" s="128"/>
      <c r="EX49" s="133"/>
      <c r="EY49" s="127" t="s">
        <v>122</v>
      </c>
      <c r="EZ49" s="128"/>
      <c r="FA49" s="128"/>
      <c r="FB49" s="128"/>
      <c r="FC49" s="133"/>
      <c r="FD49" s="127" t="s">
        <v>122</v>
      </c>
      <c r="FE49" s="128"/>
      <c r="FF49" s="128"/>
      <c r="FG49" s="128"/>
      <c r="FH49" s="133"/>
      <c r="FI49" s="127" t="s">
        <v>122</v>
      </c>
      <c r="FJ49" s="128"/>
      <c r="FK49" s="128"/>
      <c r="FL49" s="128"/>
      <c r="FM49" s="133"/>
      <c r="FN49" s="127" t="s">
        <v>122</v>
      </c>
      <c r="FO49" s="128"/>
      <c r="FP49" s="128"/>
      <c r="FQ49" s="128"/>
      <c r="FR49" s="133"/>
      <c r="FS49" s="127" t="s">
        <v>21</v>
      </c>
      <c r="FT49" s="128"/>
      <c r="FU49" s="128"/>
      <c r="FV49" s="128"/>
      <c r="FW49" s="133"/>
      <c r="FX49" s="127" t="s">
        <v>122</v>
      </c>
      <c r="FY49" s="128"/>
      <c r="FZ49" s="128"/>
      <c r="GA49" s="128"/>
      <c r="GB49" s="133"/>
      <c r="GC49" s="127" t="s">
        <v>122</v>
      </c>
      <c r="GD49" s="128"/>
      <c r="GE49" s="128"/>
      <c r="GF49" s="128"/>
      <c r="GG49" s="133"/>
      <c r="GH49" s="132"/>
      <c r="GI49" s="127" t="s">
        <v>21</v>
      </c>
      <c r="GJ49" s="128"/>
      <c r="GK49" s="128"/>
      <c r="GL49" s="128"/>
      <c r="GM49" s="127" t="s">
        <v>122</v>
      </c>
      <c r="GN49" s="128"/>
      <c r="GO49" s="128"/>
      <c r="GP49" s="128"/>
      <c r="GQ49" s="133"/>
      <c r="GR49" s="132"/>
      <c r="GS49" s="127" t="s">
        <v>21</v>
      </c>
      <c r="GT49" s="128"/>
      <c r="GU49" s="128"/>
      <c r="GV49" s="128"/>
      <c r="GW49" s="132"/>
      <c r="GX49" s="127" t="s">
        <v>21</v>
      </c>
      <c r="GY49" s="128"/>
      <c r="GZ49" s="128"/>
      <c r="HA49" s="128"/>
      <c r="HB49" s="127" t="s">
        <v>122</v>
      </c>
      <c r="HC49" s="128"/>
      <c r="HD49" s="128"/>
      <c r="HE49" s="128"/>
      <c r="HF49" s="133"/>
      <c r="HG49" s="127" t="s">
        <v>122</v>
      </c>
      <c r="HH49" s="128"/>
      <c r="HI49" s="128"/>
      <c r="HJ49" s="128"/>
      <c r="HK49" s="133"/>
      <c r="HL49" s="127" t="s">
        <v>122</v>
      </c>
      <c r="HM49" s="128"/>
      <c r="HN49" s="128"/>
      <c r="HO49" s="128"/>
      <c r="HP49" s="133"/>
      <c r="HQ49" s="127" t="s">
        <v>122</v>
      </c>
      <c r="HR49" s="128"/>
      <c r="HS49" s="128"/>
      <c r="HT49" s="128"/>
      <c r="HU49" s="133"/>
      <c r="HV49" s="127" t="s">
        <v>122</v>
      </c>
      <c r="HW49" s="128"/>
      <c r="HX49" s="128"/>
      <c r="HY49" s="128"/>
      <c r="HZ49" s="133"/>
      <c r="IA49" s="127" t="s">
        <v>122</v>
      </c>
      <c r="IB49" s="128"/>
      <c r="IC49" s="128"/>
      <c r="ID49" s="128"/>
      <c r="IE49" s="133"/>
      <c r="IF49" s="127" t="s">
        <v>122</v>
      </c>
      <c r="IG49" s="128"/>
      <c r="IH49" s="128"/>
      <c r="II49" s="128"/>
      <c r="IJ49" s="133"/>
      <c r="IK49" s="127" t="s">
        <v>122</v>
      </c>
      <c r="IL49" s="128"/>
      <c r="IM49" s="128"/>
      <c r="IN49" s="128"/>
      <c r="IO49" s="134"/>
      <c r="IP49" s="127" t="s">
        <v>21</v>
      </c>
      <c r="IQ49" s="128"/>
      <c r="IR49" s="128"/>
      <c r="IS49" s="128"/>
      <c r="IT49" s="134"/>
      <c r="IU49" s="135"/>
      <c r="IV49" s="135"/>
      <c r="IW49" s="135"/>
      <c r="IX49" s="135"/>
      <c r="IY49" s="135"/>
      <c r="IZ49" s="135"/>
      <c r="JA49" s="135"/>
    </row>
    <row r="50" spans="1:261" s="37" customFormat="1" ht="14.25" x14ac:dyDescent="0.2">
      <c r="A50" s="124">
        <f>A49</f>
        <v>41526</v>
      </c>
      <c r="B50" s="125" t="str">
        <f t="shared" si="3"/>
        <v>Monday</v>
      </c>
      <c r="C50" s="124">
        <f>C49</f>
        <v>41252</v>
      </c>
      <c r="D50" s="126" t="s">
        <v>5</v>
      </c>
      <c r="E50" s="51"/>
      <c r="F50" s="127"/>
      <c r="G50" s="128"/>
      <c r="H50" s="128"/>
      <c r="I50" s="128"/>
      <c r="J50" s="129"/>
      <c r="K50" s="127"/>
      <c r="L50" s="128"/>
      <c r="M50" s="128"/>
      <c r="N50" s="128"/>
      <c r="O50" s="129"/>
      <c r="P50" s="127"/>
      <c r="Q50" s="128"/>
      <c r="R50" s="128"/>
      <c r="S50" s="128"/>
      <c r="T50" s="129"/>
      <c r="U50" s="127"/>
      <c r="V50" s="128"/>
      <c r="W50" s="128"/>
      <c r="X50" s="128"/>
      <c r="Y50" s="129"/>
      <c r="Z50" s="127"/>
      <c r="AA50" s="128"/>
      <c r="AB50" s="128"/>
      <c r="AC50" s="128"/>
      <c r="AD50" s="129"/>
      <c r="AE50" s="127"/>
      <c r="AF50" s="128"/>
      <c r="AG50" s="128"/>
      <c r="AH50" s="128"/>
      <c r="AI50" s="129"/>
      <c r="AJ50" s="127"/>
      <c r="AK50" s="128"/>
      <c r="AL50" s="128"/>
      <c r="AM50" s="128"/>
      <c r="AN50" s="129"/>
      <c r="AO50" s="127"/>
      <c r="AP50" s="128"/>
      <c r="AQ50" s="128"/>
      <c r="AR50" s="128"/>
      <c r="AS50" s="129"/>
      <c r="AT50" s="127"/>
      <c r="AU50" s="128"/>
      <c r="AV50" s="128"/>
      <c r="AW50" s="128"/>
      <c r="AX50" s="129"/>
      <c r="AY50" s="127"/>
      <c r="AZ50" s="128"/>
      <c r="BA50" s="128"/>
      <c r="BB50" s="128"/>
      <c r="BC50" s="129"/>
      <c r="BD50" s="127"/>
      <c r="BE50" s="128"/>
      <c r="BF50" s="128"/>
      <c r="BG50" s="128"/>
      <c r="BH50" s="129"/>
      <c r="BI50" s="127"/>
      <c r="BJ50" s="128"/>
      <c r="BK50" s="128"/>
      <c r="BL50" s="128"/>
      <c r="BM50" s="129"/>
      <c r="BN50" s="127"/>
      <c r="BO50" s="128"/>
      <c r="BP50" s="128"/>
      <c r="BQ50" s="128"/>
      <c r="BR50" s="130"/>
      <c r="BS50" s="127"/>
      <c r="BT50" s="128"/>
      <c r="BU50" s="128"/>
      <c r="BV50" s="128"/>
      <c r="BW50" s="131"/>
      <c r="BX50" s="127"/>
      <c r="BY50" s="128"/>
      <c r="BZ50" s="128"/>
      <c r="CA50" s="128"/>
      <c r="CB50" s="132"/>
      <c r="CC50" s="127"/>
      <c r="CD50" s="128"/>
      <c r="CE50" s="128"/>
      <c r="CF50" s="128"/>
      <c r="CG50" s="132"/>
      <c r="CH50" s="127"/>
      <c r="CI50" s="128"/>
      <c r="CJ50" s="128"/>
      <c r="CK50" s="128"/>
      <c r="CL50" s="129"/>
      <c r="CM50" s="127"/>
      <c r="CN50" s="128"/>
      <c r="CO50" s="128"/>
      <c r="CP50" s="128"/>
      <c r="CQ50" s="129"/>
      <c r="CR50" s="127"/>
      <c r="CS50" s="128"/>
      <c r="CT50" s="128"/>
      <c r="CU50" s="128"/>
      <c r="CV50" s="129"/>
      <c r="CW50" s="127"/>
      <c r="CX50" s="128"/>
      <c r="CY50" s="128"/>
      <c r="CZ50" s="128"/>
      <c r="DA50" s="129"/>
      <c r="DB50" s="127"/>
      <c r="DC50" s="128"/>
      <c r="DD50" s="128"/>
      <c r="DE50" s="128"/>
      <c r="DF50" s="129"/>
      <c r="DG50" s="127"/>
      <c r="DH50" s="128"/>
      <c r="DI50" s="128"/>
      <c r="DJ50" s="128"/>
      <c r="DK50" s="127"/>
      <c r="DL50" s="128"/>
      <c r="DM50" s="128"/>
      <c r="DN50" s="128"/>
      <c r="DO50" s="133"/>
      <c r="DP50" s="127"/>
      <c r="DQ50" s="128"/>
      <c r="DR50" s="128"/>
      <c r="DS50" s="128"/>
      <c r="DT50" s="133"/>
      <c r="DU50" s="132"/>
      <c r="DV50" s="127"/>
      <c r="DW50" s="128"/>
      <c r="DX50" s="128"/>
      <c r="DY50" s="133"/>
      <c r="DZ50" s="127"/>
      <c r="EA50" s="128"/>
      <c r="EB50" s="128"/>
      <c r="EC50" s="128"/>
      <c r="ED50" s="133"/>
      <c r="EE50" s="127"/>
      <c r="EF50" s="128"/>
      <c r="EG50" s="128"/>
      <c r="EH50" s="128"/>
      <c r="EI50" s="133"/>
      <c r="EJ50" s="127"/>
      <c r="EK50" s="128"/>
      <c r="EL50" s="128"/>
      <c r="EM50" s="128"/>
      <c r="EN50" s="133"/>
      <c r="EO50" s="127"/>
      <c r="EP50" s="128"/>
      <c r="EQ50" s="128"/>
      <c r="ER50" s="128"/>
      <c r="ES50" s="133"/>
      <c r="ET50" s="127"/>
      <c r="EU50" s="128"/>
      <c r="EV50" s="128"/>
      <c r="EW50" s="128"/>
      <c r="EX50" s="133"/>
      <c r="EY50" s="127"/>
      <c r="EZ50" s="128"/>
      <c r="FA50" s="128"/>
      <c r="FB50" s="128"/>
      <c r="FC50" s="133"/>
      <c r="FD50" s="127"/>
      <c r="FE50" s="128"/>
      <c r="FF50" s="128"/>
      <c r="FG50" s="128"/>
      <c r="FH50" s="133"/>
      <c r="FI50" s="127"/>
      <c r="FJ50" s="128"/>
      <c r="FK50" s="128"/>
      <c r="FL50" s="128"/>
      <c r="FM50" s="133"/>
      <c r="FN50" s="127"/>
      <c r="FO50" s="128"/>
      <c r="FP50" s="128"/>
      <c r="FQ50" s="128"/>
      <c r="FR50" s="133"/>
      <c r="FS50" s="127"/>
      <c r="FT50" s="128"/>
      <c r="FU50" s="128"/>
      <c r="FV50" s="128"/>
      <c r="FW50" s="133"/>
      <c r="FX50" s="127"/>
      <c r="FY50" s="128"/>
      <c r="FZ50" s="128"/>
      <c r="GA50" s="128"/>
      <c r="GB50" s="133"/>
      <c r="GC50" s="127"/>
      <c r="GD50" s="128"/>
      <c r="GE50" s="128"/>
      <c r="GF50" s="128"/>
      <c r="GG50" s="133"/>
      <c r="GH50" s="132"/>
      <c r="GI50" s="127"/>
      <c r="GJ50" s="128"/>
      <c r="GK50" s="128"/>
      <c r="GL50" s="128"/>
      <c r="GM50" s="127"/>
      <c r="GN50" s="128"/>
      <c r="GO50" s="128"/>
      <c r="GP50" s="128"/>
      <c r="GQ50" s="133"/>
      <c r="GR50" s="132"/>
      <c r="GS50" s="127"/>
      <c r="GT50" s="128"/>
      <c r="GU50" s="128"/>
      <c r="GV50" s="128"/>
      <c r="GW50" s="132"/>
      <c r="GX50" s="127"/>
      <c r="GY50" s="128"/>
      <c r="GZ50" s="128"/>
      <c r="HA50" s="128"/>
      <c r="HB50" s="127"/>
      <c r="HC50" s="128"/>
      <c r="HD50" s="128"/>
      <c r="HE50" s="128"/>
      <c r="HF50" s="133"/>
      <c r="HG50" s="127"/>
      <c r="HH50" s="128"/>
      <c r="HI50" s="128"/>
      <c r="HJ50" s="128"/>
      <c r="HK50" s="133"/>
      <c r="HL50" s="127"/>
      <c r="HM50" s="128"/>
      <c r="HN50" s="128"/>
      <c r="HO50" s="128"/>
      <c r="HP50" s="133"/>
      <c r="HQ50" s="127"/>
      <c r="HR50" s="128"/>
      <c r="HS50" s="128"/>
      <c r="HT50" s="128"/>
      <c r="HU50" s="133"/>
      <c r="HV50" s="127"/>
      <c r="HW50" s="128"/>
      <c r="HX50" s="128"/>
      <c r="HY50" s="128"/>
      <c r="HZ50" s="133"/>
      <c r="IA50" s="127"/>
      <c r="IB50" s="128"/>
      <c r="IC50" s="128"/>
      <c r="ID50" s="128"/>
      <c r="IE50" s="133"/>
      <c r="IF50" s="127"/>
      <c r="IG50" s="128"/>
      <c r="IH50" s="128"/>
      <c r="II50" s="128"/>
      <c r="IJ50" s="133"/>
      <c r="IK50" s="127"/>
      <c r="IL50" s="128"/>
      <c r="IM50" s="128"/>
      <c r="IN50" s="128"/>
      <c r="IO50" s="134"/>
      <c r="IP50" s="127"/>
      <c r="IQ50" s="128"/>
      <c r="IR50" s="128"/>
      <c r="IS50" s="128"/>
      <c r="IT50" s="134"/>
      <c r="IU50" s="135"/>
      <c r="IV50" s="135"/>
      <c r="IW50" s="135"/>
      <c r="IX50" s="135"/>
      <c r="IY50" s="135"/>
      <c r="IZ50" s="135"/>
      <c r="JA50" s="135"/>
    </row>
    <row r="51" spans="1:261" s="37" customFormat="1" ht="14.25" x14ac:dyDescent="0.2">
      <c r="A51" s="124"/>
      <c r="B51" s="125"/>
      <c r="C51" s="124"/>
      <c r="D51" s="126"/>
      <c r="E51" s="51"/>
      <c r="F51" s="127"/>
      <c r="G51" s="128"/>
      <c r="H51" s="128"/>
      <c r="I51" s="128"/>
      <c r="J51" s="129"/>
      <c r="K51" s="127"/>
      <c r="L51" s="128"/>
      <c r="M51" s="128"/>
      <c r="N51" s="128"/>
      <c r="O51" s="129"/>
      <c r="P51" s="127"/>
      <c r="Q51" s="128"/>
      <c r="R51" s="128"/>
      <c r="S51" s="128"/>
      <c r="T51" s="129"/>
      <c r="U51" s="127"/>
      <c r="V51" s="128"/>
      <c r="W51" s="128"/>
      <c r="X51" s="128"/>
      <c r="Y51" s="129"/>
      <c r="Z51" s="127"/>
      <c r="AA51" s="128"/>
      <c r="AB51" s="128"/>
      <c r="AC51" s="128"/>
      <c r="AD51" s="129"/>
      <c r="AE51" s="127"/>
      <c r="AF51" s="128"/>
      <c r="AG51" s="128"/>
      <c r="AH51" s="128"/>
      <c r="AI51" s="129"/>
      <c r="AJ51" s="127"/>
      <c r="AK51" s="128"/>
      <c r="AL51" s="128"/>
      <c r="AM51" s="128"/>
      <c r="AN51" s="129"/>
      <c r="AO51" s="127"/>
      <c r="AP51" s="128"/>
      <c r="AQ51" s="128"/>
      <c r="AR51" s="128"/>
      <c r="AS51" s="129"/>
      <c r="AT51" s="127"/>
      <c r="AU51" s="128"/>
      <c r="AV51" s="128"/>
      <c r="AW51" s="128"/>
      <c r="AX51" s="129"/>
      <c r="AY51" s="127"/>
      <c r="AZ51" s="128"/>
      <c r="BA51" s="128"/>
      <c r="BB51" s="128"/>
      <c r="BC51" s="129"/>
      <c r="BD51" s="127"/>
      <c r="BE51" s="128"/>
      <c r="BF51" s="128"/>
      <c r="BG51" s="128"/>
      <c r="BH51" s="129"/>
      <c r="BI51" s="127"/>
      <c r="BJ51" s="128"/>
      <c r="BK51" s="128"/>
      <c r="BL51" s="128"/>
      <c r="BM51" s="129"/>
      <c r="BN51" s="127"/>
      <c r="BO51" s="128"/>
      <c r="BP51" s="128"/>
      <c r="BQ51" s="128"/>
      <c r="BR51" s="130"/>
      <c r="BS51" s="127"/>
      <c r="BT51" s="128"/>
      <c r="BU51" s="128"/>
      <c r="BV51" s="128"/>
      <c r="BW51" s="131"/>
      <c r="BX51" s="127"/>
      <c r="BY51" s="128"/>
      <c r="BZ51" s="128"/>
      <c r="CA51" s="128"/>
      <c r="CB51" s="132"/>
      <c r="CC51" s="127"/>
      <c r="CD51" s="128"/>
      <c r="CE51" s="128"/>
      <c r="CF51" s="128"/>
      <c r="CG51" s="132"/>
      <c r="CH51" s="127"/>
      <c r="CI51" s="128"/>
      <c r="CJ51" s="128"/>
      <c r="CK51" s="128"/>
      <c r="CL51" s="129"/>
      <c r="CM51" s="127"/>
      <c r="CN51" s="128"/>
      <c r="CO51" s="128"/>
      <c r="CP51" s="128"/>
      <c r="CQ51" s="129"/>
      <c r="CR51" s="127"/>
      <c r="CS51" s="128"/>
      <c r="CT51" s="128"/>
      <c r="CU51" s="128"/>
      <c r="CV51" s="129"/>
      <c r="CW51" s="127"/>
      <c r="CX51" s="128"/>
      <c r="CY51" s="128"/>
      <c r="CZ51" s="128"/>
      <c r="DA51" s="129"/>
      <c r="DB51" s="127"/>
      <c r="DC51" s="128"/>
      <c r="DD51" s="128"/>
      <c r="DE51" s="128"/>
      <c r="DF51" s="129"/>
      <c r="DG51" s="127"/>
      <c r="DH51" s="128"/>
      <c r="DI51" s="128"/>
      <c r="DJ51" s="128"/>
      <c r="DK51" s="127"/>
      <c r="DL51" s="128"/>
      <c r="DM51" s="128"/>
      <c r="DN51" s="128"/>
      <c r="DO51" s="133"/>
      <c r="DP51" s="127"/>
      <c r="DQ51" s="128"/>
      <c r="DR51" s="128"/>
      <c r="DS51" s="128"/>
      <c r="DT51" s="133"/>
      <c r="DU51" s="132"/>
      <c r="DV51" s="127"/>
      <c r="DW51" s="128"/>
      <c r="DX51" s="128"/>
      <c r="DY51" s="133"/>
      <c r="DZ51" s="127"/>
      <c r="EA51" s="128"/>
      <c r="EB51" s="128"/>
      <c r="EC51" s="128"/>
      <c r="ED51" s="133"/>
      <c r="EE51" s="127"/>
      <c r="EF51" s="128"/>
      <c r="EG51" s="128"/>
      <c r="EH51" s="128"/>
      <c r="EI51" s="133"/>
      <c r="EJ51" s="127"/>
      <c r="EK51" s="128"/>
      <c r="EL51" s="128"/>
      <c r="EM51" s="128"/>
      <c r="EN51" s="133"/>
      <c r="EO51" s="127"/>
      <c r="EP51" s="128"/>
      <c r="EQ51" s="128"/>
      <c r="ER51" s="128"/>
      <c r="ES51" s="133"/>
      <c r="ET51" s="127"/>
      <c r="EU51" s="128"/>
      <c r="EV51" s="128"/>
      <c r="EW51" s="128"/>
      <c r="EX51" s="133"/>
      <c r="EY51" s="127"/>
      <c r="EZ51" s="128"/>
      <c r="FA51" s="128"/>
      <c r="FB51" s="128"/>
      <c r="FC51" s="133"/>
      <c r="FD51" s="127"/>
      <c r="FE51" s="128"/>
      <c r="FF51" s="128"/>
      <c r="FG51" s="128"/>
      <c r="FH51" s="133"/>
      <c r="FI51" s="127"/>
      <c r="FJ51" s="128"/>
      <c r="FK51" s="128"/>
      <c r="FL51" s="128"/>
      <c r="FM51" s="133"/>
      <c r="FN51" s="127"/>
      <c r="FO51" s="128"/>
      <c r="FP51" s="128"/>
      <c r="FQ51" s="128"/>
      <c r="FR51" s="133"/>
      <c r="FS51" s="127"/>
      <c r="FT51" s="128"/>
      <c r="FU51" s="128"/>
      <c r="FV51" s="128"/>
      <c r="FW51" s="133"/>
      <c r="FX51" s="127"/>
      <c r="FY51" s="128"/>
      <c r="FZ51" s="128"/>
      <c r="GA51" s="128"/>
      <c r="GB51" s="133"/>
      <c r="GC51" s="127"/>
      <c r="GD51" s="128"/>
      <c r="GE51" s="128"/>
      <c r="GF51" s="128"/>
      <c r="GG51" s="133"/>
      <c r="GH51" s="132"/>
      <c r="GI51" s="127"/>
      <c r="GJ51" s="128"/>
      <c r="GK51" s="128"/>
      <c r="GL51" s="128"/>
      <c r="GM51" s="127"/>
      <c r="GN51" s="128"/>
      <c r="GO51" s="128"/>
      <c r="GP51" s="128"/>
      <c r="GQ51" s="133"/>
      <c r="GR51" s="132"/>
      <c r="GS51" s="127"/>
      <c r="GT51" s="128"/>
      <c r="GU51" s="128"/>
      <c r="GV51" s="128"/>
      <c r="GW51" s="132"/>
      <c r="GX51" s="127"/>
      <c r="GY51" s="128"/>
      <c r="GZ51" s="128"/>
      <c r="HA51" s="128"/>
      <c r="HB51" s="127"/>
      <c r="HC51" s="128"/>
      <c r="HD51" s="128"/>
      <c r="HE51" s="128"/>
      <c r="HF51" s="133"/>
      <c r="HG51" s="127"/>
      <c r="HH51" s="128"/>
      <c r="HI51" s="128"/>
      <c r="HJ51" s="128"/>
      <c r="HK51" s="133"/>
      <c r="HL51" s="127"/>
      <c r="HM51" s="128"/>
      <c r="HN51" s="128"/>
      <c r="HO51" s="128"/>
      <c r="HP51" s="133"/>
      <c r="HQ51" s="127"/>
      <c r="HR51" s="128"/>
      <c r="HS51" s="128"/>
      <c r="HT51" s="128"/>
      <c r="HU51" s="133"/>
      <c r="HV51" s="127"/>
      <c r="HW51" s="128"/>
      <c r="HX51" s="128"/>
      <c r="HY51" s="128"/>
      <c r="HZ51" s="133"/>
      <c r="IA51" s="127"/>
      <c r="IB51" s="128"/>
      <c r="IC51" s="128"/>
      <c r="ID51" s="128"/>
      <c r="IE51" s="133"/>
      <c r="IF51" s="127"/>
      <c r="IG51" s="128"/>
      <c r="IH51" s="128"/>
      <c r="II51" s="128"/>
      <c r="IJ51" s="133"/>
      <c r="IK51" s="127"/>
      <c r="IL51" s="128"/>
      <c r="IM51" s="128"/>
      <c r="IN51" s="128"/>
      <c r="IO51" s="134"/>
      <c r="IP51" s="127"/>
      <c r="IQ51" s="128"/>
      <c r="IR51" s="128"/>
      <c r="IS51" s="128"/>
      <c r="IT51" s="134"/>
      <c r="IU51" s="135"/>
      <c r="IV51" s="135"/>
      <c r="IW51" s="135"/>
      <c r="IX51" s="135"/>
      <c r="IY51" s="135"/>
      <c r="IZ51" s="135"/>
      <c r="JA51" s="135"/>
    </row>
    <row r="52" spans="1:261" s="37" customFormat="1" ht="14.25" x14ac:dyDescent="0.2">
      <c r="A52" s="124">
        <f>A50+1</f>
        <v>41527</v>
      </c>
      <c r="B52" s="125" t="str">
        <f t="shared" si="3"/>
        <v>Tuesday</v>
      </c>
      <c r="C52" s="124">
        <f>C50+1</f>
        <v>41253</v>
      </c>
      <c r="D52" s="126" t="s">
        <v>3</v>
      </c>
      <c r="E52" s="51"/>
      <c r="F52" s="127" t="s">
        <v>122</v>
      </c>
      <c r="G52" s="128"/>
      <c r="H52" s="128"/>
      <c r="I52" s="128"/>
      <c r="J52" s="129"/>
      <c r="K52" s="127" t="s">
        <v>122</v>
      </c>
      <c r="L52" s="128"/>
      <c r="M52" s="128"/>
      <c r="N52" s="128"/>
      <c r="O52" s="129"/>
      <c r="P52" s="127" t="s">
        <v>21</v>
      </c>
      <c r="Q52" s="128"/>
      <c r="R52" s="128"/>
      <c r="S52" s="128"/>
      <c r="T52" s="129"/>
      <c r="U52" s="127" t="s">
        <v>122</v>
      </c>
      <c r="V52" s="128"/>
      <c r="W52" s="128"/>
      <c r="X52" s="128"/>
      <c r="Y52" s="129"/>
      <c r="Z52" s="127" t="s">
        <v>122</v>
      </c>
      <c r="AA52" s="128"/>
      <c r="AB52" s="128"/>
      <c r="AC52" s="128"/>
      <c r="AD52" s="129"/>
      <c r="AE52" s="127" t="s">
        <v>21</v>
      </c>
      <c r="AF52" s="128"/>
      <c r="AG52" s="128"/>
      <c r="AH52" s="128"/>
      <c r="AI52" s="129"/>
      <c r="AJ52" s="127" t="s">
        <v>122</v>
      </c>
      <c r="AK52" s="128"/>
      <c r="AL52" s="128"/>
      <c r="AM52" s="128"/>
      <c r="AN52" s="129"/>
      <c r="AO52" s="127" t="s">
        <v>122</v>
      </c>
      <c r="AP52" s="128"/>
      <c r="AQ52" s="128"/>
      <c r="AR52" s="128"/>
      <c r="AS52" s="129"/>
      <c r="AT52" s="127" t="s">
        <v>122</v>
      </c>
      <c r="AU52" s="128"/>
      <c r="AV52" s="128"/>
      <c r="AW52" s="128"/>
      <c r="AX52" s="129"/>
      <c r="AY52" s="127" t="s">
        <v>122</v>
      </c>
      <c r="AZ52" s="128"/>
      <c r="BA52" s="128"/>
      <c r="BB52" s="128"/>
      <c r="BC52" s="129"/>
      <c r="BD52" s="127" t="s">
        <v>122</v>
      </c>
      <c r="BE52" s="128"/>
      <c r="BF52" s="128"/>
      <c r="BG52" s="128"/>
      <c r="BH52" s="129"/>
      <c r="BI52" s="127" t="s">
        <v>122</v>
      </c>
      <c r="BJ52" s="128"/>
      <c r="BK52" s="128"/>
      <c r="BL52" s="128"/>
      <c r="BM52" s="129"/>
      <c r="BN52" s="127" t="s">
        <v>21</v>
      </c>
      <c r="BO52" s="128"/>
      <c r="BP52" s="128"/>
      <c r="BQ52" s="128"/>
      <c r="BR52" s="130"/>
      <c r="BS52" s="127" t="s">
        <v>122</v>
      </c>
      <c r="BT52" s="128"/>
      <c r="BU52" s="128"/>
      <c r="BV52" s="128"/>
      <c r="BW52" s="131"/>
      <c r="BX52" s="127" t="s">
        <v>122</v>
      </c>
      <c r="BY52" s="128"/>
      <c r="BZ52" s="128"/>
      <c r="CA52" s="128"/>
      <c r="CB52" s="132"/>
      <c r="CC52" s="127" t="s">
        <v>21</v>
      </c>
      <c r="CD52" s="128"/>
      <c r="CE52" s="128"/>
      <c r="CF52" s="128"/>
      <c r="CG52" s="132"/>
      <c r="CH52" s="127" t="s">
        <v>21</v>
      </c>
      <c r="CI52" s="128"/>
      <c r="CJ52" s="128"/>
      <c r="CK52" s="128"/>
      <c r="CL52" s="129"/>
      <c r="CM52" s="127" t="s">
        <v>21</v>
      </c>
      <c r="CN52" s="128"/>
      <c r="CO52" s="128"/>
      <c r="CP52" s="128"/>
      <c r="CQ52" s="129"/>
      <c r="CR52" s="127" t="s">
        <v>122</v>
      </c>
      <c r="CS52" s="128"/>
      <c r="CT52" s="128"/>
      <c r="CU52" s="128"/>
      <c r="CV52" s="129"/>
      <c r="CW52" s="127" t="s">
        <v>122</v>
      </c>
      <c r="CX52" s="128"/>
      <c r="CY52" s="128"/>
      <c r="CZ52" s="128"/>
      <c r="DA52" s="129"/>
      <c r="DB52" s="127" t="s">
        <v>122</v>
      </c>
      <c r="DC52" s="128"/>
      <c r="DD52" s="128"/>
      <c r="DE52" s="128"/>
      <c r="DF52" s="129"/>
      <c r="DG52" s="127" t="s">
        <v>21</v>
      </c>
      <c r="DH52" s="128"/>
      <c r="DI52" s="128"/>
      <c r="DJ52" s="128"/>
      <c r="DK52" s="127" t="s">
        <v>122</v>
      </c>
      <c r="DL52" s="128"/>
      <c r="DM52" s="128"/>
      <c r="DN52" s="128"/>
      <c r="DO52" s="133"/>
      <c r="DP52" s="127" t="s">
        <v>122</v>
      </c>
      <c r="DQ52" s="128"/>
      <c r="DR52" s="128"/>
      <c r="DS52" s="128"/>
      <c r="DT52" s="133"/>
      <c r="DU52" s="132"/>
      <c r="DV52" s="127" t="s">
        <v>21</v>
      </c>
      <c r="DW52" s="128"/>
      <c r="DX52" s="128"/>
      <c r="DY52" s="133"/>
      <c r="DZ52" s="127" t="s">
        <v>21</v>
      </c>
      <c r="EA52" s="128"/>
      <c r="EB52" s="128"/>
      <c r="EC52" s="128"/>
      <c r="ED52" s="133"/>
      <c r="EE52" s="127" t="s">
        <v>122</v>
      </c>
      <c r="EF52" s="128"/>
      <c r="EG52" s="128"/>
      <c r="EH52" s="128"/>
      <c r="EI52" s="133"/>
      <c r="EJ52" s="127" t="s">
        <v>122</v>
      </c>
      <c r="EK52" s="128"/>
      <c r="EL52" s="128"/>
      <c r="EM52" s="128"/>
      <c r="EN52" s="133"/>
      <c r="EO52" s="127" t="s">
        <v>122</v>
      </c>
      <c r="EP52" s="128"/>
      <c r="EQ52" s="128"/>
      <c r="ER52" s="128"/>
      <c r="ES52" s="133"/>
      <c r="ET52" s="127" t="s">
        <v>122</v>
      </c>
      <c r="EU52" s="128"/>
      <c r="EV52" s="128"/>
      <c r="EW52" s="128"/>
      <c r="EX52" s="133"/>
      <c r="EY52" s="127" t="s">
        <v>122</v>
      </c>
      <c r="EZ52" s="128"/>
      <c r="FA52" s="128"/>
      <c r="FB52" s="128"/>
      <c r="FC52" s="133"/>
      <c r="FD52" s="127" t="s">
        <v>122</v>
      </c>
      <c r="FE52" s="128"/>
      <c r="FF52" s="128"/>
      <c r="FG52" s="128"/>
      <c r="FH52" s="133"/>
      <c r="FI52" s="127" t="s">
        <v>122</v>
      </c>
      <c r="FJ52" s="128"/>
      <c r="FK52" s="128"/>
      <c r="FL52" s="128"/>
      <c r="FM52" s="133"/>
      <c r="FN52" s="127" t="s">
        <v>122</v>
      </c>
      <c r="FO52" s="128"/>
      <c r="FP52" s="128"/>
      <c r="FQ52" s="128"/>
      <c r="FR52" s="133"/>
      <c r="FS52" s="127" t="s">
        <v>21</v>
      </c>
      <c r="FT52" s="128"/>
      <c r="FU52" s="128"/>
      <c r="FV52" s="128"/>
      <c r="FW52" s="133"/>
      <c r="FX52" s="127" t="s">
        <v>122</v>
      </c>
      <c r="FY52" s="128"/>
      <c r="FZ52" s="128"/>
      <c r="GA52" s="128"/>
      <c r="GB52" s="133"/>
      <c r="GC52" s="127" t="s">
        <v>122</v>
      </c>
      <c r="GD52" s="128"/>
      <c r="GE52" s="128"/>
      <c r="GF52" s="128"/>
      <c r="GG52" s="133"/>
      <c r="GH52" s="132"/>
      <c r="GI52" s="127" t="s">
        <v>21</v>
      </c>
      <c r="GJ52" s="128"/>
      <c r="GK52" s="128"/>
      <c r="GL52" s="128"/>
      <c r="GM52" s="127" t="s">
        <v>122</v>
      </c>
      <c r="GN52" s="128"/>
      <c r="GO52" s="128"/>
      <c r="GP52" s="128"/>
      <c r="GQ52" s="133"/>
      <c r="GR52" s="132"/>
      <c r="GS52" s="127" t="s">
        <v>21</v>
      </c>
      <c r="GT52" s="128"/>
      <c r="GU52" s="128"/>
      <c r="GV52" s="128"/>
      <c r="GW52" s="132"/>
      <c r="GX52" s="127" t="s">
        <v>21</v>
      </c>
      <c r="GY52" s="128"/>
      <c r="GZ52" s="128"/>
      <c r="HA52" s="128"/>
      <c r="HB52" s="127" t="s">
        <v>122</v>
      </c>
      <c r="HC52" s="128"/>
      <c r="HD52" s="128"/>
      <c r="HE52" s="128"/>
      <c r="HF52" s="133"/>
      <c r="HG52" s="127" t="s">
        <v>122</v>
      </c>
      <c r="HH52" s="128"/>
      <c r="HI52" s="128"/>
      <c r="HJ52" s="128"/>
      <c r="HK52" s="133"/>
      <c r="HL52" s="127" t="s">
        <v>122</v>
      </c>
      <c r="HM52" s="128"/>
      <c r="HN52" s="128"/>
      <c r="HO52" s="128"/>
      <c r="HP52" s="133"/>
      <c r="HQ52" s="127" t="s">
        <v>122</v>
      </c>
      <c r="HR52" s="128"/>
      <c r="HS52" s="128"/>
      <c r="HT52" s="128"/>
      <c r="HU52" s="133"/>
      <c r="HV52" s="127" t="s">
        <v>122</v>
      </c>
      <c r="HW52" s="128"/>
      <c r="HX52" s="128"/>
      <c r="HY52" s="128"/>
      <c r="HZ52" s="133"/>
      <c r="IA52" s="127" t="s">
        <v>122</v>
      </c>
      <c r="IB52" s="128"/>
      <c r="IC52" s="128"/>
      <c r="ID52" s="128"/>
      <c r="IE52" s="133"/>
      <c r="IF52" s="127" t="s">
        <v>122</v>
      </c>
      <c r="IG52" s="128"/>
      <c r="IH52" s="128"/>
      <c r="II52" s="128"/>
      <c r="IJ52" s="133"/>
      <c r="IK52" s="127" t="s">
        <v>122</v>
      </c>
      <c r="IL52" s="128"/>
      <c r="IM52" s="128"/>
      <c r="IN52" s="128"/>
      <c r="IO52" s="134"/>
      <c r="IP52" s="127" t="s">
        <v>21</v>
      </c>
      <c r="IQ52" s="128"/>
      <c r="IR52" s="128"/>
      <c r="IS52" s="128"/>
      <c r="IT52" s="134"/>
      <c r="IU52" s="135"/>
      <c r="IV52" s="135"/>
      <c r="IW52" s="135"/>
      <c r="IX52" s="135"/>
      <c r="IY52" s="135"/>
      <c r="IZ52" s="135"/>
      <c r="JA52" s="135"/>
    </row>
    <row r="53" spans="1:261" s="37" customFormat="1" ht="14.25" x14ac:dyDescent="0.2">
      <c r="A53" s="124">
        <f>A52</f>
        <v>41527</v>
      </c>
      <c r="B53" s="125" t="str">
        <f t="shared" si="3"/>
        <v>Tuesday</v>
      </c>
      <c r="C53" s="124">
        <f>C52</f>
        <v>41253</v>
      </c>
      <c r="D53" s="126" t="s">
        <v>4</v>
      </c>
      <c r="E53" s="51"/>
      <c r="F53" s="127" t="s">
        <v>122</v>
      </c>
      <c r="G53" s="128"/>
      <c r="H53" s="128"/>
      <c r="I53" s="128"/>
      <c r="J53" s="129"/>
      <c r="K53" s="127" t="s">
        <v>122</v>
      </c>
      <c r="L53" s="128"/>
      <c r="M53" s="128"/>
      <c r="N53" s="128"/>
      <c r="O53" s="129"/>
      <c r="P53" s="127" t="s">
        <v>21</v>
      </c>
      <c r="Q53" s="128"/>
      <c r="R53" s="128"/>
      <c r="S53" s="128"/>
      <c r="T53" s="129"/>
      <c r="U53" s="127" t="s">
        <v>122</v>
      </c>
      <c r="V53" s="128"/>
      <c r="W53" s="128"/>
      <c r="X53" s="128"/>
      <c r="Y53" s="129"/>
      <c r="Z53" s="127" t="s">
        <v>122</v>
      </c>
      <c r="AA53" s="128"/>
      <c r="AB53" s="128"/>
      <c r="AC53" s="128"/>
      <c r="AD53" s="129"/>
      <c r="AE53" s="127" t="s">
        <v>21</v>
      </c>
      <c r="AF53" s="128"/>
      <c r="AG53" s="128"/>
      <c r="AH53" s="128"/>
      <c r="AI53" s="129"/>
      <c r="AJ53" s="127" t="s">
        <v>122</v>
      </c>
      <c r="AK53" s="128"/>
      <c r="AL53" s="128"/>
      <c r="AM53" s="128"/>
      <c r="AN53" s="129"/>
      <c r="AO53" s="127" t="s">
        <v>122</v>
      </c>
      <c r="AP53" s="128"/>
      <c r="AQ53" s="128"/>
      <c r="AR53" s="128"/>
      <c r="AS53" s="129"/>
      <c r="AT53" s="127" t="s">
        <v>122</v>
      </c>
      <c r="AU53" s="128"/>
      <c r="AV53" s="128"/>
      <c r="AW53" s="128"/>
      <c r="AX53" s="129"/>
      <c r="AY53" s="127" t="s">
        <v>122</v>
      </c>
      <c r="AZ53" s="128"/>
      <c r="BA53" s="128"/>
      <c r="BB53" s="128"/>
      <c r="BC53" s="129"/>
      <c r="BD53" s="127" t="s">
        <v>122</v>
      </c>
      <c r="BE53" s="128"/>
      <c r="BF53" s="128"/>
      <c r="BG53" s="128"/>
      <c r="BH53" s="129"/>
      <c r="BI53" s="127" t="s">
        <v>122</v>
      </c>
      <c r="BJ53" s="128"/>
      <c r="BK53" s="128"/>
      <c r="BL53" s="128"/>
      <c r="BM53" s="129"/>
      <c r="BN53" s="127" t="s">
        <v>21</v>
      </c>
      <c r="BO53" s="128"/>
      <c r="BP53" s="128"/>
      <c r="BQ53" s="128"/>
      <c r="BR53" s="130"/>
      <c r="BS53" s="127" t="s">
        <v>122</v>
      </c>
      <c r="BT53" s="128"/>
      <c r="BU53" s="128"/>
      <c r="BV53" s="128"/>
      <c r="BW53" s="131"/>
      <c r="BX53" s="127" t="s">
        <v>122</v>
      </c>
      <c r="BY53" s="128"/>
      <c r="BZ53" s="128"/>
      <c r="CA53" s="128"/>
      <c r="CB53" s="132"/>
      <c r="CC53" s="127" t="s">
        <v>21</v>
      </c>
      <c r="CD53" s="128"/>
      <c r="CE53" s="128"/>
      <c r="CF53" s="128"/>
      <c r="CG53" s="132"/>
      <c r="CH53" s="127" t="s">
        <v>21</v>
      </c>
      <c r="CI53" s="128"/>
      <c r="CJ53" s="128"/>
      <c r="CK53" s="128"/>
      <c r="CL53" s="129"/>
      <c r="CM53" s="127" t="s">
        <v>21</v>
      </c>
      <c r="CN53" s="128"/>
      <c r="CO53" s="128"/>
      <c r="CP53" s="128"/>
      <c r="CQ53" s="129"/>
      <c r="CR53" s="127" t="s">
        <v>122</v>
      </c>
      <c r="CS53" s="128"/>
      <c r="CT53" s="128"/>
      <c r="CU53" s="128"/>
      <c r="CV53" s="129"/>
      <c r="CW53" s="127" t="s">
        <v>122</v>
      </c>
      <c r="CX53" s="128"/>
      <c r="CY53" s="128"/>
      <c r="CZ53" s="128"/>
      <c r="DA53" s="129"/>
      <c r="DB53" s="127" t="s">
        <v>122</v>
      </c>
      <c r="DC53" s="128"/>
      <c r="DD53" s="128"/>
      <c r="DE53" s="128"/>
      <c r="DF53" s="129"/>
      <c r="DG53" s="127" t="s">
        <v>21</v>
      </c>
      <c r="DH53" s="128"/>
      <c r="DI53" s="128"/>
      <c r="DJ53" s="128"/>
      <c r="DK53" s="127" t="s">
        <v>122</v>
      </c>
      <c r="DL53" s="128"/>
      <c r="DM53" s="128"/>
      <c r="DN53" s="128"/>
      <c r="DO53" s="133"/>
      <c r="DP53" s="127" t="s">
        <v>122</v>
      </c>
      <c r="DQ53" s="128"/>
      <c r="DR53" s="128"/>
      <c r="DS53" s="128"/>
      <c r="DT53" s="133"/>
      <c r="DU53" s="132"/>
      <c r="DV53" s="127" t="s">
        <v>21</v>
      </c>
      <c r="DW53" s="128"/>
      <c r="DX53" s="128"/>
      <c r="DY53" s="133"/>
      <c r="DZ53" s="127" t="s">
        <v>21</v>
      </c>
      <c r="EA53" s="128"/>
      <c r="EB53" s="128"/>
      <c r="EC53" s="128"/>
      <c r="ED53" s="133"/>
      <c r="EE53" s="127" t="s">
        <v>122</v>
      </c>
      <c r="EF53" s="128"/>
      <c r="EG53" s="128"/>
      <c r="EH53" s="128"/>
      <c r="EI53" s="133"/>
      <c r="EJ53" s="127" t="s">
        <v>122</v>
      </c>
      <c r="EK53" s="128"/>
      <c r="EL53" s="128"/>
      <c r="EM53" s="128"/>
      <c r="EN53" s="133"/>
      <c r="EO53" s="127" t="s">
        <v>122</v>
      </c>
      <c r="EP53" s="128"/>
      <c r="EQ53" s="128"/>
      <c r="ER53" s="128"/>
      <c r="ES53" s="133"/>
      <c r="ET53" s="127" t="s">
        <v>122</v>
      </c>
      <c r="EU53" s="128"/>
      <c r="EV53" s="128"/>
      <c r="EW53" s="128"/>
      <c r="EX53" s="133"/>
      <c r="EY53" s="127" t="s">
        <v>122</v>
      </c>
      <c r="EZ53" s="128"/>
      <c r="FA53" s="128"/>
      <c r="FB53" s="128"/>
      <c r="FC53" s="133"/>
      <c r="FD53" s="127" t="s">
        <v>122</v>
      </c>
      <c r="FE53" s="128"/>
      <c r="FF53" s="128"/>
      <c r="FG53" s="128"/>
      <c r="FH53" s="133"/>
      <c r="FI53" s="127" t="s">
        <v>122</v>
      </c>
      <c r="FJ53" s="128"/>
      <c r="FK53" s="128"/>
      <c r="FL53" s="128"/>
      <c r="FM53" s="133"/>
      <c r="FN53" s="127" t="s">
        <v>122</v>
      </c>
      <c r="FO53" s="128"/>
      <c r="FP53" s="128"/>
      <c r="FQ53" s="128"/>
      <c r="FR53" s="133"/>
      <c r="FS53" s="127" t="s">
        <v>21</v>
      </c>
      <c r="FT53" s="128"/>
      <c r="FU53" s="128"/>
      <c r="FV53" s="128"/>
      <c r="FW53" s="133"/>
      <c r="FX53" s="127" t="s">
        <v>122</v>
      </c>
      <c r="FY53" s="128"/>
      <c r="FZ53" s="128"/>
      <c r="GA53" s="128"/>
      <c r="GB53" s="133"/>
      <c r="GC53" s="127" t="s">
        <v>122</v>
      </c>
      <c r="GD53" s="128"/>
      <c r="GE53" s="128"/>
      <c r="GF53" s="128"/>
      <c r="GG53" s="133"/>
      <c r="GH53" s="132"/>
      <c r="GI53" s="127" t="s">
        <v>21</v>
      </c>
      <c r="GJ53" s="128"/>
      <c r="GK53" s="128"/>
      <c r="GL53" s="128"/>
      <c r="GM53" s="127" t="s">
        <v>122</v>
      </c>
      <c r="GN53" s="128"/>
      <c r="GO53" s="128"/>
      <c r="GP53" s="128"/>
      <c r="GQ53" s="133"/>
      <c r="GR53" s="132"/>
      <c r="GS53" s="127" t="s">
        <v>21</v>
      </c>
      <c r="GT53" s="128"/>
      <c r="GU53" s="128"/>
      <c r="GV53" s="128"/>
      <c r="GW53" s="132"/>
      <c r="GX53" s="127" t="s">
        <v>21</v>
      </c>
      <c r="GY53" s="128"/>
      <c r="GZ53" s="128"/>
      <c r="HA53" s="128"/>
      <c r="HB53" s="127" t="s">
        <v>122</v>
      </c>
      <c r="HC53" s="128"/>
      <c r="HD53" s="128"/>
      <c r="HE53" s="128"/>
      <c r="HF53" s="133"/>
      <c r="HG53" s="127" t="s">
        <v>122</v>
      </c>
      <c r="HH53" s="128"/>
      <c r="HI53" s="128"/>
      <c r="HJ53" s="128"/>
      <c r="HK53" s="133"/>
      <c r="HL53" s="127" t="s">
        <v>122</v>
      </c>
      <c r="HM53" s="128"/>
      <c r="HN53" s="128"/>
      <c r="HO53" s="128"/>
      <c r="HP53" s="133"/>
      <c r="HQ53" s="127" t="s">
        <v>122</v>
      </c>
      <c r="HR53" s="128"/>
      <c r="HS53" s="128"/>
      <c r="HT53" s="128"/>
      <c r="HU53" s="133"/>
      <c r="HV53" s="127" t="s">
        <v>122</v>
      </c>
      <c r="HW53" s="128"/>
      <c r="HX53" s="128"/>
      <c r="HY53" s="128"/>
      <c r="HZ53" s="133"/>
      <c r="IA53" s="127" t="s">
        <v>122</v>
      </c>
      <c r="IB53" s="128"/>
      <c r="IC53" s="128"/>
      <c r="ID53" s="128"/>
      <c r="IE53" s="133"/>
      <c r="IF53" s="127" t="s">
        <v>122</v>
      </c>
      <c r="IG53" s="128"/>
      <c r="IH53" s="128"/>
      <c r="II53" s="128"/>
      <c r="IJ53" s="133"/>
      <c r="IK53" s="127" t="s">
        <v>122</v>
      </c>
      <c r="IL53" s="128"/>
      <c r="IM53" s="128"/>
      <c r="IN53" s="128"/>
      <c r="IO53" s="134"/>
      <c r="IP53" s="127" t="s">
        <v>21</v>
      </c>
      <c r="IQ53" s="128"/>
      <c r="IR53" s="128"/>
      <c r="IS53" s="128"/>
      <c r="IT53" s="134"/>
      <c r="IU53" s="135"/>
      <c r="IV53" s="135"/>
      <c r="IW53" s="135"/>
      <c r="IX53" s="135"/>
      <c r="IY53" s="135"/>
      <c r="IZ53" s="135"/>
      <c r="JA53" s="135"/>
    </row>
    <row r="54" spans="1:261" s="37" customFormat="1" ht="14.25" x14ac:dyDescent="0.2">
      <c r="A54" s="124">
        <f>A53</f>
        <v>41527</v>
      </c>
      <c r="B54" s="125" t="str">
        <f t="shared" si="3"/>
        <v>Tuesday</v>
      </c>
      <c r="C54" s="124">
        <f>C53</f>
        <v>41253</v>
      </c>
      <c r="D54" s="126" t="s">
        <v>5</v>
      </c>
      <c r="E54" s="51"/>
      <c r="F54" s="127"/>
      <c r="G54" s="128"/>
      <c r="H54" s="128"/>
      <c r="I54" s="128"/>
      <c r="J54" s="129"/>
      <c r="K54" s="127"/>
      <c r="L54" s="128"/>
      <c r="M54" s="128"/>
      <c r="N54" s="128"/>
      <c r="O54" s="129"/>
      <c r="P54" s="127"/>
      <c r="Q54" s="128"/>
      <c r="R54" s="128"/>
      <c r="S54" s="128"/>
      <c r="T54" s="129"/>
      <c r="U54" s="127"/>
      <c r="V54" s="128"/>
      <c r="W54" s="128"/>
      <c r="X54" s="128"/>
      <c r="Y54" s="129"/>
      <c r="Z54" s="127"/>
      <c r="AA54" s="128"/>
      <c r="AB54" s="128"/>
      <c r="AC54" s="128"/>
      <c r="AD54" s="129"/>
      <c r="AE54" s="127"/>
      <c r="AF54" s="128"/>
      <c r="AG54" s="128"/>
      <c r="AH54" s="128"/>
      <c r="AI54" s="129"/>
      <c r="AJ54" s="127"/>
      <c r="AK54" s="128"/>
      <c r="AL54" s="128"/>
      <c r="AM54" s="128"/>
      <c r="AN54" s="129"/>
      <c r="AO54" s="127"/>
      <c r="AP54" s="128"/>
      <c r="AQ54" s="128"/>
      <c r="AR54" s="128"/>
      <c r="AS54" s="129"/>
      <c r="AT54" s="127"/>
      <c r="AU54" s="128"/>
      <c r="AV54" s="128"/>
      <c r="AW54" s="128"/>
      <c r="AX54" s="129"/>
      <c r="AY54" s="127"/>
      <c r="AZ54" s="128"/>
      <c r="BA54" s="128"/>
      <c r="BB54" s="128"/>
      <c r="BC54" s="129"/>
      <c r="BD54" s="127"/>
      <c r="BE54" s="128"/>
      <c r="BF54" s="128"/>
      <c r="BG54" s="128"/>
      <c r="BH54" s="129"/>
      <c r="BI54" s="127"/>
      <c r="BJ54" s="128"/>
      <c r="BK54" s="128"/>
      <c r="BL54" s="128"/>
      <c r="BM54" s="129"/>
      <c r="BN54" s="127"/>
      <c r="BO54" s="128"/>
      <c r="BP54" s="128"/>
      <c r="BQ54" s="128"/>
      <c r="BR54" s="130"/>
      <c r="BS54" s="127"/>
      <c r="BT54" s="128"/>
      <c r="BU54" s="128"/>
      <c r="BV54" s="128"/>
      <c r="BW54" s="131"/>
      <c r="BX54" s="127"/>
      <c r="BY54" s="128"/>
      <c r="BZ54" s="128"/>
      <c r="CA54" s="128"/>
      <c r="CB54" s="132"/>
      <c r="CC54" s="127"/>
      <c r="CD54" s="128"/>
      <c r="CE54" s="128"/>
      <c r="CF54" s="128"/>
      <c r="CG54" s="132"/>
      <c r="CH54" s="127"/>
      <c r="CI54" s="128"/>
      <c r="CJ54" s="128"/>
      <c r="CK54" s="128"/>
      <c r="CL54" s="129"/>
      <c r="CM54" s="127"/>
      <c r="CN54" s="128"/>
      <c r="CO54" s="128"/>
      <c r="CP54" s="128"/>
      <c r="CQ54" s="129"/>
      <c r="CR54" s="127"/>
      <c r="CS54" s="128"/>
      <c r="CT54" s="128"/>
      <c r="CU54" s="128"/>
      <c r="CV54" s="129"/>
      <c r="CW54" s="127"/>
      <c r="CX54" s="128"/>
      <c r="CY54" s="128"/>
      <c r="CZ54" s="128"/>
      <c r="DA54" s="129"/>
      <c r="DB54" s="127"/>
      <c r="DC54" s="128"/>
      <c r="DD54" s="128"/>
      <c r="DE54" s="128"/>
      <c r="DF54" s="129"/>
      <c r="DG54" s="127"/>
      <c r="DH54" s="128"/>
      <c r="DI54" s="128"/>
      <c r="DJ54" s="128"/>
      <c r="DK54" s="127"/>
      <c r="DL54" s="128"/>
      <c r="DM54" s="128"/>
      <c r="DN54" s="128"/>
      <c r="DO54" s="133"/>
      <c r="DP54" s="127"/>
      <c r="DQ54" s="128"/>
      <c r="DR54" s="128"/>
      <c r="DS54" s="128"/>
      <c r="DT54" s="133"/>
      <c r="DU54" s="132"/>
      <c r="DV54" s="127"/>
      <c r="DW54" s="128"/>
      <c r="DX54" s="128"/>
      <c r="DY54" s="133"/>
      <c r="DZ54" s="127"/>
      <c r="EA54" s="128"/>
      <c r="EB54" s="128"/>
      <c r="EC54" s="128"/>
      <c r="ED54" s="133"/>
      <c r="EE54" s="127"/>
      <c r="EF54" s="128"/>
      <c r="EG54" s="128"/>
      <c r="EH54" s="128"/>
      <c r="EI54" s="133"/>
      <c r="EJ54" s="127"/>
      <c r="EK54" s="128"/>
      <c r="EL54" s="128"/>
      <c r="EM54" s="128"/>
      <c r="EN54" s="133"/>
      <c r="EO54" s="127"/>
      <c r="EP54" s="128"/>
      <c r="EQ54" s="128"/>
      <c r="ER54" s="128"/>
      <c r="ES54" s="133"/>
      <c r="ET54" s="127"/>
      <c r="EU54" s="128"/>
      <c r="EV54" s="128"/>
      <c r="EW54" s="128"/>
      <c r="EX54" s="133"/>
      <c r="EY54" s="127"/>
      <c r="EZ54" s="128"/>
      <c r="FA54" s="128"/>
      <c r="FB54" s="128"/>
      <c r="FC54" s="133"/>
      <c r="FD54" s="127"/>
      <c r="FE54" s="128"/>
      <c r="FF54" s="128"/>
      <c r="FG54" s="128"/>
      <c r="FH54" s="133"/>
      <c r="FI54" s="127"/>
      <c r="FJ54" s="128"/>
      <c r="FK54" s="128"/>
      <c r="FL54" s="128"/>
      <c r="FM54" s="133"/>
      <c r="FN54" s="127"/>
      <c r="FO54" s="128"/>
      <c r="FP54" s="128"/>
      <c r="FQ54" s="128"/>
      <c r="FR54" s="133"/>
      <c r="FS54" s="127"/>
      <c r="FT54" s="128"/>
      <c r="FU54" s="128"/>
      <c r="FV54" s="128"/>
      <c r="FW54" s="133"/>
      <c r="FX54" s="127"/>
      <c r="FY54" s="128"/>
      <c r="FZ54" s="128"/>
      <c r="GA54" s="128"/>
      <c r="GB54" s="133"/>
      <c r="GC54" s="127"/>
      <c r="GD54" s="128"/>
      <c r="GE54" s="128"/>
      <c r="GF54" s="128"/>
      <c r="GG54" s="133"/>
      <c r="GH54" s="132"/>
      <c r="GI54" s="127"/>
      <c r="GJ54" s="128"/>
      <c r="GK54" s="128"/>
      <c r="GL54" s="128"/>
      <c r="GM54" s="127"/>
      <c r="GN54" s="128"/>
      <c r="GO54" s="128"/>
      <c r="GP54" s="128"/>
      <c r="GQ54" s="133"/>
      <c r="GR54" s="132"/>
      <c r="GS54" s="127"/>
      <c r="GT54" s="128"/>
      <c r="GU54" s="128"/>
      <c r="GV54" s="128"/>
      <c r="GW54" s="132"/>
      <c r="GX54" s="127"/>
      <c r="GY54" s="128"/>
      <c r="GZ54" s="128"/>
      <c r="HA54" s="128"/>
      <c r="HB54" s="127"/>
      <c r="HC54" s="128"/>
      <c r="HD54" s="128"/>
      <c r="HE54" s="128"/>
      <c r="HF54" s="133"/>
      <c r="HG54" s="127"/>
      <c r="HH54" s="128"/>
      <c r="HI54" s="128"/>
      <c r="HJ54" s="128"/>
      <c r="HK54" s="133"/>
      <c r="HL54" s="127"/>
      <c r="HM54" s="128"/>
      <c r="HN54" s="128"/>
      <c r="HO54" s="128"/>
      <c r="HP54" s="133"/>
      <c r="HQ54" s="127"/>
      <c r="HR54" s="128"/>
      <c r="HS54" s="128"/>
      <c r="HT54" s="128"/>
      <c r="HU54" s="133"/>
      <c r="HV54" s="127"/>
      <c r="HW54" s="128"/>
      <c r="HX54" s="128"/>
      <c r="HY54" s="128"/>
      <c r="HZ54" s="133"/>
      <c r="IA54" s="127"/>
      <c r="IB54" s="128"/>
      <c r="IC54" s="128"/>
      <c r="ID54" s="128"/>
      <c r="IE54" s="133"/>
      <c r="IF54" s="127"/>
      <c r="IG54" s="128"/>
      <c r="IH54" s="128"/>
      <c r="II54" s="128"/>
      <c r="IJ54" s="133"/>
      <c r="IK54" s="127"/>
      <c r="IL54" s="128"/>
      <c r="IM54" s="128"/>
      <c r="IN54" s="128"/>
      <c r="IO54" s="134"/>
      <c r="IP54" s="127"/>
      <c r="IQ54" s="128"/>
      <c r="IR54" s="128"/>
      <c r="IS54" s="128"/>
      <c r="IT54" s="134"/>
      <c r="IU54" s="135"/>
      <c r="IV54" s="135"/>
      <c r="IW54" s="135"/>
      <c r="IX54" s="135"/>
      <c r="IY54" s="135"/>
      <c r="IZ54" s="135"/>
      <c r="JA54" s="135"/>
    </row>
    <row r="55" spans="1:261" s="37" customFormat="1" ht="14.25" x14ac:dyDescent="0.2">
      <c r="A55" s="124"/>
      <c r="B55" s="125"/>
      <c r="C55" s="124"/>
      <c r="D55" s="126"/>
      <c r="E55" s="51"/>
      <c r="F55" s="127"/>
      <c r="G55" s="128"/>
      <c r="H55" s="128"/>
      <c r="I55" s="128"/>
      <c r="J55" s="129"/>
      <c r="K55" s="127"/>
      <c r="L55" s="128"/>
      <c r="M55" s="128"/>
      <c r="N55" s="128"/>
      <c r="O55" s="129"/>
      <c r="P55" s="127"/>
      <c r="Q55" s="128"/>
      <c r="R55" s="128"/>
      <c r="S55" s="128"/>
      <c r="T55" s="129"/>
      <c r="U55" s="127"/>
      <c r="V55" s="128"/>
      <c r="W55" s="128"/>
      <c r="X55" s="128"/>
      <c r="Y55" s="129"/>
      <c r="Z55" s="127"/>
      <c r="AA55" s="128"/>
      <c r="AB55" s="128"/>
      <c r="AC55" s="128"/>
      <c r="AD55" s="129"/>
      <c r="AE55" s="127"/>
      <c r="AF55" s="128"/>
      <c r="AG55" s="128"/>
      <c r="AH55" s="128"/>
      <c r="AI55" s="129"/>
      <c r="AJ55" s="127"/>
      <c r="AK55" s="128"/>
      <c r="AL55" s="128"/>
      <c r="AM55" s="128"/>
      <c r="AN55" s="129"/>
      <c r="AO55" s="127"/>
      <c r="AP55" s="128"/>
      <c r="AQ55" s="128"/>
      <c r="AR55" s="128"/>
      <c r="AS55" s="129"/>
      <c r="AT55" s="127"/>
      <c r="AU55" s="128"/>
      <c r="AV55" s="128"/>
      <c r="AW55" s="128"/>
      <c r="AX55" s="129"/>
      <c r="AY55" s="127"/>
      <c r="AZ55" s="128"/>
      <c r="BA55" s="128"/>
      <c r="BB55" s="128"/>
      <c r="BC55" s="129"/>
      <c r="BD55" s="127"/>
      <c r="BE55" s="128"/>
      <c r="BF55" s="128"/>
      <c r="BG55" s="128"/>
      <c r="BH55" s="129"/>
      <c r="BI55" s="127"/>
      <c r="BJ55" s="128"/>
      <c r="BK55" s="128"/>
      <c r="BL55" s="128"/>
      <c r="BM55" s="129"/>
      <c r="BN55" s="127"/>
      <c r="BO55" s="128"/>
      <c r="BP55" s="128"/>
      <c r="BQ55" s="128"/>
      <c r="BR55" s="130"/>
      <c r="BS55" s="127"/>
      <c r="BT55" s="128"/>
      <c r="BU55" s="128"/>
      <c r="BV55" s="128"/>
      <c r="BW55" s="131"/>
      <c r="BX55" s="127"/>
      <c r="BY55" s="128"/>
      <c r="BZ55" s="128"/>
      <c r="CA55" s="128"/>
      <c r="CB55" s="132"/>
      <c r="CC55" s="127"/>
      <c r="CD55" s="128"/>
      <c r="CE55" s="128"/>
      <c r="CF55" s="128"/>
      <c r="CG55" s="132"/>
      <c r="CH55" s="127"/>
      <c r="CI55" s="128"/>
      <c r="CJ55" s="128"/>
      <c r="CK55" s="128"/>
      <c r="CL55" s="129"/>
      <c r="CM55" s="127"/>
      <c r="CN55" s="128"/>
      <c r="CO55" s="128"/>
      <c r="CP55" s="128"/>
      <c r="CQ55" s="129"/>
      <c r="CR55" s="127"/>
      <c r="CS55" s="128"/>
      <c r="CT55" s="128"/>
      <c r="CU55" s="128"/>
      <c r="CV55" s="129"/>
      <c r="CW55" s="127"/>
      <c r="CX55" s="128"/>
      <c r="CY55" s="128"/>
      <c r="CZ55" s="128"/>
      <c r="DA55" s="129"/>
      <c r="DB55" s="127"/>
      <c r="DC55" s="128"/>
      <c r="DD55" s="128"/>
      <c r="DE55" s="128"/>
      <c r="DF55" s="129"/>
      <c r="DG55" s="127"/>
      <c r="DH55" s="128"/>
      <c r="DI55" s="128"/>
      <c r="DJ55" s="128"/>
      <c r="DK55" s="127"/>
      <c r="DL55" s="128"/>
      <c r="DM55" s="128"/>
      <c r="DN55" s="128"/>
      <c r="DO55" s="133"/>
      <c r="DP55" s="127"/>
      <c r="DQ55" s="128"/>
      <c r="DR55" s="128"/>
      <c r="DS55" s="128"/>
      <c r="DT55" s="133"/>
      <c r="DU55" s="132"/>
      <c r="DV55" s="127"/>
      <c r="DW55" s="128"/>
      <c r="DX55" s="128"/>
      <c r="DY55" s="133"/>
      <c r="DZ55" s="127"/>
      <c r="EA55" s="128"/>
      <c r="EB55" s="128"/>
      <c r="EC55" s="128"/>
      <c r="ED55" s="133"/>
      <c r="EE55" s="127"/>
      <c r="EF55" s="128"/>
      <c r="EG55" s="128"/>
      <c r="EH55" s="128"/>
      <c r="EI55" s="133"/>
      <c r="EJ55" s="127"/>
      <c r="EK55" s="128"/>
      <c r="EL55" s="128"/>
      <c r="EM55" s="128"/>
      <c r="EN55" s="133"/>
      <c r="EO55" s="127"/>
      <c r="EP55" s="128"/>
      <c r="EQ55" s="128"/>
      <c r="ER55" s="128"/>
      <c r="ES55" s="133"/>
      <c r="ET55" s="127"/>
      <c r="EU55" s="128"/>
      <c r="EV55" s="128"/>
      <c r="EW55" s="128"/>
      <c r="EX55" s="133"/>
      <c r="EY55" s="127"/>
      <c r="EZ55" s="128"/>
      <c r="FA55" s="128"/>
      <c r="FB55" s="128"/>
      <c r="FC55" s="133"/>
      <c r="FD55" s="127"/>
      <c r="FE55" s="128"/>
      <c r="FF55" s="128"/>
      <c r="FG55" s="128"/>
      <c r="FH55" s="133"/>
      <c r="FI55" s="127"/>
      <c r="FJ55" s="128"/>
      <c r="FK55" s="128"/>
      <c r="FL55" s="128"/>
      <c r="FM55" s="133"/>
      <c r="FN55" s="127"/>
      <c r="FO55" s="128"/>
      <c r="FP55" s="128"/>
      <c r="FQ55" s="128"/>
      <c r="FR55" s="133"/>
      <c r="FS55" s="127"/>
      <c r="FT55" s="128"/>
      <c r="FU55" s="128"/>
      <c r="FV55" s="128"/>
      <c r="FW55" s="133"/>
      <c r="FX55" s="127"/>
      <c r="FY55" s="128"/>
      <c r="FZ55" s="128"/>
      <c r="GA55" s="128"/>
      <c r="GB55" s="133"/>
      <c r="GC55" s="127"/>
      <c r="GD55" s="128"/>
      <c r="GE55" s="128"/>
      <c r="GF55" s="128"/>
      <c r="GG55" s="133"/>
      <c r="GH55" s="132"/>
      <c r="GI55" s="127"/>
      <c r="GJ55" s="128"/>
      <c r="GK55" s="128"/>
      <c r="GL55" s="128"/>
      <c r="GM55" s="127"/>
      <c r="GN55" s="128"/>
      <c r="GO55" s="128"/>
      <c r="GP55" s="128"/>
      <c r="GQ55" s="133"/>
      <c r="GR55" s="132"/>
      <c r="GS55" s="127"/>
      <c r="GT55" s="128"/>
      <c r="GU55" s="128"/>
      <c r="GV55" s="128"/>
      <c r="GW55" s="132"/>
      <c r="GX55" s="127"/>
      <c r="GY55" s="128"/>
      <c r="GZ55" s="128"/>
      <c r="HA55" s="128"/>
      <c r="HB55" s="127"/>
      <c r="HC55" s="128"/>
      <c r="HD55" s="128"/>
      <c r="HE55" s="128"/>
      <c r="HF55" s="133"/>
      <c r="HG55" s="127"/>
      <c r="HH55" s="128"/>
      <c r="HI55" s="128"/>
      <c r="HJ55" s="128"/>
      <c r="HK55" s="133"/>
      <c r="HL55" s="127"/>
      <c r="HM55" s="128"/>
      <c r="HN55" s="128"/>
      <c r="HO55" s="128"/>
      <c r="HP55" s="133"/>
      <c r="HQ55" s="127"/>
      <c r="HR55" s="128"/>
      <c r="HS55" s="128"/>
      <c r="HT55" s="128"/>
      <c r="HU55" s="133"/>
      <c r="HV55" s="127"/>
      <c r="HW55" s="128"/>
      <c r="HX55" s="128"/>
      <c r="HY55" s="128"/>
      <c r="HZ55" s="133"/>
      <c r="IA55" s="127"/>
      <c r="IB55" s="128"/>
      <c r="IC55" s="128"/>
      <c r="ID55" s="128"/>
      <c r="IE55" s="133"/>
      <c r="IF55" s="127"/>
      <c r="IG55" s="128"/>
      <c r="IH55" s="128"/>
      <c r="II55" s="128"/>
      <c r="IJ55" s="133"/>
      <c r="IK55" s="127"/>
      <c r="IL55" s="128"/>
      <c r="IM55" s="128"/>
      <c r="IN55" s="128"/>
      <c r="IO55" s="134"/>
      <c r="IP55" s="127"/>
      <c r="IQ55" s="128"/>
      <c r="IR55" s="128"/>
      <c r="IS55" s="128"/>
      <c r="IT55" s="134"/>
      <c r="IU55" s="135"/>
      <c r="IV55" s="135"/>
      <c r="IW55" s="135"/>
      <c r="IX55" s="135"/>
      <c r="IY55" s="135"/>
      <c r="IZ55" s="135"/>
      <c r="JA55" s="135"/>
    </row>
    <row r="56" spans="1:261" s="37" customFormat="1" ht="14.25" x14ac:dyDescent="0.2">
      <c r="A56" s="124">
        <f>A54+1</f>
        <v>41528</v>
      </c>
      <c r="B56" s="125" t="str">
        <f t="shared" si="3"/>
        <v>Wednesday</v>
      </c>
      <c r="C56" s="124">
        <f>C54+1</f>
        <v>41254</v>
      </c>
      <c r="D56" s="126" t="s">
        <v>3</v>
      </c>
      <c r="E56" s="51"/>
      <c r="F56" s="127" t="s">
        <v>122</v>
      </c>
      <c r="G56" s="128"/>
      <c r="H56" s="128"/>
      <c r="I56" s="128"/>
      <c r="J56" s="129"/>
      <c r="K56" s="127" t="s">
        <v>122</v>
      </c>
      <c r="L56" s="128"/>
      <c r="M56" s="128"/>
      <c r="N56" s="128"/>
      <c r="O56" s="129"/>
      <c r="P56" s="127" t="s">
        <v>21</v>
      </c>
      <c r="Q56" s="128"/>
      <c r="R56" s="128"/>
      <c r="S56" s="128"/>
      <c r="T56" s="129"/>
      <c r="U56" s="127" t="s">
        <v>122</v>
      </c>
      <c r="V56" s="128"/>
      <c r="W56" s="128"/>
      <c r="X56" s="128"/>
      <c r="Y56" s="129"/>
      <c r="Z56" s="127" t="s">
        <v>122</v>
      </c>
      <c r="AA56" s="128"/>
      <c r="AB56" s="128"/>
      <c r="AC56" s="128"/>
      <c r="AD56" s="129"/>
      <c r="AE56" s="127" t="s">
        <v>21</v>
      </c>
      <c r="AF56" s="128"/>
      <c r="AG56" s="128"/>
      <c r="AH56" s="128"/>
      <c r="AI56" s="129"/>
      <c r="AJ56" s="127" t="s">
        <v>122</v>
      </c>
      <c r="AK56" s="128"/>
      <c r="AL56" s="128"/>
      <c r="AM56" s="128"/>
      <c r="AN56" s="129"/>
      <c r="AO56" s="127" t="s">
        <v>122</v>
      </c>
      <c r="AP56" s="128"/>
      <c r="AQ56" s="128"/>
      <c r="AR56" s="128"/>
      <c r="AS56" s="129"/>
      <c r="AT56" s="127" t="s">
        <v>122</v>
      </c>
      <c r="AU56" s="128"/>
      <c r="AV56" s="128"/>
      <c r="AW56" s="128"/>
      <c r="AX56" s="129"/>
      <c r="AY56" s="127" t="s">
        <v>122</v>
      </c>
      <c r="AZ56" s="128"/>
      <c r="BA56" s="128"/>
      <c r="BB56" s="128"/>
      <c r="BC56" s="129"/>
      <c r="BD56" s="127" t="s">
        <v>122</v>
      </c>
      <c r="BE56" s="128"/>
      <c r="BF56" s="128"/>
      <c r="BG56" s="128"/>
      <c r="BH56" s="129"/>
      <c r="BI56" s="127" t="s">
        <v>122</v>
      </c>
      <c r="BJ56" s="128"/>
      <c r="BK56" s="128"/>
      <c r="BL56" s="128"/>
      <c r="BM56" s="129"/>
      <c r="BN56" s="127" t="s">
        <v>21</v>
      </c>
      <c r="BO56" s="128"/>
      <c r="BP56" s="128"/>
      <c r="BQ56" s="128"/>
      <c r="BR56" s="130"/>
      <c r="BS56" s="127" t="s">
        <v>122</v>
      </c>
      <c r="BT56" s="128"/>
      <c r="BU56" s="128"/>
      <c r="BV56" s="128"/>
      <c r="BW56" s="131"/>
      <c r="BX56" s="127" t="s">
        <v>122</v>
      </c>
      <c r="BY56" s="128"/>
      <c r="BZ56" s="128"/>
      <c r="CA56" s="128"/>
      <c r="CB56" s="132"/>
      <c r="CC56" s="127" t="s">
        <v>21</v>
      </c>
      <c r="CD56" s="128"/>
      <c r="CE56" s="128"/>
      <c r="CF56" s="128"/>
      <c r="CG56" s="132"/>
      <c r="CH56" s="127" t="s">
        <v>21</v>
      </c>
      <c r="CI56" s="128"/>
      <c r="CJ56" s="128"/>
      <c r="CK56" s="128"/>
      <c r="CL56" s="129"/>
      <c r="CM56" s="127" t="s">
        <v>21</v>
      </c>
      <c r="CN56" s="128"/>
      <c r="CO56" s="128"/>
      <c r="CP56" s="128"/>
      <c r="CQ56" s="129"/>
      <c r="CR56" s="127" t="s">
        <v>122</v>
      </c>
      <c r="CS56" s="128"/>
      <c r="CT56" s="128"/>
      <c r="CU56" s="128"/>
      <c r="CV56" s="129"/>
      <c r="CW56" s="127" t="s">
        <v>122</v>
      </c>
      <c r="CX56" s="128"/>
      <c r="CY56" s="128"/>
      <c r="CZ56" s="128"/>
      <c r="DA56" s="129"/>
      <c r="DB56" s="127" t="s">
        <v>122</v>
      </c>
      <c r="DC56" s="128"/>
      <c r="DD56" s="128"/>
      <c r="DE56" s="128"/>
      <c r="DF56" s="129"/>
      <c r="DG56" s="127" t="s">
        <v>21</v>
      </c>
      <c r="DH56" s="128"/>
      <c r="DI56" s="128"/>
      <c r="DJ56" s="128"/>
      <c r="DK56" s="127" t="s">
        <v>122</v>
      </c>
      <c r="DL56" s="128"/>
      <c r="DM56" s="128"/>
      <c r="DN56" s="128"/>
      <c r="DO56" s="133"/>
      <c r="DP56" s="127" t="s">
        <v>122</v>
      </c>
      <c r="DQ56" s="128"/>
      <c r="DR56" s="128"/>
      <c r="DS56" s="128"/>
      <c r="DT56" s="133"/>
      <c r="DU56" s="132"/>
      <c r="DV56" s="127" t="s">
        <v>21</v>
      </c>
      <c r="DW56" s="128"/>
      <c r="DX56" s="128"/>
      <c r="DY56" s="133"/>
      <c r="DZ56" s="127" t="s">
        <v>21</v>
      </c>
      <c r="EA56" s="128"/>
      <c r="EB56" s="128"/>
      <c r="EC56" s="128"/>
      <c r="ED56" s="133"/>
      <c r="EE56" s="127" t="s">
        <v>122</v>
      </c>
      <c r="EF56" s="128"/>
      <c r="EG56" s="128"/>
      <c r="EH56" s="128"/>
      <c r="EI56" s="133"/>
      <c r="EJ56" s="127" t="s">
        <v>122</v>
      </c>
      <c r="EK56" s="128"/>
      <c r="EL56" s="128"/>
      <c r="EM56" s="128"/>
      <c r="EN56" s="133"/>
      <c r="EO56" s="127" t="s">
        <v>122</v>
      </c>
      <c r="EP56" s="128"/>
      <c r="EQ56" s="128"/>
      <c r="ER56" s="128"/>
      <c r="ES56" s="133"/>
      <c r="ET56" s="127" t="s">
        <v>122</v>
      </c>
      <c r="EU56" s="128"/>
      <c r="EV56" s="128"/>
      <c r="EW56" s="128"/>
      <c r="EX56" s="133"/>
      <c r="EY56" s="127" t="s">
        <v>122</v>
      </c>
      <c r="EZ56" s="128"/>
      <c r="FA56" s="128"/>
      <c r="FB56" s="128"/>
      <c r="FC56" s="133"/>
      <c r="FD56" s="127" t="s">
        <v>122</v>
      </c>
      <c r="FE56" s="128"/>
      <c r="FF56" s="128"/>
      <c r="FG56" s="128"/>
      <c r="FH56" s="133"/>
      <c r="FI56" s="127" t="s">
        <v>122</v>
      </c>
      <c r="FJ56" s="128"/>
      <c r="FK56" s="128"/>
      <c r="FL56" s="128"/>
      <c r="FM56" s="133"/>
      <c r="FN56" s="127" t="s">
        <v>122</v>
      </c>
      <c r="FO56" s="128"/>
      <c r="FP56" s="128"/>
      <c r="FQ56" s="128"/>
      <c r="FR56" s="133"/>
      <c r="FS56" s="127" t="s">
        <v>21</v>
      </c>
      <c r="FT56" s="128"/>
      <c r="FU56" s="128"/>
      <c r="FV56" s="128"/>
      <c r="FW56" s="133"/>
      <c r="FX56" s="127" t="s">
        <v>122</v>
      </c>
      <c r="FY56" s="128"/>
      <c r="FZ56" s="128"/>
      <c r="GA56" s="128"/>
      <c r="GB56" s="133"/>
      <c r="GC56" s="127" t="s">
        <v>122</v>
      </c>
      <c r="GD56" s="128"/>
      <c r="GE56" s="128"/>
      <c r="GF56" s="128"/>
      <c r="GG56" s="133"/>
      <c r="GH56" s="132"/>
      <c r="GI56" s="127" t="s">
        <v>21</v>
      </c>
      <c r="GJ56" s="128"/>
      <c r="GK56" s="128"/>
      <c r="GL56" s="128"/>
      <c r="GM56" s="127" t="s">
        <v>122</v>
      </c>
      <c r="GN56" s="128"/>
      <c r="GO56" s="128"/>
      <c r="GP56" s="128"/>
      <c r="GQ56" s="133"/>
      <c r="GR56" s="132"/>
      <c r="GS56" s="127" t="s">
        <v>21</v>
      </c>
      <c r="GT56" s="128"/>
      <c r="GU56" s="128"/>
      <c r="GV56" s="128"/>
      <c r="GW56" s="132"/>
      <c r="GX56" s="127" t="s">
        <v>21</v>
      </c>
      <c r="GY56" s="128"/>
      <c r="GZ56" s="128"/>
      <c r="HA56" s="128"/>
      <c r="HB56" s="127" t="s">
        <v>122</v>
      </c>
      <c r="HC56" s="128"/>
      <c r="HD56" s="128"/>
      <c r="HE56" s="128"/>
      <c r="HF56" s="133"/>
      <c r="HG56" s="127" t="s">
        <v>122</v>
      </c>
      <c r="HH56" s="128"/>
      <c r="HI56" s="128"/>
      <c r="HJ56" s="128"/>
      <c r="HK56" s="133"/>
      <c r="HL56" s="127" t="s">
        <v>122</v>
      </c>
      <c r="HM56" s="128"/>
      <c r="HN56" s="128"/>
      <c r="HO56" s="128"/>
      <c r="HP56" s="133"/>
      <c r="HQ56" s="127" t="s">
        <v>122</v>
      </c>
      <c r="HR56" s="128"/>
      <c r="HS56" s="128"/>
      <c r="HT56" s="128"/>
      <c r="HU56" s="133"/>
      <c r="HV56" s="127" t="s">
        <v>122</v>
      </c>
      <c r="HW56" s="128"/>
      <c r="HX56" s="128"/>
      <c r="HY56" s="128"/>
      <c r="HZ56" s="133"/>
      <c r="IA56" s="127" t="s">
        <v>122</v>
      </c>
      <c r="IB56" s="128"/>
      <c r="IC56" s="128"/>
      <c r="ID56" s="128"/>
      <c r="IE56" s="133"/>
      <c r="IF56" s="127" t="s">
        <v>122</v>
      </c>
      <c r="IG56" s="128"/>
      <c r="IH56" s="128"/>
      <c r="II56" s="128"/>
      <c r="IJ56" s="133"/>
      <c r="IK56" s="127" t="s">
        <v>122</v>
      </c>
      <c r="IL56" s="128"/>
      <c r="IM56" s="128"/>
      <c r="IN56" s="128"/>
      <c r="IO56" s="134"/>
      <c r="IP56" s="127" t="s">
        <v>21</v>
      </c>
      <c r="IQ56" s="128"/>
      <c r="IR56" s="128"/>
      <c r="IS56" s="128"/>
      <c r="IT56" s="134"/>
      <c r="IU56" s="135"/>
      <c r="IV56" s="135"/>
      <c r="IW56" s="135"/>
      <c r="IX56" s="135"/>
      <c r="IY56" s="135"/>
      <c r="IZ56" s="135"/>
      <c r="JA56" s="135"/>
    </row>
    <row r="57" spans="1:261" s="37" customFormat="1" ht="14.25" x14ac:dyDescent="0.2">
      <c r="A57" s="124">
        <f>A56</f>
        <v>41528</v>
      </c>
      <c r="B57" s="125" t="str">
        <f t="shared" si="3"/>
        <v>Wednesday</v>
      </c>
      <c r="C57" s="124">
        <f>C56</f>
        <v>41254</v>
      </c>
      <c r="D57" s="126" t="s">
        <v>4</v>
      </c>
      <c r="E57" s="51"/>
      <c r="F57" s="127" t="s">
        <v>122</v>
      </c>
      <c r="G57" s="128"/>
      <c r="H57" s="128"/>
      <c r="I57" s="128"/>
      <c r="J57" s="129"/>
      <c r="K57" s="127" t="s">
        <v>122</v>
      </c>
      <c r="L57" s="128"/>
      <c r="M57" s="128"/>
      <c r="N57" s="128"/>
      <c r="O57" s="129"/>
      <c r="P57" s="127" t="s">
        <v>21</v>
      </c>
      <c r="Q57" s="128"/>
      <c r="R57" s="128"/>
      <c r="S57" s="128"/>
      <c r="T57" s="129"/>
      <c r="U57" s="127" t="s">
        <v>122</v>
      </c>
      <c r="V57" s="128"/>
      <c r="W57" s="128"/>
      <c r="X57" s="128"/>
      <c r="Y57" s="129"/>
      <c r="Z57" s="127" t="s">
        <v>122</v>
      </c>
      <c r="AA57" s="128"/>
      <c r="AB57" s="128"/>
      <c r="AC57" s="128"/>
      <c r="AD57" s="129"/>
      <c r="AE57" s="127" t="s">
        <v>21</v>
      </c>
      <c r="AF57" s="128"/>
      <c r="AG57" s="128"/>
      <c r="AH57" s="128"/>
      <c r="AI57" s="129"/>
      <c r="AJ57" s="127" t="s">
        <v>122</v>
      </c>
      <c r="AK57" s="128"/>
      <c r="AL57" s="128"/>
      <c r="AM57" s="128"/>
      <c r="AN57" s="129"/>
      <c r="AO57" s="127" t="s">
        <v>122</v>
      </c>
      <c r="AP57" s="128"/>
      <c r="AQ57" s="128"/>
      <c r="AR57" s="128"/>
      <c r="AS57" s="129"/>
      <c r="AT57" s="127" t="s">
        <v>122</v>
      </c>
      <c r="AU57" s="128"/>
      <c r="AV57" s="128"/>
      <c r="AW57" s="128"/>
      <c r="AX57" s="129"/>
      <c r="AY57" s="127" t="s">
        <v>122</v>
      </c>
      <c r="AZ57" s="128"/>
      <c r="BA57" s="128"/>
      <c r="BB57" s="128"/>
      <c r="BC57" s="129"/>
      <c r="BD57" s="127" t="s">
        <v>122</v>
      </c>
      <c r="BE57" s="128"/>
      <c r="BF57" s="128"/>
      <c r="BG57" s="128"/>
      <c r="BH57" s="129"/>
      <c r="BI57" s="127" t="s">
        <v>122</v>
      </c>
      <c r="BJ57" s="128"/>
      <c r="BK57" s="128"/>
      <c r="BL57" s="128"/>
      <c r="BM57" s="129"/>
      <c r="BN57" s="127" t="s">
        <v>21</v>
      </c>
      <c r="BO57" s="128"/>
      <c r="BP57" s="128"/>
      <c r="BQ57" s="128"/>
      <c r="BR57" s="130"/>
      <c r="BS57" s="127" t="s">
        <v>122</v>
      </c>
      <c r="BT57" s="128"/>
      <c r="BU57" s="128"/>
      <c r="BV57" s="128"/>
      <c r="BW57" s="131"/>
      <c r="BX57" s="127" t="s">
        <v>122</v>
      </c>
      <c r="BY57" s="128"/>
      <c r="BZ57" s="128"/>
      <c r="CA57" s="128"/>
      <c r="CB57" s="132"/>
      <c r="CC57" s="127" t="s">
        <v>21</v>
      </c>
      <c r="CD57" s="128"/>
      <c r="CE57" s="128"/>
      <c r="CF57" s="128"/>
      <c r="CG57" s="132"/>
      <c r="CH57" s="127" t="s">
        <v>21</v>
      </c>
      <c r="CI57" s="128"/>
      <c r="CJ57" s="128"/>
      <c r="CK57" s="128"/>
      <c r="CL57" s="129"/>
      <c r="CM57" s="127" t="s">
        <v>21</v>
      </c>
      <c r="CN57" s="128"/>
      <c r="CO57" s="128"/>
      <c r="CP57" s="128"/>
      <c r="CQ57" s="129"/>
      <c r="CR57" s="127" t="s">
        <v>122</v>
      </c>
      <c r="CS57" s="128"/>
      <c r="CT57" s="128"/>
      <c r="CU57" s="128"/>
      <c r="CV57" s="129"/>
      <c r="CW57" s="127" t="s">
        <v>122</v>
      </c>
      <c r="CX57" s="128"/>
      <c r="CY57" s="128"/>
      <c r="CZ57" s="128"/>
      <c r="DA57" s="129"/>
      <c r="DB57" s="127" t="s">
        <v>122</v>
      </c>
      <c r="DC57" s="128"/>
      <c r="DD57" s="128"/>
      <c r="DE57" s="128"/>
      <c r="DF57" s="129"/>
      <c r="DG57" s="127" t="s">
        <v>21</v>
      </c>
      <c r="DH57" s="128"/>
      <c r="DI57" s="128"/>
      <c r="DJ57" s="128"/>
      <c r="DK57" s="127" t="s">
        <v>122</v>
      </c>
      <c r="DL57" s="128"/>
      <c r="DM57" s="128"/>
      <c r="DN57" s="128"/>
      <c r="DO57" s="133"/>
      <c r="DP57" s="127" t="s">
        <v>122</v>
      </c>
      <c r="DQ57" s="128"/>
      <c r="DR57" s="128"/>
      <c r="DS57" s="128"/>
      <c r="DT57" s="133"/>
      <c r="DU57" s="132"/>
      <c r="DV57" s="127" t="s">
        <v>21</v>
      </c>
      <c r="DW57" s="128"/>
      <c r="DX57" s="128"/>
      <c r="DY57" s="133"/>
      <c r="DZ57" s="127" t="s">
        <v>21</v>
      </c>
      <c r="EA57" s="128"/>
      <c r="EB57" s="128"/>
      <c r="EC57" s="128"/>
      <c r="ED57" s="133"/>
      <c r="EE57" s="127" t="s">
        <v>122</v>
      </c>
      <c r="EF57" s="128"/>
      <c r="EG57" s="128"/>
      <c r="EH57" s="128"/>
      <c r="EI57" s="133"/>
      <c r="EJ57" s="127" t="s">
        <v>122</v>
      </c>
      <c r="EK57" s="128"/>
      <c r="EL57" s="128"/>
      <c r="EM57" s="128"/>
      <c r="EN57" s="133"/>
      <c r="EO57" s="127" t="s">
        <v>122</v>
      </c>
      <c r="EP57" s="128"/>
      <c r="EQ57" s="128"/>
      <c r="ER57" s="128"/>
      <c r="ES57" s="133"/>
      <c r="ET57" s="127" t="s">
        <v>122</v>
      </c>
      <c r="EU57" s="128"/>
      <c r="EV57" s="128"/>
      <c r="EW57" s="128"/>
      <c r="EX57" s="133"/>
      <c r="EY57" s="127" t="s">
        <v>122</v>
      </c>
      <c r="EZ57" s="128"/>
      <c r="FA57" s="128"/>
      <c r="FB57" s="128"/>
      <c r="FC57" s="133"/>
      <c r="FD57" s="127" t="s">
        <v>122</v>
      </c>
      <c r="FE57" s="128"/>
      <c r="FF57" s="128"/>
      <c r="FG57" s="128"/>
      <c r="FH57" s="133"/>
      <c r="FI57" s="127" t="s">
        <v>122</v>
      </c>
      <c r="FJ57" s="128"/>
      <c r="FK57" s="128"/>
      <c r="FL57" s="128"/>
      <c r="FM57" s="133"/>
      <c r="FN57" s="127" t="s">
        <v>122</v>
      </c>
      <c r="FO57" s="128"/>
      <c r="FP57" s="128"/>
      <c r="FQ57" s="128"/>
      <c r="FR57" s="133"/>
      <c r="FS57" s="127" t="s">
        <v>21</v>
      </c>
      <c r="FT57" s="128"/>
      <c r="FU57" s="128"/>
      <c r="FV57" s="128"/>
      <c r="FW57" s="133"/>
      <c r="FX57" s="127" t="s">
        <v>122</v>
      </c>
      <c r="FY57" s="128"/>
      <c r="FZ57" s="128"/>
      <c r="GA57" s="128"/>
      <c r="GB57" s="133"/>
      <c r="GC57" s="127" t="s">
        <v>122</v>
      </c>
      <c r="GD57" s="128"/>
      <c r="GE57" s="128"/>
      <c r="GF57" s="128"/>
      <c r="GG57" s="133"/>
      <c r="GH57" s="132"/>
      <c r="GI57" s="127" t="s">
        <v>21</v>
      </c>
      <c r="GJ57" s="128"/>
      <c r="GK57" s="128"/>
      <c r="GL57" s="128"/>
      <c r="GM57" s="127" t="s">
        <v>122</v>
      </c>
      <c r="GN57" s="128"/>
      <c r="GO57" s="128"/>
      <c r="GP57" s="128"/>
      <c r="GQ57" s="133"/>
      <c r="GR57" s="132"/>
      <c r="GS57" s="127" t="s">
        <v>21</v>
      </c>
      <c r="GT57" s="128"/>
      <c r="GU57" s="128"/>
      <c r="GV57" s="128"/>
      <c r="GW57" s="132"/>
      <c r="GX57" s="127" t="s">
        <v>21</v>
      </c>
      <c r="GY57" s="128"/>
      <c r="GZ57" s="128"/>
      <c r="HA57" s="128"/>
      <c r="HB57" s="127" t="s">
        <v>122</v>
      </c>
      <c r="HC57" s="128"/>
      <c r="HD57" s="128"/>
      <c r="HE57" s="128"/>
      <c r="HF57" s="133"/>
      <c r="HG57" s="127" t="s">
        <v>122</v>
      </c>
      <c r="HH57" s="128"/>
      <c r="HI57" s="128"/>
      <c r="HJ57" s="128"/>
      <c r="HK57" s="133"/>
      <c r="HL57" s="127" t="s">
        <v>122</v>
      </c>
      <c r="HM57" s="128"/>
      <c r="HN57" s="128"/>
      <c r="HO57" s="128"/>
      <c r="HP57" s="133"/>
      <c r="HQ57" s="127" t="s">
        <v>122</v>
      </c>
      <c r="HR57" s="128"/>
      <c r="HS57" s="128"/>
      <c r="HT57" s="128"/>
      <c r="HU57" s="133"/>
      <c r="HV57" s="127" t="s">
        <v>122</v>
      </c>
      <c r="HW57" s="128"/>
      <c r="HX57" s="128"/>
      <c r="HY57" s="128"/>
      <c r="HZ57" s="133"/>
      <c r="IA57" s="127" t="s">
        <v>122</v>
      </c>
      <c r="IB57" s="128"/>
      <c r="IC57" s="128"/>
      <c r="ID57" s="128"/>
      <c r="IE57" s="133"/>
      <c r="IF57" s="127" t="s">
        <v>122</v>
      </c>
      <c r="IG57" s="128"/>
      <c r="IH57" s="128"/>
      <c r="II57" s="128"/>
      <c r="IJ57" s="133"/>
      <c r="IK57" s="127" t="s">
        <v>122</v>
      </c>
      <c r="IL57" s="128"/>
      <c r="IM57" s="128"/>
      <c r="IN57" s="128"/>
      <c r="IO57" s="134"/>
      <c r="IP57" s="127" t="s">
        <v>21</v>
      </c>
      <c r="IQ57" s="128"/>
      <c r="IR57" s="128"/>
      <c r="IS57" s="128"/>
      <c r="IT57" s="134"/>
      <c r="IU57" s="135"/>
      <c r="IV57" s="135"/>
      <c r="IW57" s="135"/>
      <c r="IX57" s="135"/>
      <c r="IY57" s="135"/>
      <c r="IZ57" s="135"/>
      <c r="JA57" s="135"/>
    </row>
    <row r="58" spans="1:261" s="37" customFormat="1" ht="14.25" x14ac:dyDescent="0.2">
      <c r="A58" s="124">
        <f>A57</f>
        <v>41528</v>
      </c>
      <c r="B58" s="125" t="str">
        <f t="shared" si="3"/>
        <v>Wednesday</v>
      </c>
      <c r="C58" s="124">
        <f>C57</f>
        <v>41254</v>
      </c>
      <c r="D58" s="126" t="s">
        <v>5</v>
      </c>
      <c r="E58" s="51"/>
      <c r="F58" s="127"/>
      <c r="G58" s="128"/>
      <c r="H58" s="128"/>
      <c r="I58" s="128"/>
      <c r="J58" s="129"/>
      <c r="K58" s="127"/>
      <c r="L58" s="128"/>
      <c r="M58" s="128"/>
      <c r="N58" s="128"/>
      <c r="O58" s="129"/>
      <c r="P58" s="127"/>
      <c r="Q58" s="128"/>
      <c r="R58" s="128"/>
      <c r="S58" s="128"/>
      <c r="T58" s="129"/>
      <c r="U58" s="127"/>
      <c r="V58" s="128"/>
      <c r="W58" s="128"/>
      <c r="X58" s="128"/>
      <c r="Y58" s="129"/>
      <c r="Z58" s="127"/>
      <c r="AA58" s="128"/>
      <c r="AB58" s="128"/>
      <c r="AC58" s="128"/>
      <c r="AD58" s="129"/>
      <c r="AE58" s="127"/>
      <c r="AF58" s="128"/>
      <c r="AG58" s="128"/>
      <c r="AH58" s="128"/>
      <c r="AI58" s="129"/>
      <c r="AJ58" s="127"/>
      <c r="AK58" s="128"/>
      <c r="AL58" s="128"/>
      <c r="AM58" s="128"/>
      <c r="AN58" s="129"/>
      <c r="AO58" s="127"/>
      <c r="AP58" s="128"/>
      <c r="AQ58" s="128"/>
      <c r="AR58" s="128"/>
      <c r="AS58" s="129"/>
      <c r="AT58" s="127"/>
      <c r="AU58" s="128"/>
      <c r="AV58" s="128"/>
      <c r="AW58" s="128"/>
      <c r="AX58" s="129"/>
      <c r="AY58" s="127"/>
      <c r="AZ58" s="128"/>
      <c r="BA58" s="128"/>
      <c r="BB58" s="128"/>
      <c r="BC58" s="129"/>
      <c r="BD58" s="127"/>
      <c r="BE58" s="128"/>
      <c r="BF58" s="128"/>
      <c r="BG58" s="128"/>
      <c r="BH58" s="129"/>
      <c r="BI58" s="127"/>
      <c r="BJ58" s="128"/>
      <c r="BK58" s="128"/>
      <c r="BL58" s="128"/>
      <c r="BM58" s="129"/>
      <c r="BN58" s="127"/>
      <c r="BO58" s="128"/>
      <c r="BP58" s="128"/>
      <c r="BQ58" s="128"/>
      <c r="BR58" s="130"/>
      <c r="BS58" s="127"/>
      <c r="BT58" s="128"/>
      <c r="BU58" s="128"/>
      <c r="BV58" s="128"/>
      <c r="BW58" s="131"/>
      <c r="BX58" s="127"/>
      <c r="BY58" s="128"/>
      <c r="BZ58" s="128"/>
      <c r="CA58" s="128"/>
      <c r="CB58" s="132"/>
      <c r="CC58" s="127"/>
      <c r="CD58" s="128"/>
      <c r="CE58" s="128"/>
      <c r="CF58" s="128"/>
      <c r="CG58" s="132"/>
      <c r="CH58" s="127"/>
      <c r="CI58" s="128"/>
      <c r="CJ58" s="128"/>
      <c r="CK58" s="128"/>
      <c r="CL58" s="129"/>
      <c r="CM58" s="127"/>
      <c r="CN58" s="128"/>
      <c r="CO58" s="128"/>
      <c r="CP58" s="128"/>
      <c r="CQ58" s="129"/>
      <c r="CR58" s="127"/>
      <c r="CS58" s="128"/>
      <c r="CT58" s="128"/>
      <c r="CU58" s="128"/>
      <c r="CV58" s="129"/>
      <c r="CW58" s="127"/>
      <c r="CX58" s="128"/>
      <c r="CY58" s="128"/>
      <c r="CZ58" s="128"/>
      <c r="DA58" s="129"/>
      <c r="DB58" s="127"/>
      <c r="DC58" s="128"/>
      <c r="DD58" s="128"/>
      <c r="DE58" s="128"/>
      <c r="DF58" s="129"/>
      <c r="DG58" s="127"/>
      <c r="DH58" s="128"/>
      <c r="DI58" s="128"/>
      <c r="DJ58" s="128"/>
      <c r="DK58" s="127"/>
      <c r="DL58" s="128"/>
      <c r="DM58" s="128"/>
      <c r="DN58" s="128"/>
      <c r="DO58" s="133"/>
      <c r="DP58" s="127"/>
      <c r="DQ58" s="128"/>
      <c r="DR58" s="128"/>
      <c r="DS58" s="128"/>
      <c r="DT58" s="133"/>
      <c r="DU58" s="132"/>
      <c r="DV58" s="127"/>
      <c r="DW58" s="128"/>
      <c r="DX58" s="128"/>
      <c r="DY58" s="133"/>
      <c r="DZ58" s="127"/>
      <c r="EA58" s="128"/>
      <c r="EB58" s="128"/>
      <c r="EC58" s="128"/>
      <c r="ED58" s="133"/>
      <c r="EE58" s="127"/>
      <c r="EF58" s="128"/>
      <c r="EG58" s="128"/>
      <c r="EH58" s="128"/>
      <c r="EI58" s="133"/>
      <c r="EJ58" s="127"/>
      <c r="EK58" s="128"/>
      <c r="EL58" s="128"/>
      <c r="EM58" s="128"/>
      <c r="EN58" s="133"/>
      <c r="EO58" s="127"/>
      <c r="EP58" s="128"/>
      <c r="EQ58" s="128"/>
      <c r="ER58" s="128"/>
      <c r="ES58" s="133"/>
      <c r="ET58" s="127"/>
      <c r="EU58" s="128"/>
      <c r="EV58" s="128"/>
      <c r="EW58" s="128"/>
      <c r="EX58" s="133"/>
      <c r="EY58" s="127"/>
      <c r="EZ58" s="128"/>
      <c r="FA58" s="128"/>
      <c r="FB58" s="128"/>
      <c r="FC58" s="133"/>
      <c r="FD58" s="127"/>
      <c r="FE58" s="128"/>
      <c r="FF58" s="128"/>
      <c r="FG58" s="128"/>
      <c r="FH58" s="133"/>
      <c r="FI58" s="127"/>
      <c r="FJ58" s="128"/>
      <c r="FK58" s="128"/>
      <c r="FL58" s="128"/>
      <c r="FM58" s="133"/>
      <c r="FN58" s="127"/>
      <c r="FO58" s="128"/>
      <c r="FP58" s="128"/>
      <c r="FQ58" s="128"/>
      <c r="FR58" s="133"/>
      <c r="FS58" s="127"/>
      <c r="FT58" s="128"/>
      <c r="FU58" s="128"/>
      <c r="FV58" s="128"/>
      <c r="FW58" s="133"/>
      <c r="FX58" s="127"/>
      <c r="FY58" s="128"/>
      <c r="FZ58" s="128"/>
      <c r="GA58" s="128"/>
      <c r="GB58" s="133"/>
      <c r="GC58" s="127"/>
      <c r="GD58" s="128"/>
      <c r="GE58" s="128"/>
      <c r="GF58" s="128"/>
      <c r="GG58" s="133"/>
      <c r="GH58" s="132"/>
      <c r="GI58" s="127"/>
      <c r="GJ58" s="128"/>
      <c r="GK58" s="128"/>
      <c r="GL58" s="128"/>
      <c r="GM58" s="127"/>
      <c r="GN58" s="128"/>
      <c r="GO58" s="128"/>
      <c r="GP58" s="128"/>
      <c r="GQ58" s="133"/>
      <c r="GR58" s="132"/>
      <c r="GS58" s="127"/>
      <c r="GT58" s="128"/>
      <c r="GU58" s="128"/>
      <c r="GV58" s="128"/>
      <c r="GW58" s="132"/>
      <c r="GX58" s="127"/>
      <c r="GY58" s="128"/>
      <c r="GZ58" s="128"/>
      <c r="HA58" s="128"/>
      <c r="HB58" s="127"/>
      <c r="HC58" s="128"/>
      <c r="HD58" s="128"/>
      <c r="HE58" s="128"/>
      <c r="HF58" s="133"/>
      <c r="HG58" s="127"/>
      <c r="HH58" s="128"/>
      <c r="HI58" s="128"/>
      <c r="HJ58" s="128"/>
      <c r="HK58" s="133"/>
      <c r="HL58" s="127"/>
      <c r="HM58" s="128"/>
      <c r="HN58" s="128"/>
      <c r="HO58" s="128"/>
      <c r="HP58" s="133"/>
      <c r="HQ58" s="127"/>
      <c r="HR58" s="128"/>
      <c r="HS58" s="128"/>
      <c r="HT58" s="128"/>
      <c r="HU58" s="133"/>
      <c r="HV58" s="127"/>
      <c r="HW58" s="128"/>
      <c r="HX58" s="128"/>
      <c r="HY58" s="128"/>
      <c r="HZ58" s="133"/>
      <c r="IA58" s="127"/>
      <c r="IB58" s="128"/>
      <c r="IC58" s="128"/>
      <c r="ID58" s="128"/>
      <c r="IE58" s="133"/>
      <c r="IF58" s="127"/>
      <c r="IG58" s="128"/>
      <c r="IH58" s="128"/>
      <c r="II58" s="128"/>
      <c r="IJ58" s="133"/>
      <c r="IK58" s="127"/>
      <c r="IL58" s="128"/>
      <c r="IM58" s="128"/>
      <c r="IN58" s="128"/>
      <c r="IO58" s="134"/>
      <c r="IP58" s="127"/>
      <c r="IQ58" s="128"/>
      <c r="IR58" s="128"/>
      <c r="IS58" s="128"/>
      <c r="IT58" s="134"/>
      <c r="IU58" s="135"/>
      <c r="IV58" s="135"/>
      <c r="IW58" s="135"/>
      <c r="IX58" s="135"/>
      <c r="IY58" s="135"/>
      <c r="IZ58" s="135"/>
      <c r="JA58" s="135"/>
    </row>
    <row r="59" spans="1:261" s="37" customFormat="1" ht="14.25" x14ac:dyDescent="0.2">
      <c r="A59" s="124"/>
      <c r="B59" s="125"/>
      <c r="C59" s="124"/>
      <c r="D59" s="126"/>
      <c r="E59" s="51"/>
      <c r="F59" s="127"/>
      <c r="G59" s="128"/>
      <c r="H59" s="128"/>
      <c r="I59" s="128"/>
      <c r="J59" s="129"/>
      <c r="K59" s="127"/>
      <c r="L59" s="128"/>
      <c r="M59" s="128"/>
      <c r="N59" s="128"/>
      <c r="O59" s="129"/>
      <c r="P59" s="127"/>
      <c r="Q59" s="128"/>
      <c r="R59" s="128"/>
      <c r="S59" s="128"/>
      <c r="T59" s="129"/>
      <c r="U59" s="127"/>
      <c r="V59" s="128"/>
      <c r="W59" s="128"/>
      <c r="X59" s="128"/>
      <c r="Y59" s="129"/>
      <c r="Z59" s="127"/>
      <c r="AA59" s="128"/>
      <c r="AB59" s="128"/>
      <c r="AC59" s="128"/>
      <c r="AD59" s="129"/>
      <c r="AE59" s="127"/>
      <c r="AF59" s="128"/>
      <c r="AG59" s="128"/>
      <c r="AH59" s="128"/>
      <c r="AI59" s="129"/>
      <c r="AJ59" s="127"/>
      <c r="AK59" s="128"/>
      <c r="AL59" s="128"/>
      <c r="AM59" s="128"/>
      <c r="AN59" s="129"/>
      <c r="AO59" s="127"/>
      <c r="AP59" s="128"/>
      <c r="AQ59" s="128"/>
      <c r="AR59" s="128"/>
      <c r="AS59" s="129"/>
      <c r="AT59" s="127"/>
      <c r="AU59" s="128"/>
      <c r="AV59" s="128"/>
      <c r="AW59" s="128"/>
      <c r="AX59" s="129"/>
      <c r="AY59" s="127"/>
      <c r="AZ59" s="128"/>
      <c r="BA59" s="128"/>
      <c r="BB59" s="128"/>
      <c r="BC59" s="129"/>
      <c r="BD59" s="127"/>
      <c r="BE59" s="128"/>
      <c r="BF59" s="128"/>
      <c r="BG59" s="128"/>
      <c r="BH59" s="129"/>
      <c r="BI59" s="127"/>
      <c r="BJ59" s="128"/>
      <c r="BK59" s="128"/>
      <c r="BL59" s="128"/>
      <c r="BM59" s="129"/>
      <c r="BN59" s="127"/>
      <c r="BO59" s="128"/>
      <c r="BP59" s="128"/>
      <c r="BQ59" s="128"/>
      <c r="BR59" s="130"/>
      <c r="BS59" s="127"/>
      <c r="BT59" s="128"/>
      <c r="BU59" s="128"/>
      <c r="BV59" s="128"/>
      <c r="BW59" s="131"/>
      <c r="BX59" s="127"/>
      <c r="BY59" s="128"/>
      <c r="BZ59" s="128"/>
      <c r="CA59" s="128"/>
      <c r="CB59" s="132"/>
      <c r="CC59" s="127"/>
      <c r="CD59" s="128"/>
      <c r="CE59" s="128"/>
      <c r="CF59" s="128"/>
      <c r="CG59" s="132"/>
      <c r="CH59" s="127"/>
      <c r="CI59" s="128"/>
      <c r="CJ59" s="128"/>
      <c r="CK59" s="128"/>
      <c r="CL59" s="129"/>
      <c r="CM59" s="127"/>
      <c r="CN59" s="128"/>
      <c r="CO59" s="128"/>
      <c r="CP59" s="128"/>
      <c r="CQ59" s="129"/>
      <c r="CR59" s="127"/>
      <c r="CS59" s="128"/>
      <c r="CT59" s="128"/>
      <c r="CU59" s="128"/>
      <c r="CV59" s="129"/>
      <c r="CW59" s="127"/>
      <c r="CX59" s="128"/>
      <c r="CY59" s="128"/>
      <c r="CZ59" s="128"/>
      <c r="DA59" s="129"/>
      <c r="DB59" s="127"/>
      <c r="DC59" s="128"/>
      <c r="DD59" s="128"/>
      <c r="DE59" s="128"/>
      <c r="DF59" s="129"/>
      <c r="DG59" s="127"/>
      <c r="DH59" s="128"/>
      <c r="DI59" s="128"/>
      <c r="DJ59" s="128"/>
      <c r="DK59" s="127"/>
      <c r="DL59" s="128"/>
      <c r="DM59" s="128"/>
      <c r="DN59" s="128"/>
      <c r="DO59" s="133"/>
      <c r="DP59" s="127"/>
      <c r="DQ59" s="128"/>
      <c r="DR59" s="128"/>
      <c r="DS59" s="128"/>
      <c r="DT59" s="133"/>
      <c r="DU59" s="132"/>
      <c r="DV59" s="127"/>
      <c r="DW59" s="128"/>
      <c r="DX59" s="128"/>
      <c r="DY59" s="133"/>
      <c r="DZ59" s="127"/>
      <c r="EA59" s="128"/>
      <c r="EB59" s="128"/>
      <c r="EC59" s="128"/>
      <c r="ED59" s="133"/>
      <c r="EE59" s="127"/>
      <c r="EF59" s="128"/>
      <c r="EG59" s="128"/>
      <c r="EH59" s="128"/>
      <c r="EI59" s="133"/>
      <c r="EJ59" s="127"/>
      <c r="EK59" s="128"/>
      <c r="EL59" s="128"/>
      <c r="EM59" s="128"/>
      <c r="EN59" s="133"/>
      <c r="EO59" s="127"/>
      <c r="EP59" s="128"/>
      <c r="EQ59" s="128"/>
      <c r="ER59" s="128"/>
      <c r="ES59" s="133"/>
      <c r="ET59" s="127"/>
      <c r="EU59" s="128"/>
      <c r="EV59" s="128"/>
      <c r="EW59" s="128"/>
      <c r="EX59" s="133"/>
      <c r="EY59" s="127"/>
      <c r="EZ59" s="128"/>
      <c r="FA59" s="128"/>
      <c r="FB59" s="128"/>
      <c r="FC59" s="133"/>
      <c r="FD59" s="127"/>
      <c r="FE59" s="128"/>
      <c r="FF59" s="128"/>
      <c r="FG59" s="128"/>
      <c r="FH59" s="133"/>
      <c r="FI59" s="127"/>
      <c r="FJ59" s="128"/>
      <c r="FK59" s="128"/>
      <c r="FL59" s="128"/>
      <c r="FM59" s="133"/>
      <c r="FN59" s="127"/>
      <c r="FO59" s="128"/>
      <c r="FP59" s="128"/>
      <c r="FQ59" s="128"/>
      <c r="FR59" s="133"/>
      <c r="FS59" s="127"/>
      <c r="FT59" s="128"/>
      <c r="FU59" s="128"/>
      <c r="FV59" s="128"/>
      <c r="FW59" s="133"/>
      <c r="FX59" s="127"/>
      <c r="FY59" s="128"/>
      <c r="FZ59" s="128"/>
      <c r="GA59" s="128"/>
      <c r="GB59" s="133"/>
      <c r="GC59" s="127"/>
      <c r="GD59" s="128"/>
      <c r="GE59" s="128"/>
      <c r="GF59" s="128"/>
      <c r="GG59" s="133"/>
      <c r="GH59" s="132"/>
      <c r="GI59" s="127"/>
      <c r="GJ59" s="128"/>
      <c r="GK59" s="128"/>
      <c r="GL59" s="128"/>
      <c r="GM59" s="127"/>
      <c r="GN59" s="128"/>
      <c r="GO59" s="128"/>
      <c r="GP59" s="128"/>
      <c r="GQ59" s="133"/>
      <c r="GR59" s="132"/>
      <c r="GS59" s="127"/>
      <c r="GT59" s="128"/>
      <c r="GU59" s="128"/>
      <c r="GV59" s="128"/>
      <c r="GW59" s="132"/>
      <c r="GX59" s="127"/>
      <c r="GY59" s="128"/>
      <c r="GZ59" s="128"/>
      <c r="HA59" s="128"/>
      <c r="HB59" s="127"/>
      <c r="HC59" s="128"/>
      <c r="HD59" s="128"/>
      <c r="HE59" s="128"/>
      <c r="HF59" s="133"/>
      <c r="HG59" s="127"/>
      <c r="HH59" s="128"/>
      <c r="HI59" s="128"/>
      <c r="HJ59" s="128"/>
      <c r="HK59" s="133"/>
      <c r="HL59" s="127"/>
      <c r="HM59" s="128"/>
      <c r="HN59" s="128"/>
      <c r="HO59" s="128"/>
      <c r="HP59" s="133"/>
      <c r="HQ59" s="127"/>
      <c r="HR59" s="128"/>
      <c r="HS59" s="128"/>
      <c r="HT59" s="128"/>
      <c r="HU59" s="133"/>
      <c r="HV59" s="127"/>
      <c r="HW59" s="128"/>
      <c r="HX59" s="128"/>
      <c r="HY59" s="128"/>
      <c r="HZ59" s="133"/>
      <c r="IA59" s="127"/>
      <c r="IB59" s="128"/>
      <c r="IC59" s="128"/>
      <c r="ID59" s="128"/>
      <c r="IE59" s="133"/>
      <c r="IF59" s="127"/>
      <c r="IG59" s="128"/>
      <c r="IH59" s="128"/>
      <c r="II59" s="128"/>
      <c r="IJ59" s="133"/>
      <c r="IK59" s="127"/>
      <c r="IL59" s="128"/>
      <c r="IM59" s="128"/>
      <c r="IN59" s="128"/>
      <c r="IO59" s="134"/>
      <c r="IP59" s="127"/>
      <c r="IQ59" s="128"/>
      <c r="IR59" s="128"/>
      <c r="IS59" s="128"/>
      <c r="IT59" s="134"/>
      <c r="IU59" s="135"/>
      <c r="IV59" s="135"/>
      <c r="IW59" s="135"/>
      <c r="IX59" s="135"/>
      <c r="IY59" s="135"/>
      <c r="IZ59" s="135"/>
      <c r="JA59" s="135"/>
    </row>
    <row r="60" spans="1:261" s="37" customFormat="1" ht="14.25" x14ac:dyDescent="0.2">
      <c r="A60" s="124">
        <f>A58+1</f>
        <v>41529</v>
      </c>
      <c r="B60" s="125" t="str">
        <f t="shared" si="3"/>
        <v>Thursday</v>
      </c>
      <c r="C60" s="124">
        <f>C58+1</f>
        <v>41255</v>
      </c>
      <c r="D60" s="126" t="s">
        <v>3</v>
      </c>
      <c r="E60" s="51"/>
      <c r="F60" s="127" t="s">
        <v>122</v>
      </c>
      <c r="G60" s="128"/>
      <c r="H60" s="128"/>
      <c r="I60" s="128"/>
      <c r="J60" s="129"/>
      <c r="K60" s="127" t="s">
        <v>122</v>
      </c>
      <c r="L60" s="128"/>
      <c r="M60" s="128"/>
      <c r="N60" s="128"/>
      <c r="O60" s="129"/>
      <c r="P60" s="127" t="s">
        <v>21</v>
      </c>
      <c r="Q60" s="128"/>
      <c r="R60" s="128"/>
      <c r="S60" s="128"/>
      <c r="T60" s="129"/>
      <c r="U60" s="127" t="s">
        <v>122</v>
      </c>
      <c r="V60" s="128"/>
      <c r="W60" s="128"/>
      <c r="X60" s="128"/>
      <c r="Y60" s="129"/>
      <c r="Z60" s="127" t="s">
        <v>122</v>
      </c>
      <c r="AA60" s="128"/>
      <c r="AB60" s="128"/>
      <c r="AC60" s="128"/>
      <c r="AD60" s="129"/>
      <c r="AE60" s="127" t="s">
        <v>21</v>
      </c>
      <c r="AF60" s="128"/>
      <c r="AG60" s="128"/>
      <c r="AH60" s="128"/>
      <c r="AI60" s="129"/>
      <c r="AJ60" s="127" t="s">
        <v>122</v>
      </c>
      <c r="AK60" s="128"/>
      <c r="AL60" s="128"/>
      <c r="AM60" s="128"/>
      <c r="AN60" s="129"/>
      <c r="AO60" s="127" t="s">
        <v>122</v>
      </c>
      <c r="AP60" s="128"/>
      <c r="AQ60" s="128"/>
      <c r="AR60" s="128"/>
      <c r="AS60" s="129"/>
      <c r="AT60" s="127" t="s">
        <v>122</v>
      </c>
      <c r="AU60" s="128"/>
      <c r="AV60" s="128"/>
      <c r="AW60" s="128"/>
      <c r="AX60" s="129"/>
      <c r="AY60" s="127" t="s">
        <v>122</v>
      </c>
      <c r="AZ60" s="128"/>
      <c r="BA60" s="128"/>
      <c r="BB60" s="128"/>
      <c r="BC60" s="129"/>
      <c r="BD60" s="127" t="s">
        <v>122</v>
      </c>
      <c r="BE60" s="128"/>
      <c r="BF60" s="128"/>
      <c r="BG60" s="128"/>
      <c r="BH60" s="129"/>
      <c r="BI60" s="127" t="s">
        <v>122</v>
      </c>
      <c r="BJ60" s="128"/>
      <c r="BK60" s="128"/>
      <c r="BL60" s="128"/>
      <c r="BM60" s="129"/>
      <c r="BN60" s="127" t="s">
        <v>21</v>
      </c>
      <c r="BO60" s="128"/>
      <c r="BP60" s="128"/>
      <c r="BQ60" s="128"/>
      <c r="BR60" s="130"/>
      <c r="BS60" s="127" t="s">
        <v>122</v>
      </c>
      <c r="BT60" s="128"/>
      <c r="BU60" s="128"/>
      <c r="BV60" s="128"/>
      <c r="BW60" s="131"/>
      <c r="BX60" s="127" t="s">
        <v>122</v>
      </c>
      <c r="BY60" s="128"/>
      <c r="BZ60" s="128"/>
      <c r="CA60" s="128"/>
      <c r="CB60" s="132"/>
      <c r="CC60" s="127" t="s">
        <v>21</v>
      </c>
      <c r="CD60" s="128"/>
      <c r="CE60" s="128"/>
      <c r="CF60" s="128"/>
      <c r="CG60" s="132"/>
      <c r="CH60" s="127" t="s">
        <v>21</v>
      </c>
      <c r="CI60" s="128"/>
      <c r="CJ60" s="128"/>
      <c r="CK60" s="128"/>
      <c r="CL60" s="129"/>
      <c r="CM60" s="127" t="s">
        <v>21</v>
      </c>
      <c r="CN60" s="128"/>
      <c r="CO60" s="128"/>
      <c r="CP60" s="128"/>
      <c r="CQ60" s="129"/>
      <c r="CR60" s="127" t="s">
        <v>122</v>
      </c>
      <c r="CS60" s="128"/>
      <c r="CT60" s="128"/>
      <c r="CU60" s="128"/>
      <c r="CV60" s="129"/>
      <c r="CW60" s="127" t="s">
        <v>122</v>
      </c>
      <c r="CX60" s="128"/>
      <c r="CY60" s="128"/>
      <c r="CZ60" s="128"/>
      <c r="DA60" s="129"/>
      <c r="DB60" s="127" t="s">
        <v>122</v>
      </c>
      <c r="DC60" s="128"/>
      <c r="DD60" s="128"/>
      <c r="DE60" s="128"/>
      <c r="DF60" s="129"/>
      <c r="DG60" s="127" t="s">
        <v>21</v>
      </c>
      <c r="DH60" s="128"/>
      <c r="DI60" s="128"/>
      <c r="DJ60" s="128"/>
      <c r="DK60" s="127" t="s">
        <v>122</v>
      </c>
      <c r="DL60" s="128"/>
      <c r="DM60" s="128"/>
      <c r="DN60" s="128"/>
      <c r="DO60" s="133"/>
      <c r="DP60" s="127" t="s">
        <v>122</v>
      </c>
      <c r="DQ60" s="128"/>
      <c r="DR60" s="128"/>
      <c r="DS60" s="128"/>
      <c r="DT60" s="133"/>
      <c r="DU60" s="132"/>
      <c r="DV60" s="127" t="s">
        <v>21</v>
      </c>
      <c r="DW60" s="128"/>
      <c r="DX60" s="128"/>
      <c r="DY60" s="133"/>
      <c r="DZ60" s="127" t="s">
        <v>21</v>
      </c>
      <c r="EA60" s="128"/>
      <c r="EB60" s="128"/>
      <c r="EC60" s="128"/>
      <c r="ED60" s="133"/>
      <c r="EE60" s="127" t="s">
        <v>122</v>
      </c>
      <c r="EF60" s="128"/>
      <c r="EG60" s="128"/>
      <c r="EH60" s="128"/>
      <c r="EI60" s="133"/>
      <c r="EJ60" s="127" t="s">
        <v>122</v>
      </c>
      <c r="EK60" s="128"/>
      <c r="EL60" s="128"/>
      <c r="EM60" s="128"/>
      <c r="EN60" s="133"/>
      <c r="EO60" s="127" t="s">
        <v>122</v>
      </c>
      <c r="EP60" s="128"/>
      <c r="EQ60" s="128"/>
      <c r="ER60" s="128"/>
      <c r="ES60" s="133"/>
      <c r="ET60" s="127" t="s">
        <v>122</v>
      </c>
      <c r="EU60" s="128"/>
      <c r="EV60" s="128"/>
      <c r="EW60" s="128"/>
      <c r="EX60" s="133"/>
      <c r="EY60" s="127" t="s">
        <v>122</v>
      </c>
      <c r="EZ60" s="128"/>
      <c r="FA60" s="128"/>
      <c r="FB60" s="128"/>
      <c r="FC60" s="133"/>
      <c r="FD60" s="127" t="s">
        <v>122</v>
      </c>
      <c r="FE60" s="128"/>
      <c r="FF60" s="128"/>
      <c r="FG60" s="128"/>
      <c r="FH60" s="133"/>
      <c r="FI60" s="127" t="s">
        <v>122</v>
      </c>
      <c r="FJ60" s="128"/>
      <c r="FK60" s="128"/>
      <c r="FL60" s="128"/>
      <c r="FM60" s="133"/>
      <c r="FN60" s="127" t="s">
        <v>122</v>
      </c>
      <c r="FO60" s="128"/>
      <c r="FP60" s="128"/>
      <c r="FQ60" s="128"/>
      <c r="FR60" s="133"/>
      <c r="FS60" s="127" t="s">
        <v>21</v>
      </c>
      <c r="FT60" s="128"/>
      <c r="FU60" s="128"/>
      <c r="FV60" s="128"/>
      <c r="FW60" s="133"/>
      <c r="FX60" s="127" t="s">
        <v>122</v>
      </c>
      <c r="FY60" s="128"/>
      <c r="FZ60" s="128"/>
      <c r="GA60" s="128"/>
      <c r="GB60" s="133"/>
      <c r="GC60" s="127" t="s">
        <v>122</v>
      </c>
      <c r="GD60" s="128"/>
      <c r="GE60" s="128"/>
      <c r="GF60" s="128"/>
      <c r="GG60" s="133"/>
      <c r="GH60" s="132"/>
      <c r="GI60" s="127" t="s">
        <v>21</v>
      </c>
      <c r="GJ60" s="128"/>
      <c r="GK60" s="128"/>
      <c r="GL60" s="128"/>
      <c r="GM60" s="127" t="s">
        <v>122</v>
      </c>
      <c r="GN60" s="128"/>
      <c r="GO60" s="128"/>
      <c r="GP60" s="128"/>
      <c r="GQ60" s="133"/>
      <c r="GR60" s="132"/>
      <c r="GS60" s="127" t="s">
        <v>21</v>
      </c>
      <c r="GT60" s="128"/>
      <c r="GU60" s="128"/>
      <c r="GV60" s="128"/>
      <c r="GW60" s="132"/>
      <c r="GX60" s="127" t="s">
        <v>21</v>
      </c>
      <c r="GY60" s="128"/>
      <c r="GZ60" s="128"/>
      <c r="HA60" s="128"/>
      <c r="HB60" s="127" t="s">
        <v>122</v>
      </c>
      <c r="HC60" s="128"/>
      <c r="HD60" s="128"/>
      <c r="HE60" s="128"/>
      <c r="HF60" s="133"/>
      <c r="HG60" s="127" t="s">
        <v>122</v>
      </c>
      <c r="HH60" s="128"/>
      <c r="HI60" s="128"/>
      <c r="HJ60" s="128"/>
      <c r="HK60" s="133"/>
      <c r="HL60" s="127" t="s">
        <v>122</v>
      </c>
      <c r="HM60" s="128"/>
      <c r="HN60" s="128"/>
      <c r="HO60" s="128"/>
      <c r="HP60" s="133"/>
      <c r="HQ60" s="127" t="s">
        <v>122</v>
      </c>
      <c r="HR60" s="128"/>
      <c r="HS60" s="128"/>
      <c r="HT60" s="128"/>
      <c r="HU60" s="133"/>
      <c r="HV60" s="127" t="s">
        <v>122</v>
      </c>
      <c r="HW60" s="128"/>
      <c r="HX60" s="128"/>
      <c r="HY60" s="128"/>
      <c r="HZ60" s="133"/>
      <c r="IA60" s="127" t="s">
        <v>122</v>
      </c>
      <c r="IB60" s="128"/>
      <c r="IC60" s="128"/>
      <c r="ID60" s="128"/>
      <c r="IE60" s="133"/>
      <c r="IF60" s="127" t="s">
        <v>122</v>
      </c>
      <c r="IG60" s="128"/>
      <c r="IH60" s="128"/>
      <c r="II60" s="128"/>
      <c r="IJ60" s="133"/>
      <c r="IK60" s="127" t="s">
        <v>122</v>
      </c>
      <c r="IL60" s="128"/>
      <c r="IM60" s="128"/>
      <c r="IN60" s="128"/>
      <c r="IO60" s="134"/>
      <c r="IP60" s="127" t="s">
        <v>21</v>
      </c>
      <c r="IQ60" s="128"/>
      <c r="IR60" s="128"/>
      <c r="IS60" s="128"/>
      <c r="IT60" s="134"/>
      <c r="IU60" s="135"/>
      <c r="IV60" s="135"/>
      <c r="IW60" s="135"/>
      <c r="IX60" s="135"/>
      <c r="IY60" s="135"/>
      <c r="IZ60" s="135"/>
      <c r="JA60" s="135"/>
    </row>
    <row r="61" spans="1:261" s="37" customFormat="1" ht="14.25" x14ac:dyDescent="0.2">
      <c r="A61" s="124">
        <f>A60</f>
        <v>41529</v>
      </c>
      <c r="B61" s="125" t="str">
        <f t="shared" si="3"/>
        <v>Thursday</v>
      </c>
      <c r="C61" s="124">
        <f>C60</f>
        <v>41255</v>
      </c>
      <c r="D61" s="126" t="s">
        <v>4</v>
      </c>
      <c r="E61" s="51"/>
      <c r="F61" s="127" t="s">
        <v>122</v>
      </c>
      <c r="G61" s="128"/>
      <c r="H61" s="128"/>
      <c r="I61" s="128"/>
      <c r="J61" s="129"/>
      <c r="K61" s="127" t="s">
        <v>122</v>
      </c>
      <c r="L61" s="128"/>
      <c r="M61" s="128"/>
      <c r="N61" s="128"/>
      <c r="O61" s="129"/>
      <c r="P61" s="127" t="s">
        <v>21</v>
      </c>
      <c r="Q61" s="128"/>
      <c r="R61" s="128"/>
      <c r="S61" s="128"/>
      <c r="T61" s="129"/>
      <c r="U61" s="127" t="s">
        <v>122</v>
      </c>
      <c r="V61" s="128"/>
      <c r="W61" s="128"/>
      <c r="X61" s="128"/>
      <c r="Y61" s="129"/>
      <c r="Z61" s="127" t="s">
        <v>122</v>
      </c>
      <c r="AA61" s="128"/>
      <c r="AB61" s="128"/>
      <c r="AC61" s="128"/>
      <c r="AD61" s="129"/>
      <c r="AE61" s="127" t="s">
        <v>21</v>
      </c>
      <c r="AF61" s="128"/>
      <c r="AG61" s="128"/>
      <c r="AH61" s="128"/>
      <c r="AI61" s="129"/>
      <c r="AJ61" s="127" t="s">
        <v>122</v>
      </c>
      <c r="AK61" s="128"/>
      <c r="AL61" s="128"/>
      <c r="AM61" s="128"/>
      <c r="AN61" s="129"/>
      <c r="AO61" s="127" t="s">
        <v>122</v>
      </c>
      <c r="AP61" s="128"/>
      <c r="AQ61" s="128"/>
      <c r="AR61" s="128"/>
      <c r="AS61" s="129"/>
      <c r="AT61" s="127" t="s">
        <v>122</v>
      </c>
      <c r="AU61" s="128"/>
      <c r="AV61" s="128"/>
      <c r="AW61" s="128"/>
      <c r="AX61" s="129"/>
      <c r="AY61" s="127" t="s">
        <v>122</v>
      </c>
      <c r="AZ61" s="128"/>
      <c r="BA61" s="128"/>
      <c r="BB61" s="128"/>
      <c r="BC61" s="129"/>
      <c r="BD61" s="127" t="s">
        <v>122</v>
      </c>
      <c r="BE61" s="128"/>
      <c r="BF61" s="128"/>
      <c r="BG61" s="128"/>
      <c r="BH61" s="129"/>
      <c r="BI61" s="127" t="s">
        <v>122</v>
      </c>
      <c r="BJ61" s="128"/>
      <c r="BK61" s="128"/>
      <c r="BL61" s="128"/>
      <c r="BM61" s="129"/>
      <c r="BN61" s="127" t="s">
        <v>21</v>
      </c>
      <c r="BO61" s="128"/>
      <c r="BP61" s="128"/>
      <c r="BQ61" s="128"/>
      <c r="BR61" s="130"/>
      <c r="BS61" s="127" t="s">
        <v>122</v>
      </c>
      <c r="BT61" s="128"/>
      <c r="BU61" s="128"/>
      <c r="BV61" s="128"/>
      <c r="BW61" s="131"/>
      <c r="BX61" s="127" t="s">
        <v>122</v>
      </c>
      <c r="BY61" s="128"/>
      <c r="BZ61" s="128"/>
      <c r="CA61" s="128"/>
      <c r="CB61" s="132"/>
      <c r="CC61" s="127" t="s">
        <v>21</v>
      </c>
      <c r="CD61" s="128"/>
      <c r="CE61" s="128"/>
      <c r="CF61" s="128"/>
      <c r="CG61" s="132"/>
      <c r="CH61" s="127" t="s">
        <v>21</v>
      </c>
      <c r="CI61" s="128"/>
      <c r="CJ61" s="128"/>
      <c r="CK61" s="128"/>
      <c r="CL61" s="129"/>
      <c r="CM61" s="127" t="s">
        <v>21</v>
      </c>
      <c r="CN61" s="128"/>
      <c r="CO61" s="128"/>
      <c r="CP61" s="128"/>
      <c r="CQ61" s="129"/>
      <c r="CR61" s="127" t="s">
        <v>122</v>
      </c>
      <c r="CS61" s="128"/>
      <c r="CT61" s="128"/>
      <c r="CU61" s="128"/>
      <c r="CV61" s="129"/>
      <c r="CW61" s="127" t="s">
        <v>122</v>
      </c>
      <c r="CX61" s="128"/>
      <c r="CY61" s="128"/>
      <c r="CZ61" s="128"/>
      <c r="DA61" s="129"/>
      <c r="DB61" s="127" t="s">
        <v>122</v>
      </c>
      <c r="DC61" s="128"/>
      <c r="DD61" s="128"/>
      <c r="DE61" s="128"/>
      <c r="DF61" s="129"/>
      <c r="DG61" s="127" t="s">
        <v>21</v>
      </c>
      <c r="DH61" s="128"/>
      <c r="DI61" s="128"/>
      <c r="DJ61" s="128"/>
      <c r="DK61" s="127" t="s">
        <v>122</v>
      </c>
      <c r="DL61" s="128"/>
      <c r="DM61" s="128"/>
      <c r="DN61" s="128"/>
      <c r="DO61" s="133"/>
      <c r="DP61" s="127" t="s">
        <v>122</v>
      </c>
      <c r="DQ61" s="128"/>
      <c r="DR61" s="128"/>
      <c r="DS61" s="128"/>
      <c r="DT61" s="133"/>
      <c r="DU61" s="132"/>
      <c r="DV61" s="127" t="s">
        <v>21</v>
      </c>
      <c r="DW61" s="128"/>
      <c r="DX61" s="128"/>
      <c r="DY61" s="133"/>
      <c r="DZ61" s="127" t="s">
        <v>21</v>
      </c>
      <c r="EA61" s="128"/>
      <c r="EB61" s="128"/>
      <c r="EC61" s="128"/>
      <c r="ED61" s="133"/>
      <c r="EE61" s="127" t="s">
        <v>122</v>
      </c>
      <c r="EF61" s="128"/>
      <c r="EG61" s="128"/>
      <c r="EH61" s="128"/>
      <c r="EI61" s="133"/>
      <c r="EJ61" s="127" t="s">
        <v>122</v>
      </c>
      <c r="EK61" s="128"/>
      <c r="EL61" s="128"/>
      <c r="EM61" s="128"/>
      <c r="EN61" s="133"/>
      <c r="EO61" s="127" t="s">
        <v>122</v>
      </c>
      <c r="EP61" s="128"/>
      <c r="EQ61" s="128"/>
      <c r="ER61" s="128"/>
      <c r="ES61" s="133"/>
      <c r="ET61" s="127" t="s">
        <v>122</v>
      </c>
      <c r="EU61" s="128"/>
      <c r="EV61" s="128"/>
      <c r="EW61" s="128"/>
      <c r="EX61" s="133"/>
      <c r="EY61" s="127" t="s">
        <v>122</v>
      </c>
      <c r="EZ61" s="128"/>
      <c r="FA61" s="128"/>
      <c r="FB61" s="128"/>
      <c r="FC61" s="133"/>
      <c r="FD61" s="127" t="s">
        <v>122</v>
      </c>
      <c r="FE61" s="128"/>
      <c r="FF61" s="128"/>
      <c r="FG61" s="128"/>
      <c r="FH61" s="133"/>
      <c r="FI61" s="127" t="s">
        <v>122</v>
      </c>
      <c r="FJ61" s="128"/>
      <c r="FK61" s="128"/>
      <c r="FL61" s="128"/>
      <c r="FM61" s="133"/>
      <c r="FN61" s="127" t="s">
        <v>122</v>
      </c>
      <c r="FO61" s="128"/>
      <c r="FP61" s="128"/>
      <c r="FQ61" s="128"/>
      <c r="FR61" s="133"/>
      <c r="FS61" s="127" t="s">
        <v>21</v>
      </c>
      <c r="FT61" s="128"/>
      <c r="FU61" s="128"/>
      <c r="FV61" s="128"/>
      <c r="FW61" s="133"/>
      <c r="FX61" s="127" t="s">
        <v>122</v>
      </c>
      <c r="FY61" s="128"/>
      <c r="FZ61" s="128"/>
      <c r="GA61" s="128"/>
      <c r="GB61" s="133"/>
      <c r="GC61" s="127" t="s">
        <v>122</v>
      </c>
      <c r="GD61" s="128"/>
      <c r="GE61" s="128"/>
      <c r="GF61" s="128"/>
      <c r="GG61" s="133"/>
      <c r="GH61" s="132"/>
      <c r="GI61" s="127" t="s">
        <v>21</v>
      </c>
      <c r="GJ61" s="128"/>
      <c r="GK61" s="128"/>
      <c r="GL61" s="128"/>
      <c r="GM61" s="127" t="s">
        <v>122</v>
      </c>
      <c r="GN61" s="128"/>
      <c r="GO61" s="128"/>
      <c r="GP61" s="128"/>
      <c r="GQ61" s="133"/>
      <c r="GR61" s="132"/>
      <c r="GS61" s="127" t="s">
        <v>21</v>
      </c>
      <c r="GT61" s="128"/>
      <c r="GU61" s="128"/>
      <c r="GV61" s="128"/>
      <c r="GW61" s="132"/>
      <c r="GX61" s="127" t="s">
        <v>21</v>
      </c>
      <c r="GY61" s="128"/>
      <c r="GZ61" s="128"/>
      <c r="HA61" s="128"/>
      <c r="HB61" s="127" t="s">
        <v>122</v>
      </c>
      <c r="HC61" s="128"/>
      <c r="HD61" s="128"/>
      <c r="HE61" s="128"/>
      <c r="HF61" s="133"/>
      <c r="HG61" s="127" t="s">
        <v>122</v>
      </c>
      <c r="HH61" s="128"/>
      <c r="HI61" s="128"/>
      <c r="HJ61" s="128"/>
      <c r="HK61" s="133"/>
      <c r="HL61" s="127" t="s">
        <v>122</v>
      </c>
      <c r="HM61" s="128"/>
      <c r="HN61" s="128"/>
      <c r="HO61" s="128"/>
      <c r="HP61" s="133"/>
      <c r="HQ61" s="127" t="s">
        <v>122</v>
      </c>
      <c r="HR61" s="128"/>
      <c r="HS61" s="128"/>
      <c r="HT61" s="128"/>
      <c r="HU61" s="133"/>
      <c r="HV61" s="127" t="s">
        <v>122</v>
      </c>
      <c r="HW61" s="128"/>
      <c r="HX61" s="128"/>
      <c r="HY61" s="128"/>
      <c r="HZ61" s="133"/>
      <c r="IA61" s="127" t="s">
        <v>122</v>
      </c>
      <c r="IB61" s="128"/>
      <c r="IC61" s="128"/>
      <c r="ID61" s="128"/>
      <c r="IE61" s="133"/>
      <c r="IF61" s="127" t="s">
        <v>122</v>
      </c>
      <c r="IG61" s="128"/>
      <c r="IH61" s="128"/>
      <c r="II61" s="128"/>
      <c r="IJ61" s="133"/>
      <c r="IK61" s="127" t="s">
        <v>122</v>
      </c>
      <c r="IL61" s="128"/>
      <c r="IM61" s="128"/>
      <c r="IN61" s="128"/>
      <c r="IO61" s="134"/>
      <c r="IP61" s="127" t="s">
        <v>21</v>
      </c>
      <c r="IQ61" s="128"/>
      <c r="IR61" s="128"/>
      <c r="IS61" s="128"/>
      <c r="IT61" s="134"/>
      <c r="IU61" s="135"/>
      <c r="IV61" s="135"/>
      <c r="IW61" s="135"/>
      <c r="IX61" s="135"/>
      <c r="IY61" s="135"/>
      <c r="IZ61" s="135"/>
      <c r="JA61" s="135"/>
    </row>
    <row r="62" spans="1:261" s="37" customFormat="1" ht="14.25" x14ac:dyDescent="0.2">
      <c r="A62" s="124">
        <f>A61</f>
        <v>41529</v>
      </c>
      <c r="B62" s="125" t="str">
        <f t="shared" si="3"/>
        <v>Thursday</v>
      </c>
      <c r="C62" s="124">
        <f>C61</f>
        <v>41255</v>
      </c>
      <c r="D62" s="126" t="s">
        <v>5</v>
      </c>
      <c r="E62" s="51"/>
      <c r="F62" s="127"/>
      <c r="G62" s="128"/>
      <c r="H62" s="128"/>
      <c r="I62" s="128"/>
      <c r="J62" s="129"/>
      <c r="K62" s="127"/>
      <c r="L62" s="128"/>
      <c r="M62" s="128"/>
      <c r="N62" s="128"/>
      <c r="O62" s="129"/>
      <c r="P62" s="127"/>
      <c r="Q62" s="128"/>
      <c r="R62" s="128"/>
      <c r="S62" s="128"/>
      <c r="T62" s="129"/>
      <c r="U62" s="127"/>
      <c r="V62" s="128"/>
      <c r="W62" s="128"/>
      <c r="X62" s="128"/>
      <c r="Y62" s="129"/>
      <c r="Z62" s="127"/>
      <c r="AA62" s="128"/>
      <c r="AB62" s="128"/>
      <c r="AC62" s="128"/>
      <c r="AD62" s="129"/>
      <c r="AE62" s="127"/>
      <c r="AF62" s="128"/>
      <c r="AG62" s="128"/>
      <c r="AH62" s="128"/>
      <c r="AI62" s="129"/>
      <c r="AJ62" s="127"/>
      <c r="AK62" s="128"/>
      <c r="AL62" s="128"/>
      <c r="AM62" s="128"/>
      <c r="AN62" s="129"/>
      <c r="AO62" s="127"/>
      <c r="AP62" s="128"/>
      <c r="AQ62" s="128"/>
      <c r="AR62" s="128"/>
      <c r="AS62" s="129"/>
      <c r="AT62" s="127"/>
      <c r="AU62" s="128"/>
      <c r="AV62" s="128"/>
      <c r="AW62" s="128"/>
      <c r="AX62" s="129"/>
      <c r="AY62" s="127"/>
      <c r="AZ62" s="128"/>
      <c r="BA62" s="128"/>
      <c r="BB62" s="128"/>
      <c r="BC62" s="129"/>
      <c r="BD62" s="127"/>
      <c r="BE62" s="128"/>
      <c r="BF62" s="128"/>
      <c r="BG62" s="128"/>
      <c r="BH62" s="129"/>
      <c r="BI62" s="127"/>
      <c r="BJ62" s="128"/>
      <c r="BK62" s="128"/>
      <c r="BL62" s="128"/>
      <c r="BM62" s="129"/>
      <c r="BN62" s="127"/>
      <c r="BO62" s="128"/>
      <c r="BP62" s="128"/>
      <c r="BQ62" s="128"/>
      <c r="BR62" s="130"/>
      <c r="BS62" s="127"/>
      <c r="BT62" s="128"/>
      <c r="BU62" s="128"/>
      <c r="BV62" s="128"/>
      <c r="BW62" s="131"/>
      <c r="BX62" s="127"/>
      <c r="BY62" s="128"/>
      <c r="BZ62" s="128"/>
      <c r="CA62" s="128"/>
      <c r="CB62" s="132"/>
      <c r="CC62" s="127"/>
      <c r="CD62" s="128"/>
      <c r="CE62" s="128"/>
      <c r="CF62" s="128"/>
      <c r="CG62" s="132"/>
      <c r="CH62" s="127"/>
      <c r="CI62" s="128"/>
      <c r="CJ62" s="128"/>
      <c r="CK62" s="128"/>
      <c r="CL62" s="129"/>
      <c r="CM62" s="127"/>
      <c r="CN62" s="128"/>
      <c r="CO62" s="128"/>
      <c r="CP62" s="128"/>
      <c r="CQ62" s="129"/>
      <c r="CR62" s="127"/>
      <c r="CS62" s="128"/>
      <c r="CT62" s="128"/>
      <c r="CU62" s="128"/>
      <c r="CV62" s="129"/>
      <c r="CW62" s="127"/>
      <c r="CX62" s="128"/>
      <c r="CY62" s="128"/>
      <c r="CZ62" s="128"/>
      <c r="DA62" s="129"/>
      <c r="DB62" s="127"/>
      <c r="DC62" s="128"/>
      <c r="DD62" s="128"/>
      <c r="DE62" s="128"/>
      <c r="DF62" s="129"/>
      <c r="DG62" s="127"/>
      <c r="DH62" s="128"/>
      <c r="DI62" s="128"/>
      <c r="DJ62" s="128"/>
      <c r="DK62" s="127"/>
      <c r="DL62" s="128"/>
      <c r="DM62" s="128"/>
      <c r="DN62" s="128"/>
      <c r="DO62" s="133"/>
      <c r="DP62" s="127"/>
      <c r="DQ62" s="128"/>
      <c r="DR62" s="128"/>
      <c r="DS62" s="128"/>
      <c r="DT62" s="133"/>
      <c r="DU62" s="132"/>
      <c r="DV62" s="127"/>
      <c r="DW62" s="128"/>
      <c r="DX62" s="128"/>
      <c r="DY62" s="133"/>
      <c r="DZ62" s="127"/>
      <c r="EA62" s="128"/>
      <c r="EB62" s="128"/>
      <c r="EC62" s="128"/>
      <c r="ED62" s="133"/>
      <c r="EE62" s="127"/>
      <c r="EF62" s="128"/>
      <c r="EG62" s="128"/>
      <c r="EH62" s="128"/>
      <c r="EI62" s="133"/>
      <c r="EJ62" s="127"/>
      <c r="EK62" s="128"/>
      <c r="EL62" s="128"/>
      <c r="EM62" s="128"/>
      <c r="EN62" s="133"/>
      <c r="EO62" s="127"/>
      <c r="EP62" s="128"/>
      <c r="EQ62" s="128"/>
      <c r="ER62" s="128"/>
      <c r="ES62" s="133"/>
      <c r="ET62" s="127"/>
      <c r="EU62" s="128"/>
      <c r="EV62" s="128"/>
      <c r="EW62" s="128"/>
      <c r="EX62" s="133"/>
      <c r="EY62" s="127"/>
      <c r="EZ62" s="128"/>
      <c r="FA62" s="128"/>
      <c r="FB62" s="128"/>
      <c r="FC62" s="133"/>
      <c r="FD62" s="127"/>
      <c r="FE62" s="128"/>
      <c r="FF62" s="128"/>
      <c r="FG62" s="128"/>
      <c r="FH62" s="133"/>
      <c r="FI62" s="127"/>
      <c r="FJ62" s="128"/>
      <c r="FK62" s="128"/>
      <c r="FL62" s="128"/>
      <c r="FM62" s="133"/>
      <c r="FN62" s="127"/>
      <c r="FO62" s="128"/>
      <c r="FP62" s="128"/>
      <c r="FQ62" s="128"/>
      <c r="FR62" s="133"/>
      <c r="FS62" s="127"/>
      <c r="FT62" s="128"/>
      <c r="FU62" s="128"/>
      <c r="FV62" s="128"/>
      <c r="FW62" s="133"/>
      <c r="FX62" s="127"/>
      <c r="FY62" s="128"/>
      <c r="FZ62" s="128"/>
      <c r="GA62" s="128"/>
      <c r="GB62" s="133"/>
      <c r="GC62" s="127"/>
      <c r="GD62" s="128"/>
      <c r="GE62" s="128"/>
      <c r="GF62" s="128"/>
      <c r="GG62" s="133"/>
      <c r="GH62" s="132"/>
      <c r="GI62" s="127"/>
      <c r="GJ62" s="128"/>
      <c r="GK62" s="128"/>
      <c r="GL62" s="128"/>
      <c r="GM62" s="127"/>
      <c r="GN62" s="128"/>
      <c r="GO62" s="128"/>
      <c r="GP62" s="128"/>
      <c r="GQ62" s="133"/>
      <c r="GR62" s="132"/>
      <c r="GS62" s="127"/>
      <c r="GT62" s="128"/>
      <c r="GU62" s="128"/>
      <c r="GV62" s="128"/>
      <c r="GW62" s="132"/>
      <c r="GX62" s="127"/>
      <c r="GY62" s="128"/>
      <c r="GZ62" s="128"/>
      <c r="HA62" s="128"/>
      <c r="HB62" s="127"/>
      <c r="HC62" s="128"/>
      <c r="HD62" s="128"/>
      <c r="HE62" s="128"/>
      <c r="HF62" s="133"/>
      <c r="HG62" s="127"/>
      <c r="HH62" s="128"/>
      <c r="HI62" s="128"/>
      <c r="HJ62" s="128"/>
      <c r="HK62" s="133"/>
      <c r="HL62" s="127"/>
      <c r="HM62" s="128"/>
      <c r="HN62" s="128"/>
      <c r="HO62" s="128"/>
      <c r="HP62" s="133"/>
      <c r="HQ62" s="127"/>
      <c r="HR62" s="128"/>
      <c r="HS62" s="128"/>
      <c r="HT62" s="128"/>
      <c r="HU62" s="133"/>
      <c r="HV62" s="127"/>
      <c r="HW62" s="128"/>
      <c r="HX62" s="128"/>
      <c r="HY62" s="128"/>
      <c r="HZ62" s="133"/>
      <c r="IA62" s="127"/>
      <c r="IB62" s="128"/>
      <c r="IC62" s="128"/>
      <c r="ID62" s="128"/>
      <c r="IE62" s="133"/>
      <c r="IF62" s="127"/>
      <c r="IG62" s="128"/>
      <c r="IH62" s="128"/>
      <c r="II62" s="128"/>
      <c r="IJ62" s="133"/>
      <c r="IK62" s="127"/>
      <c r="IL62" s="128"/>
      <c r="IM62" s="128"/>
      <c r="IN62" s="128"/>
      <c r="IO62" s="134"/>
      <c r="IP62" s="127"/>
      <c r="IQ62" s="128"/>
      <c r="IR62" s="128"/>
      <c r="IS62" s="128"/>
      <c r="IT62" s="134"/>
      <c r="IU62" s="135"/>
      <c r="IV62" s="135"/>
      <c r="IW62" s="135"/>
      <c r="IX62" s="135"/>
      <c r="IY62" s="135"/>
      <c r="IZ62" s="135"/>
      <c r="JA62" s="135"/>
    </row>
    <row r="63" spans="1:261" s="37" customFormat="1" ht="14.25" x14ac:dyDescent="0.2">
      <c r="A63" s="124"/>
      <c r="B63" s="125"/>
      <c r="C63" s="124"/>
      <c r="D63" s="126"/>
      <c r="E63" s="51"/>
      <c r="F63" s="127"/>
      <c r="G63" s="128"/>
      <c r="H63" s="128"/>
      <c r="I63" s="128"/>
      <c r="J63" s="129"/>
      <c r="K63" s="127"/>
      <c r="L63" s="128"/>
      <c r="M63" s="128"/>
      <c r="N63" s="128"/>
      <c r="O63" s="129"/>
      <c r="P63" s="127"/>
      <c r="Q63" s="128"/>
      <c r="R63" s="128"/>
      <c r="S63" s="128"/>
      <c r="T63" s="129"/>
      <c r="U63" s="127"/>
      <c r="V63" s="128"/>
      <c r="W63" s="128"/>
      <c r="X63" s="128"/>
      <c r="Y63" s="129"/>
      <c r="Z63" s="127"/>
      <c r="AA63" s="128"/>
      <c r="AB63" s="128"/>
      <c r="AC63" s="128"/>
      <c r="AD63" s="129"/>
      <c r="AE63" s="127"/>
      <c r="AF63" s="128"/>
      <c r="AG63" s="128"/>
      <c r="AH63" s="128"/>
      <c r="AI63" s="129"/>
      <c r="AJ63" s="127"/>
      <c r="AK63" s="128"/>
      <c r="AL63" s="128"/>
      <c r="AM63" s="128"/>
      <c r="AN63" s="129"/>
      <c r="AO63" s="127"/>
      <c r="AP63" s="128"/>
      <c r="AQ63" s="128"/>
      <c r="AR63" s="128"/>
      <c r="AS63" s="129"/>
      <c r="AT63" s="127"/>
      <c r="AU63" s="128"/>
      <c r="AV63" s="128"/>
      <c r="AW63" s="128"/>
      <c r="AX63" s="129"/>
      <c r="AY63" s="127"/>
      <c r="AZ63" s="128"/>
      <c r="BA63" s="128"/>
      <c r="BB63" s="128"/>
      <c r="BC63" s="129"/>
      <c r="BD63" s="127"/>
      <c r="BE63" s="128"/>
      <c r="BF63" s="128"/>
      <c r="BG63" s="128"/>
      <c r="BH63" s="129"/>
      <c r="BI63" s="127"/>
      <c r="BJ63" s="128"/>
      <c r="BK63" s="128"/>
      <c r="BL63" s="128"/>
      <c r="BM63" s="129"/>
      <c r="BN63" s="127"/>
      <c r="BO63" s="128"/>
      <c r="BP63" s="128"/>
      <c r="BQ63" s="128"/>
      <c r="BR63" s="130"/>
      <c r="BS63" s="127"/>
      <c r="BT63" s="128"/>
      <c r="BU63" s="128"/>
      <c r="BV63" s="128"/>
      <c r="BW63" s="131"/>
      <c r="BX63" s="127"/>
      <c r="BY63" s="128"/>
      <c r="BZ63" s="128"/>
      <c r="CA63" s="128"/>
      <c r="CB63" s="132"/>
      <c r="CC63" s="127"/>
      <c r="CD63" s="128"/>
      <c r="CE63" s="128"/>
      <c r="CF63" s="128"/>
      <c r="CG63" s="132"/>
      <c r="CH63" s="127"/>
      <c r="CI63" s="128"/>
      <c r="CJ63" s="128"/>
      <c r="CK63" s="128"/>
      <c r="CL63" s="129"/>
      <c r="CM63" s="127"/>
      <c r="CN63" s="128"/>
      <c r="CO63" s="128"/>
      <c r="CP63" s="128"/>
      <c r="CQ63" s="129"/>
      <c r="CR63" s="127"/>
      <c r="CS63" s="128"/>
      <c r="CT63" s="128"/>
      <c r="CU63" s="128"/>
      <c r="CV63" s="129"/>
      <c r="CW63" s="127"/>
      <c r="CX63" s="128"/>
      <c r="CY63" s="128"/>
      <c r="CZ63" s="128"/>
      <c r="DA63" s="129"/>
      <c r="DB63" s="127"/>
      <c r="DC63" s="128"/>
      <c r="DD63" s="128"/>
      <c r="DE63" s="128"/>
      <c r="DF63" s="129"/>
      <c r="DG63" s="127"/>
      <c r="DH63" s="128"/>
      <c r="DI63" s="128"/>
      <c r="DJ63" s="128"/>
      <c r="DK63" s="127"/>
      <c r="DL63" s="128"/>
      <c r="DM63" s="128"/>
      <c r="DN63" s="128"/>
      <c r="DO63" s="133"/>
      <c r="DP63" s="127"/>
      <c r="DQ63" s="128"/>
      <c r="DR63" s="128"/>
      <c r="DS63" s="128"/>
      <c r="DT63" s="133"/>
      <c r="DU63" s="132"/>
      <c r="DV63" s="127"/>
      <c r="DW63" s="128"/>
      <c r="DX63" s="128"/>
      <c r="DY63" s="133"/>
      <c r="DZ63" s="127"/>
      <c r="EA63" s="128"/>
      <c r="EB63" s="128"/>
      <c r="EC63" s="128"/>
      <c r="ED63" s="133"/>
      <c r="EE63" s="127"/>
      <c r="EF63" s="128"/>
      <c r="EG63" s="128"/>
      <c r="EH63" s="128"/>
      <c r="EI63" s="133"/>
      <c r="EJ63" s="127"/>
      <c r="EK63" s="128"/>
      <c r="EL63" s="128"/>
      <c r="EM63" s="128"/>
      <c r="EN63" s="133"/>
      <c r="EO63" s="127"/>
      <c r="EP63" s="128"/>
      <c r="EQ63" s="128"/>
      <c r="ER63" s="128"/>
      <c r="ES63" s="133"/>
      <c r="ET63" s="127"/>
      <c r="EU63" s="128"/>
      <c r="EV63" s="128"/>
      <c r="EW63" s="128"/>
      <c r="EX63" s="133"/>
      <c r="EY63" s="127"/>
      <c r="EZ63" s="128"/>
      <c r="FA63" s="128"/>
      <c r="FB63" s="128"/>
      <c r="FC63" s="133"/>
      <c r="FD63" s="127"/>
      <c r="FE63" s="128"/>
      <c r="FF63" s="128"/>
      <c r="FG63" s="128"/>
      <c r="FH63" s="133"/>
      <c r="FI63" s="127"/>
      <c r="FJ63" s="128"/>
      <c r="FK63" s="128"/>
      <c r="FL63" s="128"/>
      <c r="FM63" s="133"/>
      <c r="FN63" s="127"/>
      <c r="FO63" s="128"/>
      <c r="FP63" s="128"/>
      <c r="FQ63" s="128"/>
      <c r="FR63" s="133"/>
      <c r="FS63" s="127"/>
      <c r="FT63" s="128"/>
      <c r="FU63" s="128"/>
      <c r="FV63" s="128"/>
      <c r="FW63" s="133"/>
      <c r="FX63" s="127"/>
      <c r="FY63" s="128"/>
      <c r="FZ63" s="128"/>
      <c r="GA63" s="128"/>
      <c r="GB63" s="133"/>
      <c r="GC63" s="127"/>
      <c r="GD63" s="128"/>
      <c r="GE63" s="128"/>
      <c r="GF63" s="128"/>
      <c r="GG63" s="133"/>
      <c r="GH63" s="132"/>
      <c r="GI63" s="127"/>
      <c r="GJ63" s="128"/>
      <c r="GK63" s="128"/>
      <c r="GL63" s="128"/>
      <c r="GM63" s="127"/>
      <c r="GN63" s="128"/>
      <c r="GO63" s="128"/>
      <c r="GP63" s="128"/>
      <c r="GQ63" s="133"/>
      <c r="GR63" s="132"/>
      <c r="GS63" s="127"/>
      <c r="GT63" s="128"/>
      <c r="GU63" s="128"/>
      <c r="GV63" s="128"/>
      <c r="GW63" s="132"/>
      <c r="GX63" s="127"/>
      <c r="GY63" s="128"/>
      <c r="GZ63" s="128"/>
      <c r="HA63" s="128"/>
      <c r="HB63" s="127"/>
      <c r="HC63" s="128"/>
      <c r="HD63" s="128"/>
      <c r="HE63" s="128"/>
      <c r="HF63" s="133"/>
      <c r="HG63" s="127"/>
      <c r="HH63" s="128"/>
      <c r="HI63" s="128"/>
      <c r="HJ63" s="128"/>
      <c r="HK63" s="133"/>
      <c r="HL63" s="127"/>
      <c r="HM63" s="128"/>
      <c r="HN63" s="128"/>
      <c r="HO63" s="128"/>
      <c r="HP63" s="133"/>
      <c r="HQ63" s="127"/>
      <c r="HR63" s="128"/>
      <c r="HS63" s="128"/>
      <c r="HT63" s="128"/>
      <c r="HU63" s="133"/>
      <c r="HV63" s="127"/>
      <c r="HW63" s="128"/>
      <c r="HX63" s="128"/>
      <c r="HY63" s="128"/>
      <c r="HZ63" s="133"/>
      <c r="IA63" s="127"/>
      <c r="IB63" s="128"/>
      <c r="IC63" s="128"/>
      <c r="ID63" s="128"/>
      <c r="IE63" s="133"/>
      <c r="IF63" s="127"/>
      <c r="IG63" s="128"/>
      <c r="IH63" s="128"/>
      <c r="II63" s="128"/>
      <c r="IJ63" s="133"/>
      <c r="IK63" s="127"/>
      <c r="IL63" s="128"/>
      <c r="IM63" s="128"/>
      <c r="IN63" s="128"/>
      <c r="IO63" s="134"/>
      <c r="IP63" s="127"/>
      <c r="IQ63" s="128"/>
      <c r="IR63" s="128"/>
      <c r="IS63" s="128"/>
      <c r="IT63" s="134"/>
      <c r="IU63" s="135"/>
      <c r="IV63" s="135"/>
      <c r="IW63" s="135"/>
      <c r="IX63" s="135"/>
      <c r="IY63" s="135"/>
      <c r="IZ63" s="135"/>
      <c r="JA63" s="135"/>
    </row>
    <row r="64" spans="1:261" s="37" customFormat="1" ht="14.25" x14ac:dyDescent="0.2">
      <c r="A64" s="124">
        <f>A62+1</f>
        <v>41530</v>
      </c>
      <c r="B64" s="125" t="str">
        <f t="shared" si="3"/>
        <v>Friday</v>
      </c>
      <c r="C64" s="124">
        <f>C62+1</f>
        <v>41256</v>
      </c>
      <c r="D64" s="126" t="s">
        <v>3</v>
      </c>
      <c r="E64" s="51"/>
      <c r="F64" s="127" t="s">
        <v>123</v>
      </c>
      <c r="G64" s="128"/>
      <c r="H64" s="128"/>
      <c r="I64" s="128"/>
      <c r="J64" s="129"/>
      <c r="K64" s="127" t="s">
        <v>123</v>
      </c>
      <c r="L64" s="128"/>
      <c r="M64" s="128"/>
      <c r="N64" s="128"/>
      <c r="O64" s="129"/>
      <c r="P64" s="127" t="s">
        <v>21</v>
      </c>
      <c r="Q64" s="128"/>
      <c r="R64" s="128"/>
      <c r="S64" s="128"/>
      <c r="T64" s="129"/>
      <c r="U64" s="127" t="s">
        <v>123</v>
      </c>
      <c r="V64" s="128"/>
      <c r="W64" s="128"/>
      <c r="X64" s="128"/>
      <c r="Y64" s="129"/>
      <c r="Z64" s="127" t="s">
        <v>123</v>
      </c>
      <c r="AA64" s="128"/>
      <c r="AB64" s="128"/>
      <c r="AC64" s="128"/>
      <c r="AD64" s="129"/>
      <c r="AE64" s="127" t="s">
        <v>21</v>
      </c>
      <c r="AF64" s="128"/>
      <c r="AG64" s="128"/>
      <c r="AH64" s="128"/>
      <c r="AI64" s="129"/>
      <c r="AJ64" s="127" t="s">
        <v>123</v>
      </c>
      <c r="AK64" s="128"/>
      <c r="AL64" s="128"/>
      <c r="AM64" s="128"/>
      <c r="AN64" s="129"/>
      <c r="AO64" s="127" t="s">
        <v>123</v>
      </c>
      <c r="AP64" s="128"/>
      <c r="AQ64" s="128"/>
      <c r="AR64" s="128"/>
      <c r="AS64" s="129"/>
      <c r="AT64" s="127" t="s">
        <v>123</v>
      </c>
      <c r="AU64" s="128"/>
      <c r="AV64" s="128"/>
      <c r="AW64" s="128"/>
      <c r="AX64" s="129"/>
      <c r="AY64" s="127" t="s">
        <v>123</v>
      </c>
      <c r="AZ64" s="128"/>
      <c r="BA64" s="128"/>
      <c r="BB64" s="128"/>
      <c r="BC64" s="129"/>
      <c r="BD64" s="127" t="s">
        <v>123</v>
      </c>
      <c r="BE64" s="128"/>
      <c r="BF64" s="128"/>
      <c r="BG64" s="128"/>
      <c r="BH64" s="129"/>
      <c r="BI64" s="127" t="s">
        <v>123</v>
      </c>
      <c r="BJ64" s="128"/>
      <c r="BK64" s="128"/>
      <c r="BL64" s="128"/>
      <c r="BM64" s="129"/>
      <c r="BN64" s="127" t="s">
        <v>21</v>
      </c>
      <c r="BO64" s="128"/>
      <c r="BP64" s="128"/>
      <c r="BQ64" s="128"/>
      <c r="BR64" s="130"/>
      <c r="BS64" s="127" t="s">
        <v>123</v>
      </c>
      <c r="BT64" s="128"/>
      <c r="BU64" s="128"/>
      <c r="BV64" s="128"/>
      <c r="BW64" s="131"/>
      <c r="BX64" s="127" t="s">
        <v>123</v>
      </c>
      <c r="BY64" s="128"/>
      <c r="BZ64" s="128"/>
      <c r="CA64" s="128"/>
      <c r="CB64" s="132"/>
      <c r="CC64" s="127" t="s">
        <v>21</v>
      </c>
      <c r="CD64" s="128"/>
      <c r="CE64" s="128"/>
      <c r="CF64" s="128"/>
      <c r="CG64" s="132"/>
      <c r="CH64" s="127" t="s">
        <v>21</v>
      </c>
      <c r="CI64" s="128"/>
      <c r="CJ64" s="128"/>
      <c r="CK64" s="128"/>
      <c r="CL64" s="129"/>
      <c r="CM64" s="127" t="s">
        <v>21</v>
      </c>
      <c r="CN64" s="128"/>
      <c r="CO64" s="128"/>
      <c r="CP64" s="128"/>
      <c r="CQ64" s="129"/>
      <c r="CR64" s="127" t="s">
        <v>123</v>
      </c>
      <c r="CS64" s="128"/>
      <c r="CT64" s="128"/>
      <c r="CU64" s="128"/>
      <c r="CV64" s="129"/>
      <c r="CW64" s="127" t="s">
        <v>123</v>
      </c>
      <c r="CX64" s="128"/>
      <c r="CY64" s="128"/>
      <c r="CZ64" s="128"/>
      <c r="DA64" s="129"/>
      <c r="DB64" s="127" t="s">
        <v>123</v>
      </c>
      <c r="DC64" s="128"/>
      <c r="DD64" s="128"/>
      <c r="DE64" s="128"/>
      <c r="DF64" s="129"/>
      <c r="DG64" s="127" t="s">
        <v>21</v>
      </c>
      <c r="DH64" s="128"/>
      <c r="DI64" s="128"/>
      <c r="DJ64" s="128"/>
      <c r="DK64" s="127" t="s">
        <v>123</v>
      </c>
      <c r="DL64" s="128"/>
      <c r="DM64" s="128"/>
      <c r="DN64" s="128"/>
      <c r="DO64" s="133"/>
      <c r="DP64" s="127" t="s">
        <v>123</v>
      </c>
      <c r="DQ64" s="128"/>
      <c r="DR64" s="128"/>
      <c r="DS64" s="128"/>
      <c r="DT64" s="133"/>
      <c r="DU64" s="132"/>
      <c r="DV64" s="127" t="s">
        <v>21</v>
      </c>
      <c r="DW64" s="128"/>
      <c r="DX64" s="128"/>
      <c r="DY64" s="133"/>
      <c r="DZ64" s="127" t="s">
        <v>21</v>
      </c>
      <c r="EA64" s="128"/>
      <c r="EB64" s="128"/>
      <c r="EC64" s="128"/>
      <c r="ED64" s="133"/>
      <c r="EE64" s="127" t="s">
        <v>123</v>
      </c>
      <c r="EF64" s="128"/>
      <c r="EG64" s="128"/>
      <c r="EH64" s="128"/>
      <c r="EI64" s="133"/>
      <c r="EJ64" s="127" t="s">
        <v>123</v>
      </c>
      <c r="EK64" s="128"/>
      <c r="EL64" s="128"/>
      <c r="EM64" s="128"/>
      <c r="EN64" s="133"/>
      <c r="EO64" s="127" t="s">
        <v>123</v>
      </c>
      <c r="EP64" s="128"/>
      <c r="EQ64" s="128"/>
      <c r="ER64" s="128"/>
      <c r="ES64" s="133"/>
      <c r="ET64" s="127" t="s">
        <v>123</v>
      </c>
      <c r="EU64" s="128"/>
      <c r="EV64" s="128"/>
      <c r="EW64" s="128"/>
      <c r="EX64" s="133"/>
      <c r="EY64" s="127" t="s">
        <v>123</v>
      </c>
      <c r="EZ64" s="128"/>
      <c r="FA64" s="128"/>
      <c r="FB64" s="128"/>
      <c r="FC64" s="133"/>
      <c r="FD64" s="127" t="s">
        <v>123</v>
      </c>
      <c r="FE64" s="128"/>
      <c r="FF64" s="128"/>
      <c r="FG64" s="128"/>
      <c r="FH64" s="133"/>
      <c r="FI64" s="127" t="s">
        <v>123</v>
      </c>
      <c r="FJ64" s="128"/>
      <c r="FK64" s="128"/>
      <c r="FL64" s="128"/>
      <c r="FM64" s="133"/>
      <c r="FN64" s="127" t="s">
        <v>123</v>
      </c>
      <c r="FO64" s="128"/>
      <c r="FP64" s="128"/>
      <c r="FQ64" s="128"/>
      <c r="FR64" s="133"/>
      <c r="FS64" s="127" t="s">
        <v>21</v>
      </c>
      <c r="FT64" s="128"/>
      <c r="FU64" s="128"/>
      <c r="FV64" s="128"/>
      <c r="FW64" s="133"/>
      <c r="FX64" s="127" t="s">
        <v>123</v>
      </c>
      <c r="FY64" s="128"/>
      <c r="FZ64" s="128"/>
      <c r="GA64" s="128"/>
      <c r="GB64" s="133"/>
      <c r="GC64" s="127" t="s">
        <v>123</v>
      </c>
      <c r="GD64" s="128"/>
      <c r="GE64" s="128"/>
      <c r="GF64" s="128"/>
      <c r="GG64" s="133"/>
      <c r="GH64" s="132"/>
      <c r="GI64" s="127" t="s">
        <v>21</v>
      </c>
      <c r="GJ64" s="128"/>
      <c r="GK64" s="128"/>
      <c r="GL64" s="128"/>
      <c r="GM64" s="127" t="s">
        <v>123</v>
      </c>
      <c r="GN64" s="128"/>
      <c r="GO64" s="128"/>
      <c r="GP64" s="128"/>
      <c r="GQ64" s="133"/>
      <c r="GR64" s="132"/>
      <c r="GS64" s="127" t="s">
        <v>21</v>
      </c>
      <c r="GT64" s="128"/>
      <c r="GU64" s="128"/>
      <c r="GV64" s="128"/>
      <c r="GW64" s="132"/>
      <c r="GX64" s="127" t="s">
        <v>21</v>
      </c>
      <c r="GY64" s="128"/>
      <c r="GZ64" s="128"/>
      <c r="HA64" s="128"/>
      <c r="HB64" s="127" t="s">
        <v>123</v>
      </c>
      <c r="HC64" s="128"/>
      <c r="HD64" s="128"/>
      <c r="HE64" s="128"/>
      <c r="HF64" s="133"/>
      <c r="HG64" s="127" t="s">
        <v>123</v>
      </c>
      <c r="HH64" s="128"/>
      <c r="HI64" s="128"/>
      <c r="HJ64" s="128"/>
      <c r="HK64" s="133"/>
      <c r="HL64" s="127" t="s">
        <v>123</v>
      </c>
      <c r="HM64" s="128"/>
      <c r="HN64" s="128"/>
      <c r="HO64" s="128"/>
      <c r="HP64" s="133"/>
      <c r="HQ64" s="127" t="s">
        <v>123</v>
      </c>
      <c r="HR64" s="128"/>
      <c r="HS64" s="128"/>
      <c r="HT64" s="128"/>
      <c r="HU64" s="133"/>
      <c r="HV64" s="127" t="s">
        <v>123</v>
      </c>
      <c r="HW64" s="128"/>
      <c r="HX64" s="128"/>
      <c r="HY64" s="128"/>
      <c r="HZ64" s="133"/>
      <c r="IA64" s="127" t="s">
        <v>123</v>
      </c>
      <c r="IB64" s="128"/>
      <c r="IC64" s="128"/>
      <c r="ID64" s="128"/>
      <c r="IE64" s="133"/>
      <c r="IF64" s="127" t="s">
        <v>123</v>
      </c>
      <c r="IG64" s="128"/>
      <c r="IH64" s="128"/>
      <c r="II64" s="128"/>
      <c r="IJ64" s="133"/>
      <c r="IK64" s="127" t="s">
        <v>123</v>
      </c>
      <c r="IL64" s="128"/>
      <c r="IM64" s="128"/>
      <c r="IN64" s="128"/>
      <c r="IO64" s="134"/>
      <c r="IP64" s="127" t="s">
        <v>21</v>
      </c>
      <c r="IQ64" s="128"/>
      <c r="IR64" s="128"/>
      <c r="IS64" s="128"/>
      <c r="IT64" s="134"/>
      <c r="IU64" s="135"/>
      <c r="IV64" s="135"/>
      <c r="IW64" s="135"/>
      <c r="IX64" s="135"/>
      <c r="IY64" s="135"/>
      <c r="IZ64" s="135"/>
      <c r="JA64" s="135"/>
    </row>
    <row r="65" spans="1:261" s="37" customFormat="1" ht="14.25" x14ac:dyDescent="0.2">
      <c r="A65" s="124">
        <f>A64</f>
        <v>41530</v>
      </c>
      <c r="B65" s="125" t="str">
        <f t="shared" si="3"/>
        <v>Friday</v>
      </c>
      <c r="C65" s="124">
        <f>C64</f>
        <v>41256</v>
      </c>
      <c r="D65" s="126" t="s">
        <v>4</v>
      </c>
      <c r="E65" s="51"/>
      <c r="F65" s="127" t="s">
        <v>123</v>
      </c>
      <c r="G65" s="128"/>
      <c r="H65" s="128"/>
      <c r="I65" s="128"/>
      <c r="J65" s="129"/>
      <c r="K65" s="127" t="s">
        <v>123</v>
      </c>
      <c r="L65" s="128"/>
      <c r="M65" s="128"/>
      <c r="N65" s="128"/>
      <c r="O65" s="129"/>
      <c r="P65" s="127" t="s">
        <v>21</v>
      </c>
      <c r="Q65" s="128"/>
      <c r="R65" s="128"/>
      <c r="S65" s="128"/>
      <c r="T65" s="129"/>
      <c r="U65" s="127" t="s">
        <v>123</v>
      </c>
      <c r="V65" s="128"/>
      <c r="W65" s="128"/>
      <c r="X65" s="128"/>
      <c r="Y65" s="129"/>
      <c r="Z65" s="127" t="s">
        <v>123</v>
      </c>
      <c r="AA65" s="128"/>
      <c r="AB65" s="128"/>
      <c r="AC65" s="128"/>
      <c r="AD65" s="129"/>
      <c r="AE65" s="127" t="s">
        <v>21</v>
      </c>
      <c r="AF65" s="128"/>
      <c r="AG65" s="128"/>
      <c r="AH65" s="128"/>
      <c r="AI65" s="129"/>
      <c r="AJ65" s="127" t="s">
        <v>123</v>
      </c>
      <c r="AK65" s="128"/>
      <c r="AL65" s="128"/>
      <c r="AM65" s="128"/>
      <c r="AN65" s="129"/>
      <c r="AO65" s="127" t="s">
        <v>123</v>
      </c>
      <c r="AP65" s="128"/>
      <c r="AQ65" s="128"/>
      <c r="AR65" s="128"/>
      <c r="AS65" s="129"/>
      <c r="AT65" s="127" t="s">
        <v>123</v>
      </c>
      <c r="AU65" s="128"/>
      <c r="AV65" s="128"/>
      <c r="AW65" s="128"/>
      <c r="AX65" s="129"/>
      <c r="AY65" s="127" t="s">
        <v>123</v>
      </c>
      <c r="AZ65" s="128"/>
      <c r="BA65" s="128"/>
      <c r="BB65" s="128"/>
      <c r="BC65" s="129"/>
      <c r="BD65" s="127" t="s">
        <v>123</v>
      </c>
      <c r="BE65" s="128"/>
      <c r="BF65" s="128"/>
      <c r="BG65" s="128"/>
      <c r="BH65" s="129"/>
      <c r="BI65" s="127" t="s">
        <v>123</v>
      </c>
      <c r="BJ65" s="128"/>
      <c r="BK65" s="128"/>
      <c r="BL65" s="128"/>
      <c r="BM65" s="129"/>
      <c r="BN65" s="127" t="s">
        <v>21</v>
      </c>
      <c r="BO65" s="128"/>
      <c r="BP65" s="128"/>
      <c r="BQ65" s="128"/>
      <c r="BR65" s="130"/>
      <c r="BS65" s="127" t="s">
        <v>123</v>
      </c>
      <c r="BT65" s="128"/>
      <c r="BU65" s="128"/>
      <c r="BV65" s="128"/>
      <c r="BW65" s="131"/>
      <c r="BX65" s="127" t="s">
        <v>123</v>
      </c>
      <c r="BY65" s="128"/>
      <c r="BZ65" s="128"/>
      <c r="CA65" s="128"/>
      <c r="CB65" s="132"/>
      <c r="CC65" s="127" t="s">
        <v>21</v>
      </c>
      <c r="CD65" s="128"/>
      <c r="CE65" s="128"/>
      <c r="CF65" s="128"/>
      <c r="CG65" s="132"/>
      <c r="CH65" s="127" t="s">
        <v>21</v>
      </c>
      <c r="CI65" s="128"/>
      <c r="CJ65" s="128"/>
      <c r="CK65" s="128"/>
      <c r="CL65" s="129"/>
      <c r="CM65" s="127" t="s">
        <v>21</v>
      </c>
      <c r="CN65" s="128"/>
      <c r="CO65" s="128"/>
      <c r="CP65" s="128"/>
      <c r="CQ65" s="129"/>
      <c r="CR65" s="127" t="s">
        <v>123</v>
      </c>
      <c r="CS65" s="128"/>
      <c r="CT65" s="128"/>
      <c r="CU65" s="128"/>
      <c r="CV65" s="129"/>
      <c r="CW65" s="127" t="s">
        <v>123</v>
      </c>
      <c r="CX65" s="128"/>
      <c r="CY65" s="128"/>
      <c r="CZ65" s="128"/>
      <c r="DA65" s="129"/>
      <c r="DB65" s="127" t="s">
        <v>123</v>
      </c>
      <c r="DC65" s="128"/>
      <c r="DD65" s="128"/>
      <c r="DE65" s="128"/>
      <c r="DF65" s="129"/>
      <c r="DG65" s="127" t="s">
        <v>21</v>
      </c>
      <c r="DH65" s="128"/>
      <c r="DI65" s="128"/>
      <c r="DJ65" s="128"/>
      <c r="DK65" s="127" t="s">
        <v>123</v>
      </c>
      <c r="DL65" s="128"/>
      <c r="DM65" s="128"/>
      <c r="DN65" s="128"/>
      <c r="DO65" s="133"/>
      <c r="DP65" s="127" t="s">
        <v>123</v>
      </c>
      <c r="DQ65" s="128"/>
      <c r="DR65" s="128"/>
      <c r="DS65" s="128"/>
      <c r="DT65" s="133"/>
      <c r="DU65" s="132"/>
      <c r="DV65" s="127" t="s">
        <v>21</v>
      </c>
      <c r="DW65" s="128"/>
      <c r="DX65" s="128"/>
      <c r="DY65" s="133"/>
      <c r="DZ65" s="127" t="s">
        <v>21</v>
      </c>
      <c r="EA65" s="128"/>
      <c r="EB65" s="128"/>
      <c r="EC65" s="128"/>
      <c r="ED65" s="133"/>
      <c r="EE65" s="127" t="s">
        <v>123</v>
      </c>
      <c r="EF65" s="128"/>
      <c r="EG65" s="128"/>
      <c r="EH65" s="128"/>
      <c r="EI65" s="133"/>
      <c r="EJ65" s="127" t="s">
        <v>123</v>
      </c>
      <c r="EK65" s="128"/>
      <c r="EL65" s="128"/>
      <c r="EM65" s="128"/>
      <c r="EN65" s="133"/>
      <c r="EO65" s="127" t="s">
        <v>123</v>
      </c>
      <c r="EP65" s="128"/>
      <c r="EQ65" s="128"/>
      <c r="ER65" s="128"/>
      <c r="ES65" s="133"/>
      <c r="ET65" s="127" t="s">
        <v>123</v>
      </c>
      <c r="EU65" s="128"/>
      <c r="EV65" s="128"/>
      <c r="EW65" s="128"/>
      <c r="EX65" s="133"/>
      <c r="EY65" s="127" t="s">
        <v>123</v>
      </c>
      <c r="EZ65" s="128"/>
      <c r="FA65" s="128"/>
      <c r="FB65" s="128"/>
      <c r="FC65" s="133"/>
      <c r="FD65" s="127" t="s">
        <v>123</v>
      </c>
      <c r="FE65" s="128"/>
      <c r="FF65" s="128"/>
      <c r="FG65" s="128"/>
      <c r="FH65" s="133"/>
      <c r="FI65" s="127" t="s">
        <v>123</v>
      </c>
      <c r="FJ65" s="128"/>
      <c r="FK65" s="128"/>
      <c r="FL65" s="128"/>
      <c r="FM65" s="133"/>
      <c r="FN65" s="127" t="s">
        <v>123</v>
      </c>
      <c r="FO65" s="128"/>
      <c r="FP65" s="128"/>
      <c r="FQ65" s="128"/>
      <c r="FR65" s="133"/>
      <c r="FS65" s="127" t="s">
        <v>21</v>
      </c>
      <c r="FT65" s="128"/>
      <c r="FU65" s="128"/>
      <c r="FV65" s="128"/>
      <c r="FW65" s="133"/>
      <c r="FX65" s="127" t="s">
        <v>123</v>
      </c>
      <c r="FY65" s="128"/>
      <c r="FZ65" s="128"/>
      <c r="GA65" s="128"/>
      <c r="GB65" s="133"/>
      <c r="GC65" s="127" t="s">
        <v>123</v>
      </c>
      <c r="GD65" s="128"/>
      <c r="GE65" s="128"/>
      <c r="GF65" s="128"/>
      <c r="GG65" s="133"/>
      <c r="GH65" s="132"/>
      <c r="GI65" s="127" t="s">
        <v>21</v>
      </c>
      <c r="GJ65" s="128"/>
      <c r="GK65" s="128"/>
      <c r="GL65" s="128"/>
      <c r="GM65" s="127" t="s">
        <v>123</v>
      </c>
      <c r="GN65" s="128"/>
      <c r="GO65" s="128"/>
      <c r="GP65" s="128"/>
      <c r="GQ65" s="133"/>
      <c r="GR65" s="132"/>
      <c r="GS65" s="127" t="s">
        <v>21</v>
      </c>
      <c r="GT65" s="128"/>
      <c r="GU65" s="128"/>
      <c r="GV65" s="128"/>
      <c r="GW65" s="132"/>
      <c r="GX65" s="127" t="s">
        <v>21</v>
      </c>
      <c r="GY65" s="128"/>
      <c r="GZ65" s="128"/>
      <c r="HA65" s="128"/>
      <c r="HB65" s="127" t="s">
        <v>123</v>
      </c>
      <c r="HC65" s="128"/>
      <c r="HD65" s="128"/>
      <c r="HE65" s="128"/>
      <c r="HF65" s="133"/>
      <c r="HG65" s="127" t="s">
        <v>123</v>
      </c>
      <c r="HH65" s="128"/>
      <c r="HI65" s="128"/>
      <c r="HJ65" s="128"/>
      <c r="HK65" s="133"/>
      <c r="HL65" s="127" t="s">
        <v>123</v>
      </c>
      <c r="HM65" s="128"/>
      <c r="HN65" s="128"/>
      <c r="HO65" s="128"/>
      <c r="HP65" s="133"/>
      <c r="HQ65" s="127" t="s">
        <v>123</v>
      </c>
      <c r="HR65" s="128"/>
      <c r="HS65" s="128"/>
      <c r="HT65" s="128"/>
      <c r="HU65" s="133"/>
      <c r="HV65" s="127" t="s">
        <v>123</v>
      </c>
      <c r="HW65" s="128"/>
      <c r="HX65" s="128"/>
      <c r="HY65" s="128"/>
      <c r="HZ65" s="133"/>
      <c r="IA65" s="127" t="s">
        <v>123</v>
      </c>
      <c r="IB65" s="128"/>
      <c r="IC65" s="128"/>
      <c r="ID65" s="128"/>
      <c r="IE65" s="133"/>
      <c r="IF65" s="127" t="s">
        <v>123</v>
      </c>
      <c r="IG65" s="128"/>
      <c r="IH65" s="128"/>
      <c r="II65" s="128"/>
      <c r="IJ65" s="133"/>
      <c r="IK65" s="127" t="s">
        <v>123</v>
      </c>
      <c r="IL65" s="128"/>
      <c r="IM65" s="128"/>
      <c r="IN65" s="128"/>
      <c r="IO65" s="134"/>
      <c r="IP65" s="127" t="s">
        <v>21</v>
      </c>
      <c r="IQ65" s="128"/>
      <c r="IR65" s="128"/>
      <c r="IS65" s="128"/>
      <c r="IT65" s="134"/>
      <c r="IU65" s="135"/>
      <c r="IV65" s="135"/>
      <c r="IW65" s="135"/>
      <c r="IX65" s="135"/>
      <c r="IY65" s="135"/>
      <c r="IZ65" s="135"/>
      <c r="JA65" s="135"/>
    </row>
    <row r="66" spans="1:261" s="37" customFormat="1" ht="14.25" x14ac:dyDescent="0.2">
      <c r="A66" s="124">
        <f>A65</f>
        <v>41530</v>
      </c>
      <c r="B66" s="125" t="str">
        <f t="shared" si="3"/>
        <v>Friday</v>
      </c>
      <c r="C66" s="124">
        <f>C65</f>
        <v>41256</v>
      </c>
      <c r="D66" s="126" t="s">
        <v>5</v>
      </c>
      <c r="E66" s="51"/>
      <c r="F66" s="127"/>
      <c r="G66" s="128"/>
      <c r="H66" s="128"/>
      <c r="I66" s="128"/>
      <c r="J66" s="129"/>
      <c r="K66" s="127"/>
      <c r="L66" s="128"/>
      <c r="M66" s="128"/>
      <c r="N66" s="128"/>
      <c r="O66" s="129"/>
      <c r="P66" s="127"/>
      <c r="Q66" s="128"/>
      <c r="R66" s="128"/>
      <c r="S66" s="128"/>
      <c r="T66" s="129"/>
      <c r="U66" s="127"/>
      <c r="V66" s="128"/>
      <c r="W66" s="128"/>
      <c r="X66" s="128"/>
      <c r="Y66" s="129"/>
      <c r="Z66" s="127"/>
      <c r="AA66" s="128"/>
      <c r="AB66" s="128"/>
      <c r="AC66" s="128"/>
      <c r="AD66" s="129"/>
      <c r="AE66" s="127"/>
      <c r="AF66" s="128"/>
      <c r="AG66" s="128"/>
      <c r="AH66" s="128"/>
      <c r="AI66" s="129"/>
      <c r="AJ66" s="127"/>
      <c r="AK66" s="128"/>
      <c r="AL66" s="128"/>
      <c r="AM66" s="128"/>
      <c r="AN66" s="129"/>
      <c r="AO66" s="127"/>
      <c r="AP66" s="128"/>
      <c r="AQ66" s="128"/>
      <c r="AR66" s="128"/>
      <c r="AS66" s="129"/>
      <c r="AT66" s="127"/>
      <c r="AU66" s="128"/>
      <c r="AV66" s="128"/>
      <c r="AW66" s="128"/>
      <c r="AX66" s="129"/>
      <c r="AY66" s="127"/>
      <c r="AZ66" s="128"/>
      <c r="BA66" s="128"/>
      <c r="BB66" s="128"/>
      <c r="BC66" s="129"/>
      <c r="BD66" s="127"/>
      <c r="BE66" s="128"/>
      <c r="BF66" s="128"/>
      <c r="BG66" s="128"/>
      <c r="BH66" s="129"/>
      <c r="BI66" s="127"/>
      <c r="BJ66" s="128"/>
      <c r="BK66" s="128"/>
      <c r="BL66" s="128"/>
      <c r="BM66" s="129"/>
      <c r="BN66" s="127"/>
      <c r="BO66" s="128"/>
      <c r="BP66" s="128"/>
      <c r="BQ66" s="128"/>
      <c r="BR66" s="130"/>
      <c r="BS66" s="127"/>
      <c r="BT66" s="128"/>
      <c r="BU66" s="128"/>
      <c r="BV66" s="128"/>
      <c r="BW66" s="131"/>
      <c r="BX66" s="127"/>
      <c r="BY66" s="128"/>
      <c r="BZ66" s="128"/>
      <c r="CA66" s="128"/>
      <c r="CB66" s="132"/>
      <c r="CC66" s="127"/>
      <c r="CD66" s="128"/>
      <c r="CE66" s="128"/>
      <c r="CF66" s="128"/>
      <c r="CG66" s="132"/>
      <c r="CH66" s="127"/>
      <c r="CI66" s="128"/>
      <c r="CJ66" s="128"/>
      <c r="CK66" s="128"/>
      <c r="CL66" s="129"/>
      <c r="CM66" s="127"/>
      <c r="CN66" s="128"/>
      <c r="CO66" s="128"/>
      <c r="CP66" s="128"/>
      <c r="CQ66" s="129"/>
      <c r="CR66" s="127"/>
      <c r="CS66" s="128"/>
      <c r="CT66" s="128"/>
      <c r="CU66" s="128"/>
      <c r="CV66" s="129"/>
      <c r="CW66" s="127"/>
      <c r="CX66" s="128"/>
      <c r="CY66" s="128"/>
      <c r="CZ66" s="128"/>
      <c r="DA66" s="129"/>
      <c r="DB66" s="127"/>
      <c r="DC66" s="128"/>
      <c r="DD66" s="128"/>
      <c r="DE66" s="128"/>
      <c r="DF66" s="129"/>
      <c r="DG66" s="127"/>
      <c r="DH66" s="128"/>
      <c r="DI66" s="128"/>
      <c r="DJ66" s="128"/>
      <c r="DK66" s="127"/>
      <c r="DL66" s="128"/>
      <c r="DM66" s="128"/>
      <c r="DN66" s="128"/>
      <c r="DO66" s="133"/>
      <c r="DP66" s="127"/>
      <c r="DQ66" s="128"/>
      <c r="DR66" s="128"/>
      <c r="DS66" s="128"/>
      <c r="DT66" s="133"/>
      <c r="DU66" s="132"/>
      <c r="DV66" s="127"/>
      <c r="DW66" s="128"/>
      <c r="DX66" s="128"/>
      <c r="DY66" s="133"/>
      <c r="DZ66" s="127"/>
      <c r="EA66" s="128"/>
      <c r="EB66" s="128"/>
      <c r="EC66" s="128"/>
      <c r="ED66" s="133"/>
      <c r="EE66" s="127"/>
      <c r="EF66" s="128"/>
      <c r="EG66" s="128"/>
      <c r="EH66" s="128"/>
      <c r="EI66" s="133"/>
      <c r="EJ66" s="127"/>
      <c r="EK66" s="128"/>
      <c r="EL66" s="128"/>
      <c r="EM66" s="128"/>
      <c r="EN66" s="133"/>
      <c r="EO66" s="127"/>
      <c r="EP66" s="128"/>
      <c r="EQ66" s="128"/>
      <c r="ER66" s="128"/>
      <c r="ES66" s="133"/>
      <c r="ET66" s="127"/>
      <c r="EU66" s="128"/>
      <c r="EV66" s="128"/>
      <c r="EW66" s="128"/>
      <c r="EX66" s="133"/>
      <c r="EY66" s="127"/>
      <c r="EZ66" s="128"/>
      <c r="FA66" s="128"/>
      <c r="FB66" s="128"/>
      <c r="FC66" s="133"/>
      <c r="FD66" s="127"/>
      <c r="FE66" s="128"/>
      <c r="FF66" s="128"/>
      <c r="FG66" s="128"/>
      <c r="FH66" s="133"/>
      <c r="FI66" s="127"/>
      <c r="FJ66" s="128"/>
      <c r="FK66" s="128"/>
      <c r="FL66" s="128"/>
      <c r="FM66" s="133"/>
      <c r="FN66" s="127"/>
      <c r="FO66" s="128"/>
      <c r="FP66" s="128"/>
      <c r="FQ66" s="128"/>
      <c r="FR66" s="133"/>
      <c r="FS66" s="127"/>
      <c r="FT66" s="128"/>
      <c r="FU66" s="128"/>
      <c r="FV66" s="128"/>
      <c r="FW66" s="133"/>
      <c r="FX66" s="127"/>
      <c r="FY66" s="128"/>
      <c r="FZ66" s="128"/>
      <c r="GA66" s="128"/>
      <c r="GB66" s="133"/>
      <c r="GC66" s="127"/>
      <c r="GD66" s="128"/>
      <c r="GE66" s="128"/>
      <c r="GF66" s="128"/>
      <c r="GG66" s="133"/>
      <c r="GH66" s="132"/>
      <c r="GI66" s="127"/>
      <c r="GJ66" s="128"/>
      <c r="GK66" s="128"/>
      <c r="GL66" s="128"/>
      <c r="GM66" s="127"/>
      <c r="GN66" s="128"/>
      <c r="GO66" s="128"/>
      <c r="GP66" s="128"/>
      <c r="GQ66" s="133"/>
      <c r="GR66" s="132"/>
      <c r="GS66" s="127"/>
      <c r="GT66" s="128"/>
      <c r="GU66" s="128"/>
      <c r="GV66" s="128"/>
      <c r="GW66" s="132"/>
      <c r="GX66" s="127"/>
      <c r="GY66" s="128"/>
      <c r="GZ66" s="128"/>
      <c r="HA66" s="128"/>
      <c r="HB66" s="127"/>
      <c r="HC66" s="128"/>
      <c r="HD66" s="128"/>
      <c r="HE66" s="128"/>
      <c r="HF66" s="133"/>
      <c r="HG66" s="127"/>
      <c r="HH66" s="128"/>
      <c r="HI66" s="128"/>
      <c r="HJ66" s="128"/>
      <c r="HK66" s="133"/>
      <c r="HL66" s="127"/>
      <c r="HM66" s="128"/>
      <c r="HN66" s="128"/>
      <c r="HO66" s="128"/>
      <c r="HP66" s="133"/>
      <c r="HQ66" s="127"/>
      <c r="HR66" s="128"/>
      <c r="HS66" s="128"/>
      <c r="HT66" s="128"/>
      <c r="HU66" s="133"/>
      <c r="HV66" s="127"/>
      <c r="HW66" s="128"/>
      <c r="HX66" s="128"/>
      <c r="HY66" s="128"/>
      <c r="HZ66" s="133"/>
      <c r="IA66" s="127"/>
      <c r="IB66" s="128"/>
      <c r="IC66" s="128"/>
      <c r="ID66" s="128"/>
      <c r="IE66" s="133"/>
      <c r="IF66" s="127"/>
      <c r="IG66" s="128"/>
      <c r="IH66" s="128"/>
      <c r="II66" s="128"/>
      <c r="IJ66" s="133"/>
      <c r="IK66" s="127"/>
      <c r="IL66" s="128"/>
      <c r="IM66" s="128"/>
      <c r="IN66" s="128"/>
      <c r="IO66" s="134"/>
      <c r="IP66" s="127"/>
      <c r="IQ66" s="128"/>
      <c r="IR66" s="128"/>
      <c r="IS66" s="128"/>
      <c r="IT66" s="134"/>
      <c r="IU66" s="135"/>
      <c r="IV66" s="135"/>
      <c r="IW66" s="135"/>
      <c r="IX66" s="135"/>
      <c r="IY66" s="135"/>
      <c r="IZ66" s="135"/>
      <c r="JA66" s="135"/>
    </row>
    <row r="67" spans="1:261" s="37" customFormat="1" ht="14.25" x14ac:dyDescent="0.2">
      <c r="A67" s="124"/>
      <c r="B67" s="125"/>
      <c r="C67" s="124"/>
      <c r="D67" s="126"/>
      <c r="E67" s="51"/>
      <c r="F67" s="127"/>
      <c r="G67" s="128"/>
      <c r="H67" s="128"/>
      <c r="I67" s="128"/>
      <c r="J67" s="129"/>
      <c r="K67" s="127"/>
      <c r="L67" s="128"/>
      <c r="M67" s="128"/>
      <c r="N67" s="128"/>
      <c r="O67" s="129"/>
      <c r="P67" s="127"/>
      <c r="Q67" s="128"/>
      <c r="R67" s="128"/>
      <c r="S67" s="128"/>
      <c r="T67" s="129"/>
      <c r="U67" s="127"/>
      <c r="V67" s="128"/>
      <c r="W67" s="128"/>
      <c r="X67" s="128"/>
      <c r="Y67" s="129"/>
      <c r="Z67" s="127"/>
      <c r="AA67" s="128"/>
      <c r="AB67" s="128"/>
      <c r="AC67" s="128"/>
      <c r="AD67" s="129"/>
      <c r="AE67" s="127"/>
      <c r="AF67" s="128"/>
      <c r="AG67" s="128"/>
      <c r="AH67" s="128"/>
      <c r="AI67" s="129"/>
      <c r="AJ67" s="127"/>
      <c r="AK67" s="128"/>
      <c r="AL67" s="128"/>
      <c r="AM67" s="128"/>
      <c r="AN67" s="129"/>
      <c r="AO67" s="127"/>
      <c r="AP67" s="128"/>
      <c r="AQ67" s="128"/>
      <c r="AR67" s="128"/>
      <c r="AS67" s="129"/>
      <c r="AT67" s="127"/>
      <c r="AU67" s="128"/>
      <c r="AV67" s="128"/>
      <c r="AW67" s="128"/>
      <c r="AX67" s="129"/>
      <c r="AY67" s="127"/>
      <c r="AZ67" s="128"/>
      <c r="BA67" s="128"/>
      <c r="BB67" s="128"/>
      <c r="BC67" s="129"/>
      <c r="BD67" s="127"/>
      <c r="BE67" s="128"/>
      <c r="BF67" s="128"/>
      <c r="BG67" s="128"/>
      <c r="BH67" s="129"/>
      <c r="BI67" s="127"/>
      <c r="BJ67" s="128"/>
      <c r="BK67" s="128"/>
      <c r="BL67" s="128"/>
      <c r="BM67" s="129"/>
      <c r="BN67" s="127"/>
      <c r="BO67" s="128"/>
      <c r="BP67" s="128"/>
      <c r="BQ67" s="128"/>
      <c r="BR67" s="130"/>
      <c r="BS67" s="127"/>
      <c r="BT67" s="128"/>
      <c r="BU67" s="128"/>
      <c r="BV67" s="128"/>
      <c r="BW67" s="131"/>
      <c r="BX67" s="127"/>
      <c r="BY67" s="128"/>
      <c r="BZ67" s="128"/>
      <c r="CA67" s="128"/>
      <c r="CB67" s="132"/>
      <c r="CC67" s="127"/>
      <c r="CD67" s="128"/>
      <c r="CE67" s="128"/>
      <c r="CF67" s="128"/>
      <c r="CG67" s="132"/>
      <c r="CH67" s="127"/>
      <c r="CI67" s="128"/>
      <c r="CJ67" s="128"/>
      <c r="CK67" s="128"/>
      <c r="CL67" s="129"/>
      <c r="CM67" s="127"/>
      <c r="CN67" s="128"/>
      <c r="CO67" s="128"/>
      <c r="CP67" s="128"/>
      <c r="CQ67" s="129"/>
      <c r="CR67" s="127"/>
      <c r="CS67" s="128"/>
      <c r="CT67" s="128"/>
      <c r="CU67" s="128"/>
      <c r="CV67" s="129"/>
      <c r="CW67" s="127"/>
      <c r="CX67" s="128"/>
      <c r="CY67" s="128"/>
      <c r="CZ67" s="128"/>
      <c r="DA67" s="129"/>
      <c r="DB67" s="127"/>
      <c r="DC67" s="128"/>
      <c r="DD67" s="128"/>
      <c r="DE67" s="128"/>
      <c r="DF67" s="129"/>
      <c r="DG67" s="127"/>
      <c r="DH67" s="128"/>
      <c r="DI67" s="128"/>
      <c r="DJ67" s="128"/>
      <c r="DK67" s="127"/>
      <c r="DL67" s="128"/>
      <c r="DM67" s="128"/>
      <c r="DN67" s="128"/>
      <c r="DO67" s="133"/>
      <c r="DP67" s="127"/>
      <c r="DQ67" s="128"/>
      <c r="DR67" s="128"/>
      <c r="DS67" s="128"/>
      <c r="DT67" s="133"/>
      <c r="DU67" s="132"/>
      <c r="DV67" s="127"/>
      <c r="DW67" s="128"/>
      <c r="DX67" s="128"/>
      <c r="DY67" s="133"/>
      <c r="DZ67" s="127"/>
      <c r="EA67" s="128"/>
      <c r="EB67" s="128"/>
      <c r="EC67" s="128"/>
      <c r="ED67" s="133"/>
      <c r="EE67" s="127"/>
      <c r="EF67" s="128"/>
      <c r="EG67" s="128"/>
      <c r="EH67" s="128"/>
      <c r="EI67" s="133"/>
      <c r="EJ67" s="127"/>
      <c r="EK67" s="128"/>
      <c r="EL67" s="128"/>
      <c r="EM67" s="128"/>
      <c r="EN67" s="133"/>
      <c r="EO67" s="127"/>
      <c r="EP67" s="128"/>
      <c r="EQ67" s="128"/>
      <c r="ER67" s="128"/>
      <c r="ES67" s="133"/>
      <c r="ET67" s="127"/>
      <c r="EU67" s="128"/>
      <c r="EV67" s="128"/>
      <c r="EW67" s="128"/>
      <c r="EX67" s="133"/>
      <c r="EY67" s="127"/>
      <c r="EZ67" s="128"/>
      <c r="FA67" s="128"/>
      <c r="FB67" s="128"/>
      <c r="FC67" s="133"/>
      <c r="FD67" s="127"/>
      <c r="FE67" s="128"/>
      <c r="FF67" s="128"/>
      <c r="FG67" s="128"/>
      <c r="FH67" s="133"/>
      <c r="FI67" s="127"/>
      <c r="FJ67" s="128"/>
      <c r="FK67" s="128"/>
      <c r="FL67" s="128"/>
      <c r="FM67" s="133"/>
      <c r="FN67" s="127"/>
      <c r="FO67" s="128"/>
      <c r="FP67" s="128"/>
      <c r="FQ67" s="128"/>
      <c r="FR67" s="133"/>
      <c r="FS67" s="127"/>
      <c r="FT67" s="128"/>
      <c r="FU67" s="128"/>
      <c r="FV67" s="128"/>
      <c r="FW67" s="133"/>
      <c r="FX67" s="127"/>
      <c r="FY67" s="128"/>
      <c r="FZ67" s="128"/>
      <c r="GA67" s="128"/>
      <c r="GB67" s="133"/>
      <c r="GC67" s="127"/>
      <c r="GD67" s="128"/>
      <c r="GE67" s="128"/>
      <c r="GF67" s="128"/>
      <c r="GG67" s="133"/>
      <c r="GH67" s="132"/>
      <c r="GI67" s="127"/>
      <c r="GJ67" s="128"/>
      <c r="GK67" s="128"/>
      <c r="GL67" s="128"/>
      <c r="GM67" s="127"/>
      <c r="GN67" s="128"/>
      <c r="GO67" s="128"/>
      <c r="GP67" s="128"/>
      <c r="GQ67" s="133"/>
      <c r="GR67" s="132"/>
      <c r="GS67" s="127"/>
      <c r="GT67" s="128"/>
      <c r="GU67" s="128"/>
      <c r="GV67" s="128"/>
      <c r="GW67" s="132"/>
      <c r="GX67" s="127"/>
      <c r="GY67" s="128"/>
      <c r="GZ67" s="128"/>
      <c r="HA67" s="128"/>
      <c r="HB67" s="127"/>
      <c r="HC67" s="128"/>
      <c r="HD67" s="128"/>
      <c r="HE67" s="128"/>
      <c r="HF67" s="133"/>
      <c r="HG67" s="127"/>
      <c r="HH67" s="128"/>
      <c r="HI67" s="128"/>
      <c r="HJ67" s="128"/>
      <c r="HK67" s="133"/>
      <c r="HL67" s="127"/>
      <c r="HM67" s="128"/>
      <c r="HN67" s="128"/>
      <c r="HO67" s="128"/>
      <c r="HP67" s="133"/>
      <c r="HQ67" s="127"/>
      <c r="HR67" s="128"/>
      <c r="HS67" s="128"/>
      <c r="HT67" s="128"/>
      <c r="HU67" s="133"/>
      <c r="HV67" s="127"/>
      <c r="HW67" s="128"/>
      <c r="HX67" s="128"/>
      <c r="HY67" s="128"/>
      <c r="HZ67" s="133"/>
      <c r="IA67" s="127"/>
      <c r="IB67" s="128"/>
      <c r="IC67" s="128"/>
      <c r="ID67" s="128"/>
      <c r="IE67" s="133"/>
      <c r="IF67" s="127"/>
      <c r="IG67" s="128"/>
      <c r="IH67" s="128"/>
      <c r="II67" s="128"/>
      <c r="IJ67" s="133"/>
      <c r="IK67" s="127"/>
      <c r="IL67" s="128"/>
      <c r="IM67" s="128"/>
      <c r="IN67" s="128"/>
      <c r="IO67" s="134"/>
      <c r="IP67" s="127"/>
      <c r="IQ67" s="128"/>
      <c r="IR67" s="128"/>
      <c r="IS67" s="128"/>
      <c r="IT67" s="134"/>
      <c r="IU67" s="135"/>
      <c r="IV67" s="135"/>
      <c r="IW67" s="135"/>
      <c r="IX67" s="135"/>
      <c r="IY67" s="135"/>
      <c r="IZ67" s="135"/>
      <c r="JA67" s="135"/>
    </row>
    <row r="68" spans="1:261" s="37" customFormat="1" ht="14.25" x14ac:dyDescent="0.2">
      <c r="A68" s="124">
        <f>A66+1</f>
        <v>41531</v>
      </c>
      <c r="B68" s="125" t="str">
        <f t="shared" si="3"/>
        <v>Saturday</v>
      </c>
      <c r="C68" s="124">
        <f>C66+1</f>
        <v>41257</v>
      </c>
      <c r="D68" s="126" t="s">
        <v>3</v>
      </c>
      <c r="E68" s="51"/>
      <c r="F68" s="127" t="s">
        <v>122</v>
      </c>
      <c r="G68" s="128"/>
      <c r="H68" s="128"/>
      <c r="I68" s="128"/>
      <c r="J68" s="129"/>
      <c r="K68" s="127" t="s">
        <v>122</v>
      </c>
      <c r="L68" s="128"/>
      <c r="M68" s="128"/>
      <c r="N68" s="128"/>
      <c r="O68" s="129"/>
      <c r="P68" s="127" t="s">
        <v>21</v>
      </c>
      <c r="Q68" s="128"/>
      <c r="R68" s="128"/>
      <c r="S68" s="128"/>
      <c r="T68" s="129"/>
      <c r="U68" s="127" t="s">
        <v>122</v>
      </c>
      <c r="V68" s="128"/>
      <c r="W68" s="128"/>
      <c r="X68" s="128"/>
      <c r="Y68" s="129"/>
      <c r="Z68" s="127" t="s">
        <v>122</v>
      </c>
      <c r="AA68" s="128"/>
      <c r="AB68" s="128"/>
      <c r="AC68" s="128"/>
      <c r="AD68" s="129"/>
      <c r="AE68" s="127" t="s">
        <v>21</v>
      </c>
      <c r="AF68" s="128"/>
      <c r="AG68" s="128"/>
      <c r="AH68" s="128"/>
      <c r="AI68" s="129"/>
      <c r="AJ68" s="127" t="s">
        <v>122</v>
      </c>
      <c r="AK68" s="128"/>
      <c r="AL68" s="128"/>
      <c r="AM68" s="128"/>
      <c r="AN68" s="129"/>
      <c r="AO68" s="127" t="s">
        <v>122</v>
      </c>
      <c r="AP68" s="128"/>
      <c r="AQ68" s="128"/>
      <c r="AR68" s="128"/>
      <c r="AS68" s="129"/>
      <c r="AT68" s="127" t="s">
        <v>122</v>
      </c>
      <c r="AU68" s="128"/>
      <c r="AV68" s="128"/>
      <c r="AW68" s="128"/>
      <c r="AX68" s="129"/>
      <c r="AY68" s="127" t="s">
        <v>122</v>
      </c>
      <c r="AZ68" s="128"/>
      <c r="BA68" s="128"/>
      <c r="BB68" s="128"/>
      <c r="BC68" s="129"/>
      <c r="BD68" s="127" t="s">
        <v>122</v>
      </c>
      <c r="BE68" s="128"/>
      <c r="BF68" s="128"/>
      <c r="BG68" s="128"/>
      <c r="BH68" s="129"/>
      <c r="BI68" s="127" t="s">
        <v>122</v>
      </c>
      <c r="BJ68" s="128"/>
      <c r="BK68" s="128"/>
      <c r="BL68" s="128"/>
      <c r="BM68" s="129"/>
      <c r="BN68" s="127" t="s">
        <v>21</v>
      </c>
      <c r="BO68" s="128"/>
      <c r="BP68" s="128"/>
      <c r="BQ68" s="128"/>
      <c r="BR68" s="130"/>
      <c r="BS68" s="127" t="s">
        <v>122</v>
      </c>
      <c r="BT68" s="128"/>
      <c r="BU68" s="128"/>
      <c r="BV68" s="128"/>
      <c r="BW68" s="131"/>
      <c r="BX68" s="127" t="s">
        <v>122</v>
      </c>
      <c r="BY68" s="128"/>
      <c r="BZ68" s="128"/>
      <c r="CA68" s="128"/>
      <c r="CB68" s="132"/>
      <c r="CC68" s="127" t="s">
        <v>21</v>
      </c>
      <c r="CD68" s="128"/>
      <c r="CE68" s="128"/>
      <c r="CF68" s="128"/>
      <c r="CG68" s="132"/>
      <c r="CH68" s="127" t="s">
        <v>21</v>
      </c>
      <c r="CI68" s="128"/>
      <c r="CJ68" s="128"/>
      <c r="CK68" s="128"/>
      <c r="CL68" s="129"/>
      <c r="CM68" s="127" t="s">
        <v>21</v>
      </c>
      <c r="CN68" s="128"/>
      <c r="CO68" s="128"/>
      <c r="CP68" s="128"/>
      <c r="CQ68" s="129"/>
      <c r="CR68" s="127" t="s">
        <v>122</v>
      </c>
      <c r="CS68" s="128"/>
      <c r="CT68" s="128"/>
      <c r="CU68" s="128"/>
      <c r="CV68" s="129"/>
      <c r="CW68" s="127" t="s">
        <v>122</v>
      </c>
      <c r="CX68" s="128"/>
      <c r="CY68" s="128"/>
      <c r="CZ68" s="128"/>
      <c r="DA68" s="129"/>
      <c r="DB68" s="127" t="s">
        <v>122</v>
      </c>
      <c r="DC68" s="128"/>
      <c r="DD68" s="128"/>
      <c r="DE68" s="128"/>
      <c r="DF68" s="129"/>
      <c r="DG68" s="127" t="s">
        <v>21</v>
      </c>
      <c r="DH68" s="128"/>
      <c r="DI68" s="128"/>
      <c r="DJ68" s="128"/>
      <c r="DK68" s="127" t="s">
        <v>122</v>
      </c>
      <c r="DL68" s="128"/>
      <c r="DM68" s="128"/>
      <c r="DN68" s="128"/>
      <c r="DO68" s="133"/>
      <c r="DP68" s="127" t="s">
        <v>122</v>
      </c>
      <c r="DQ68" s="128"/>
      <c r="DR68" s="128"/>
      <c r="DS68" s="128"/>
      <c r="DT68" s="133"/>
      <c r="DU68" s="132"/>
      <c r="DV68" s="127" t="s">
        <v>21</v>
      </c>
      <c r="DW68" s="128"/>
      <c r="DX68" s="128"/>
      <c r="DY68" s="133"/>
      <c r="DZ68" s="127" t="s">
        <v>21</v>
      </c>
      <c r="EA68" s="128"/>
      <c r="EB68" s="128"/>
      <c r="EC68" s="128"/>
      <c r="ED68" s="133"/>
      <c r="EE68" s="127" t="s">
        <v>122</v>
      </c>
      <c r="EF68" s="128"/>
      <c r="EG68" s="128"/>
      <c r="EH68" s="128"/>
      <c r="EI68" s="133"/>
      <c r="EJ68" s="127" t="s">
        <v>122</v>
      </c>
      <c r="EK68" s="128"/>
      <c r="EL68" s="128"/>
      <c r="EM68" s="128"/>
      <c r="EN68" s="133"/>
      <c r="EO68" s="127" t="s">
        <v>122</v>
      </c>
      <c r="EP68" s="128"/>
      <c r="EQ68" s="128"/>
      <c r="ER68" s="128"/>
      <c r="ES68" s="133"/>
      <c r="ET68" s="127" t="s">
        <v>122</v>
      </c>
      <c r="EU68" s="128"/>
      <c r="EV68" s="128"/>
      <c r="EW68" s="128"/>
      <c r="EX68" s="133"/>
      <c r="EY68" s="127" t="s">
        <v>122</v>
      </c>
      <c r="EZ68" s="128"/>
      <c r="FA68" s="128"/>
      <c r="FB68" s="128"/>
      <c r="FC68" s="133"/>
      <c r="FD68" s="127" t="s">
        <v>122</v>
      </c>
      <c r="FE68" s="128"/>
      <c r="FF68" s="128"/>
      <c r="FG68" s="128"/>
      <c r="FH68" s="133"/>
      <c r="FI68" s="127" t="s">
        <v>122</v>
      </c>
      <c r="FJ68" s="128"/>
      <c r="FK68" s="128"/>
      <c r="FL68" s="128"/>
      <c r="FM68" s="133"/>
      <c r="FN68" s="127" t="s">
        <v>122</v>
      </c>
      <c r="FO68" s="128"/>
      <c r="FP68" s="128"/>
      <c r="FQ68" s="128"/>
      <c r="FR68" s="133"/>
      <c r="FS68" s="127" t="s">
        <v>21</v>
      </c>
      <c r="FT68" s="128"/>
      <c r="FU68" s="128"/>
      <c r="FV68" s="128"/>
      <c r="FW68" s="133"/>
      <c r="FX68" s="127" t="s">
        <v>122</v>
      </c>
      <c r="FY68" s="128"/>
      <c r="FZ68" s="128"/>
      <c r="GA68" s="128"/>
      <c r="GB68" s="133"/>
      <c r="GC68" s="127" t="s">
        <v>122</v>
      </c>
      <c r="GD68" s="128"/>
      <c r="GE68" s="128"/>
      <c r="GF68" s="128"/>
      <c r="GG68" s="133"/>
      <c r="GH68" s="132"/>
      <c r="GI68" s="127" t="s">
        <v>21</v>
      </c>
      <c r="GJ68" s="128"/>
      <c r="GK68" s="128"/>
      <c r="GL68" s="128"/>
      <c r="GM68" s="127" t="s">
        <v>122</v>
      </c>
      <c r="GN68" s="128"/>
      <c r="GO68" s="128"/>
      <c r="GP68" s="128"/>
      <c r="GQ68" s="133"/>
      <c r="GR68" s="132"/>
      <c r="GS68" s="127" t="s">
        <v>21</v>
      </c>
      <c r="GT68" s="128"/>
      <c r="GU68" s="128"/>
      <c r="GV68" s="128"/>
      <c r="GW68" s="132"/>
      <c r="GX68" s="127" t="s">
        <v>21</v>
      </c>
      <c r="GY68" s="128"/>
      <c r="GZ68" s="128"/>
      <c r="HA68" s="128"/>
      <c r="HB68" s="127" t="s">
        <v>122</v>
      </c>
      <c r="HC68" s="128"/>
      <c r="HD68" s="128"/>
      <c r="HE68" s="128"/>
      <c r="HF68" s="133"/>
      <c r="HG68" s="127" t="s">
        <v>122</v>
      </c>
      <c r="HH68" s="128"/>
      <c r="HI68" s="128"/>
      <c r="HJ68" s="128"/>
      <c r="HK68" s="133"/>
      <c r="HL68" s="127" t="s">
        <v>122</v>
      </c>
      <c r="HM68" s="128"/>
      <c r="HN68" s="128"/>
      <c r="HO68" s="128"/>
      <c r="HP68" s="133"/>
      <c r="HQ68" s="127" t="s">
        <v>122</v>
      </c>
      <c r="HR68" s="128"/>
      <c r="HS68" s="128"/>
      <c r="HT68" s="128"/>
      <c r="HU68" s="133"/>
      <c r="HV68" s="127" t="s">
        <v>122</v>
      </c>
      <c r="HW68" s="128"/>
      <c r="HX68" s="128"/>
      <c r="HY68" s="128"/>
      <c r="HZ68" s="133"/>
      <c r="IA68" s="127" t="s">
        <v>122</v>
      </c>
      <c r="IB68" s="128"/>
      <c r="IC68" s="128"/>
      <c r="ID68" s="128"/>
      <c r="IE68" s="133"/>
      <c r="IF68" s="127" t="s">
        <v>122</v>
      </c>
      <c r="IG68" s="128"/>
      <c r="IH68" s="128"/>
      <c r="II68" s="128"/>
      <c r="IJ68" s="133"/>
      <c r="IK68" s="127" t="s">
        <v>122</v>
      </c>
      <c r="IL68" s="128"/>
      <c r="IM68" s="128"/>
      <c r="IN68" s="128"/>
      <c r="IO68" s="134"/>
      <c r="IP68" s="127" t="s">
        <v>21</v>
      </c>
      <c r="IQ68" s="128"/>
      <c r="IR68" s="128"/>
      <c r="IS68" s="128"/>
      <c r="IT68" s="134"/>
      <c r="IU68" s="135"/>
      <c r="IV68" s="135"/>
      <c r="IW68" s="135"/>
      <c r="IX68" s="135"/>
      <c r="IY68" s="135"/>
      <c r="IZ68" s="135"/>
      <c r="JA68" s="135"/>
    </row>
    <row r="69" spans="1:261" s="37" customFormat="1" ht="14.25" x14ac:dyDescent="0.2">
      <c r="A69" s="124">
        <f>A68</f>
        <v>41531</v>
      </c>
      <c r="B69" s="125" t="str">
        <f t="shared" si="3"/>
        <v>Saturday</v>
      </c>
      <c r="C69" s="124">
        <f>C68</f>
        <v>41257</v>
      </c>
      <c r="D69" s="126" t="s">
        <v>4</v>
      </c>
      <c r="E69" s="51"/>
      <c r="F69" s="127" t="s">
        <v>122</v>
      </c>
      <c r="G69" s="128"/>
      <c r="H69" s="128"/>
      <c r="I69" s="128"/>
      <c r="J69" s="129"/>
      <c r="K69" s="127" t="s">
        <v>122</v>
      </c>
      <c r="L69" s="128"/>
      <c r="M69" s="128"/>
      <c r="N69" s="128"/>
      <c r="O69" s="129"/>
      <c r="P69" s="127" t="s">
        <v>21</v>
      </c>
      <c r="Q69" s="128"/>
      <c r="R69" s="128"/>
      <c r="S69" s="128"/>
      <c r="T69" s="129"/>
      <c r="U69" s="127" t="s">
        <v>122</v>
      </c>
      <c r="V69" s="128"/>
      <c r="W69" s="128"/>
      <c r="X69" s="128"/>
      <c r="Y69" s="129"/>
      <c r="Z69" s="127" t="s">
        <v>122</v>
      </c>
      <c r="AA69" s="128"/>
      <c r="AB69" s="128"/>
      <c r="AC69" s="128"/>
      <c r="AD69" s="129"/>
      <c r="AE69" s="127" t="s">
        <v>21</v>
      </c>
      <c r="AF69" s="128"/>
      <c r="AG69" s="128"/>
      <c r="AH69" s="128"/>
      <c r="AI69" s="129"/>
      <c r="AJ69" s="127" t="s">
        <v>122</v>
      </c>
      <c r="AK69" s="128"/>
      <c r="AL69" s="128"/>
      <c r="AM69" s="128"/>
      <c r="AN69" s="129"/>
      <c r="AO69" s="127" t="s">
        <v>122</v>
      </c>
      <c r="AP69" s="128"/>
      <c r="AQ69" s="128"/>
      <c r="AR69" s="128"/>
      <c r="AS69" s="129"/>
      <c r="AT69" s="127" t="s">
        <v>122</v>
      </c>
      <c r="AU69" s="128"/>
      <c r="AV69" s="128"/>
      <c r="AW69" s="128"/>
      <c r="AX69" s="129"/>
      <c r="AY69" s="127" t="s">
        <v>122</v>
      </c>
      <c r="AZ69" s="128"/>
      <c r="BA69" s="128"/>
      <c r="BB69" s="128"/>
      <c r="BC69" s="129"/>
      <c r="BD69" s="127" t="s">
        <v>122</v>
      </c>
      <c r="BE69" s="128"/>
      <c r="BF69" s="128"/>
      <c r="BG69" s="128"/>
      <c r="BH69" s="129"/>
      <c r="BI69" s="127" t="s">
        <v>122</v>
      </c>
      <c r="BJ69" s="128"/>
      <c r="BK69" s="128"/>
      <c r="BL69" s="128"/>
      <c r="BM69" s="129"/>
      <c r="BN69" s="127" t="s">
        <v>21</v>
      </c>
      <c r="BO69" s="128"/>
      <c r="BP69" s="128"/>
      <c r="BQ69" s="128"/>
      <c r="BR69" s="130"/>
      <c r="BS69" s="127" t="s">
        <v>122</v>
      </c>
      <c r="BT69" s="128"/>
      <c r="BU69" s="128"/>
      <c r="BV69" s="128"/>
      <c r="BW69" s="131"/>
      <c r="BX69" s="127" t="s">
        <v>122</v>
      </c>
      <c r="BY69" s="128"/>
      <c r="BZ69" s="128"/>
      <c r="CA69" s="128"/>
      <c r="CB69" s="132"/>
      <c r="CC69" s="127" t="s">
        <v>21</v>
      </c>
      <c r="CD69" s="128"/>
      <c r="CE69" s="128"/>
      <c r="CF69" s="128"/>
      <c r="CG69" s="132"/>
      <c r="CH69" s="127" t="s">
        <v>21</v>
      </c>
      <c r="CI69" s="128"/>
      <c r="CJ69" s="128"/>
      <c r="CK69" s="128"/>
      <c r="CL69" s="129"/>
      <c r="CM69" s="127" t="s">
        <v>21</v>
      </c>
      <c r="CN69" s="128"/>
      <c r="CO69" s="128"/>
      <c r="CP69" s="128"/>
      <c r="CQ69" s="129"/>
      <c r="CR69" s="127" t="s">
        <v>122</v>
      </c>
      <c r="CS69" s="128"/>
      <c r="CT69" s="128"/>
      <c r="CU69" s="128"/>
      <c r="CV69" s="129"/>
      <c r="CW69" s="127" t="s">
        <v>122</v>
      </c>
      <c r="CX69" s="128"/>
      <c r="CY69" s="128"/>
      <c r="CZ69" s="128"/>
      <c r="DA69" s="129"/>
      <c r="DB69" s="127" t="s">
        <v>122</v>
      </c>
      <c r="DC69" s="128"/>
      <c r="DD69" s="128"/>
      <c r="DE69" s="128"/>
      <c r="DF69" s="129"/>
      <c r="DG69" s="127" t="s">
        <v>21</v>
      </c>
      <c r="DH69" s="128"/>
      <c r="DI69" s="128"/>
      <c r="DJ69" s="128"/>
      <c r="DK69" s="127" t="s">
        <v>122</v>
      </c>
      <c r="DL69" s="128"/>
      <c r="DM69" s="128"/>
      <c r="DN69" s="128"/>
      <c r="DO69" s="133"/>
      <c r="DP69" s="127" t="s">
        <v>122</v>
      </c>
      <c r="DQ69" s="128"/>
      <c r="DR69" s="128"/>
      <c r="DS69" s="128"/>
      <c r="DT69" s="133"/>
      <c r="DU69" s="132"/>
      <c r="DV69" s="127" t="s">
        <v>21</v>
      </c>
      <c r="DW69" s="128"/>
      <c r="DX69" s="128"/>
      <c r="DY69" s="133"/>
      <c r="DZ69" s="127" t="s">
        <v>21</v>
      </c>
      <c r="EA69" s="128"/>
      <c r="EB69" s="128"/>
      <c r="EC69" s="128"/>
      <c r="ED69" s="133"/>
      <c r="EE69" s="127" t="s">
        <v>122</v>
      </c>
      <c r="EF69" s="128"/>
      <c r="EG69" s="128"/>
      <c r="EH69" s="128"/>
      <c r="EI69" s="133"/>
      <c r="EJ69" s="127" t="s">
        <v>122</v>
      </c>
      <c r="EK69" s="128"/>
      <c r="EL69" s="128"/>
      <c r="EM69" s="128"/>
      <c r="EN69" s="133"/>
      <c r="EO69" s="127" t="s">
        <v>122</v>
      </c>
      <c r="EP69" s="128"/>
      <c r="EQ69" s="128"/>
      <c r="ER69" s="128"/>
      <c r="ES69" s="133"/>
      <c r="ET69" s="127" t="s">
        <v>122</v>
      </c>
      <c r="EU69" s="128"/>
      <c r="EV69" s="128"/>
      <c r="EW69" s="128"/>
      <c r="EX69" s="133"/>
      <c r="EY69" s="127" t="s">
        <v>122</v>
      </c>
      <c r="EZ69" s="128"/>
      <c r="FA69" s="128"/>
      <c r="FB69" s="128"/>
      <c r="FC69" s="133"/>
      <c r="FD69" s="127" t="s">
        <v>122</v>
      </c>
      <c r="FE69" s="128"/>
      <c r="FF69" s="128"/>
      <c r="FG69" s="128"/>
      <c r="FH69" s="133"/>
      <c r="FI69" s="127" t="s">
        <v>122</v>
      </c>
      <c r="FJ69" s="128"/>
      <c r="FK69" s="128"/>
      <c r="FL69" s="128"/>
      <c r="FM69" s="133"/>
      <c r="FN69" s="127" t="s">
        <v>122</v>
      </c>
      <c r="FO69" s="128"/>
      <c r="FP69" s="128"/>
      <c r="FQ69" s="128"/>
      <c r="FR69" s="133"/>
      <c r="FS69" s="127" t="s">
        <v>21</v>
      </c>
      <c r="FT69" s="128"/>
      <c r="FU69" s="128"/>
      <c r="FV69" s="128"/>
      <c r="FW69" s="133"/>
      <c r="FX69" s="127" t="s">
        <v>122</v>
      </c>
      <c r="FY69" s="128"/>
      <c r="FZ69" s="128"/>
      <c r="GA69" s="128"/>
      <c r="GB69" s="133"/>
      <c r="GC69" s="127" t="s">
        <v>122</v>
      </c>
      <c r="GD69" s="128"/>
      <c r="GE69" s="128"/>
      <c r="GF69" s="128"/>
      <c r="GG69" s="133"/>
      <c r="GH69" s="132"/>
      <c r="GI69" s="127" t="s">
        <v>21</v>
      </c>
      <c r="GJ69" s="128"/>
      <c r="GK69" s="128"/>
      <c r="GL69" s="128"/>
      <c r="GM69" s="127" t="s">
        <v>122</v>
      </c>
      <c r="GN69" s="128"/>
      <c r="GO69" s="128"/>
      <c r="GP69" s="128"/>
      <c r="GQ69" s="133"/>
      <c r="GR69" s="132"/>
      <c r="GS69" s="127" t="s">
        <v>21</v>
      </c>
      <c r="GT69" s="128"/>
      <c r="GU69" s="128"/>
      <c r="GV69" s="128"/>
      <c r="GW69" s="132"/>
      <c r="GX69" s="127" t="s">
        <v>21</v>
      </c>
      <c r="GY69" s="128"/>
      <c r="GZ69" s="128"/>
      <c r="HA69" s="128"/>
      <c r="HB69" s="127" t="s">
        <v>122</v>
      </c>
      <c r="HC69" s="128"/>
      <c r="HD69" s="128"/>
      <c r="HE69" s="128"/>
      <c r="HF69" s="133"/>
      <c r="HG69" s="127" t="s">
        <v>122</v>
      </c>
      <c r="HH69" s="128"/>
      <c r="HI69" s="128"/>
      <c r="HJ69" s="128"/>
      <c r="HK69" s="133"/>
      <c r="HL69" s="127" t="s">
        <v>122</v>
      </c>
      <c r="HM69" s="128"/>
      <c r="HN69" s="128"/>
      <c r="HO69" s="128"/>
      <c r="HP69" s="133"/>
      <c r="HQ69" s="127" t="s">
        <v>122</v>
      </c>
      <c r="HR69" s="128"/>
      <c r="HS69" s="128"/>
      <c r="HT69" s="128"/>
      <c r="HU69" s="133"/>
      <c r="HV69" s="127" t="s">
        <v>122</v>
      </c>
      <c r="HW69" s="128"/>
      <c r="HX69" s="128"/>
      <c r="HY69" s="128"/>
      <c r="HZ69" s="133"/>
      <c r="IA69" s="127" t="s">
        <v>122</v>
      </c>
      <c r="IB69" s="128"/>
      <c r="IC69" s="128"/>
      <c r="ID69" s="128"/>
      <c r="IE69" s="133"/>
      <c r="IF69" s="127" t="s">
        <v>122</v>
      </c>
      <c r="IG69" s="128"/>
      <c r="IH69" s="128"/>
      <c r="II69" s="128"/>
      <c r="IJ69" s="133"/>
      <c r="IK69" s="127" t="s">
        <v>122</v>
      </c>
      <c r="IL69" s="128"/>
      <c r="IM69" s="128"/>
      <c r="IN69" s="128"/>
      <c r="IO69" s="134"/>
      <c r="IP69" s="127" t="s">
        <v>21</v>
      </c>
      <c r="IQ69" s="128"/>
      <c r="IR69" s="128"/>
      <c r="IS69" s="128"/>
      <c r="IT69" s="134"/>
      <c r="IU69" s="135"/>
      <c r="IV69" s="135"/>
      <c r="IW69" s="135"/>
      <c r="IX69" s="135"/>
      <c r="IY69" s="135"/>
      <c r="IZ69" s="135"/>
      <c r="JA69" s="135"/>
    </row>
    <row r="70" spans="1:261" s="37" customFormat="1" ht="14.25" x14ac:dyDescent="0.2">
      <c r="A70" s="124">
        <f>A69</f>
        <v>41531</v>
      </c>
      <c r="B70" s="125" t="str">
        <f t="shared" si="3"/>
        <v>Saturday</v>
      </c>
      <c r="C70" s="124">
        <f>C69</f>
        <v>41257</v>
      </c>
      <c r="D70" s="126" t="s">
        <v>5</v>
      </c>
      <c r="E70" s="51"/>
      <c r="F70" s="127"/>
      <c r="G70" s="128"/>
      <c r="H70" s="128"/>
      <c r="I70" s="128"/>
      <c r="J70" s="129"/>
      <c r="K70" s="127"/>
      <c r="L70" s="128"/>
      <c r="M70" s="128"/>
      <c r="N70" s="128"/>
      <c r="O70" s="129"/>
      <c r="P70" s="127"/>
      <c r="Q70" s="128"/>
      <c r="R70" s="128"/>
      <c r="S70" s="128"/>
      <c r="T70" s="129"/>
      <c r="U70" s="127"/>
      <c r="V70" s="128"/>
      <c r="W70" s="128"/>
      <c r="X70" s="128"/>
      <c r="Y70" s="129"/>
      <c r="Z70" s="127"/>
      <c r="AA70" s="128"/>
      <c r="AB70" s="128"/>
      <c r="AC70" s="128"/>
      <c r="AD70" s="129"/>
      <c r="AE70" s="127"/>
      <c r="AF70" s="128"/>
      <c r="AG70" s="128"/>
      <c r="AH70" s="128"/>
      <c r="AI70" s="129"/>
      <c r="AJ70" s="127"/>
      <c r="AK70" s="128"/>
      <c r="AL70" s="128"/>
      <c r="AM70" s="128"/>
      <c r="AN70" s="129"/>
      <c r="AO70" s="127"/>
      <c r="AP70" s="128"/>
      <c r="AQ70" s="128"/>
      <c r="AR70" s="128"/>
      <c r="AS70" s="129"/>
      <c r="AT70" s="127"/>
      <c r="AU70" s="128"/>
      <c r="AV70" s="128"/>
      <c r="AW70" s="128"/>
      <c r="AX70" s="129"/>
      <c r="AY70" s="127"/>
      <c r="AZ70" s="128"/>
      <c r="BA70" s="128"/>
      <c r="BB70" s="128"/>
      <c r="BC70" s="129"/>
      <c r="BD70" s="127"/>
      <c r="BE70" s="128"/>
      <c r="BF70" s="128"/>
      <c r="BG70" s="128"/>
      <c r="BH70" s="129"/>
      <c r="BI70" s="127"/>
      <c r="BJ70" s="128"/>
      <c r="BK70" s="128"/>
      <c r="BL70" s="128"/>
      <c r="BM70" s="129"/>
      <c r="BN70" s="127"/>
      <c r="BO70" s="128"/>
      <c r="BP70" s="128"/>
      <c r="BQ70" s="128"/>
      <c r="BR70" s="130"/>
      <c r="BS70" s="127"/>
      <c r="BT70" s="128"/>
      <c r="BU70" s="128"/>
      <c r="BV70" s="128"/>
      <c r="BW70" s="131"/>
      <c r="BX70" s="127"/>
      <c r="BY70" s="128"/>
      <c r="BZ70" s="128"/>
      <c r="CA70" s="128"/>
      <c r="CB70" s="132"/>
      <c r="CC70" s="127"/>
      <c r="CD70" s="128"/>
      <c r="CE70" s="128"/>
      <c r="CF70" s="128"/>
      <c r="CG70" s="132"/>
      <c r="CH70" s="127"/>
      <c r="CI70" s="128"/>
      <c r="CJ70" s="128"/>
      <c r="CK70" s="128"/>
      <c r="CL70" s="129"/>
      <c r="CM70" s="127"/>
      <c r="CN70" s="128"/>
      <c r="CO70" s="128"/>
      <c r="CP70" s="128"/>
      <c r="CQ70" s="129"/>
      <c r="CR70" s="127"/>
      <c r="CS70" s="128"/>
      <c r="CT70" s="128"/>
      <c r="CU70" s="128"/>
      <c r="CV70" s="129"/>
      <c r="CW70" s="127"/>
      <c r="CX70" s="128"/>
      <c r="CY70" s="128"/>
      <c r="CZ70" s="128"/>
      <c r="DA70" s="129"/>
      <c r="DB70" s="127"/>
      <c r="DC70" s="128"/>
      <c r="DD70" s="128"/>
      <c r="DE70" s="128"/>
      <c r="DF70" s="129"/>
      <c r="DG70" s="127"/>
      <c r="DH70" s="128"/>
      <c r="DI70" s="128"/>
      <c r="DJ70" s="128"/>
      <c r="DK70" s="127"/>
      <c r="DL70" s="128"/>
      <c r="DM70" s="128"/>
      <c r="DN70" s="128"/>
      <c r="DO70" s="133"/>
      <c r="DP70" s="127"/>
      <c r="DQ70" s="128"/>
      <c r="DR70" s="128"/>
      <c r="DS70" s="128"/>
      <c r="DT70" s="133"/>
      <c r="DU70" s="132"/>
      <c r="DV70" s="127"/>
      <c r="DW70" s="128"/>
      <c r="DX70" s="128"/>
      <c r="DY70" s="133"/>
      <c r="DZ70" s="127"/>
      <c r="EA70" s="128"/>
      <c r="EB70" s="128"/>
      <c r="EC70" s="128"/>
      <c r="ED70" s="133"/>
      <c r="EE70" s="127"/>
      <c r="EF70" s="128"/>
      <c r="EG70" s="128"/>
      <c r="EH70" s="128"/>
      <c r="EI70" s="133"/>
      <c r="EJ70" s="127"/>
      <c r="EK70" s="128"/>
      <c r="EL70" s="128"/>
      <c r="EM70" s="128"/>
      <c r="EN70" s="133"/>
      <c r="EO70" s="127"/>
      <c r="EP70" s="128"/>
      <c r="EQ70" s="128"/>
      <c r="ER70" s="128"/>
      <c r="ES70" s="133"/>
      <c r="ET70" s="127"/>
      <c r="EU70" s="128"/>
      <c r="EV70" s="128"/>
      <c r="EW70" s="128"/>
      <c r="EX70" s="133"/>
      <c r="EY70" s="127"/>
      <c r="EZ70" s="128"/>
      <c r="FA70" s="128"/>
      <c r="FB70" s="128"/>
      <c r="FC70" s="133"/>
      <c r="FD70" s="127"/>
      <c r="FE70" s="128"/>
      <c r="FF70" s="128"/>
      <c r="FG70" s="128"/>
      <c r="FH70" s="133"/>
      <c r="FI70" s="127"/>
      <c r="FJ70" s="128"/>
      <c r="FK70" s="128"/>
      <c r="FL70" s="128"/>
      <c r="FM70" s="133"/>
      <c r="FN70" s="127"/>
      <c r="FO70" s="128"/>
      <c r="FP70" s="128"/>
      <c r="FQ70" s="128"/>
      <c r="FR70" s="133"/>
      <c r="FS70" s="127"/>
      <c r="FT70" s="128"/>
      <c r="FU70" s="128"/>
      <c r="FV70" s="128"/>
      <c r="FW70" s="133"/>
      <c r="FX70" s="127"/>
      <c r="FY70" s="128"/>
      <c r="FZ70" s="128"/>
      <c r="GA70" s="128"/>
      <c r="GB70" s="133"/>
      <c r="GC70" s="127"/>
      <c r="GD70" s="128"/>
      <c r="GE70" s="128"/>
      <c r="GF70" s="128"/>
      <c r="GG70" s="133"/>
      <c r="GH70" s="132"/>
      <c r="GI70" s="127"/>
      <c r="GJ70" s="128"/>
      <c r="GK70" s="128"/>
      <c r="GL70" s="128"/>
      <c r="GM70" s="127"/>
      <c r="GN70" s="128"/>
      <c r="GO70" s="128"/>
      <c r="GP70" s="128"/>
      <c r="GQ70" s="133"/>
      <c r="GR70" s="132"/>
      <c r="GS70" s="127"/>
      <c r="GT70" s="128"/>
      <c r="GU70" s="128"/>
      <c r="GV70" s="128"/>
      <c r="GW70" s="132"/>
      <c r="GX70" s="127"/>
      <c r="GY70" s="128"/>
      <c r="GZ70" s="128"/>
      <c r="HA70" s="128"/>
      <c r="HB70" s="127"/>
      <c r="HC70" s="128"/>
      <c r="HD70" s="128"/>
      <c r="HE70" s="128"/>
      <c r="HF70" s="133"/>
      <c r="HG70" s="127"/>
      <c r="HH70" s="128"/>
      <c r="HI70" s="128"/>
      <c r="HJ70" s="128"/>
      <c r="HK70" s="133"/>
      <c r="HL70" s="127"/>
      <c r="HM70" s="128"/>
      <c r="HN70" s="128"/>
      <c r="HO70" s="128"/>
      <c r="HP70" s="133"/>
      <c r="HQ70" s="127"/>
      <c r="HR70" s="128"/>
      <c r="HS70" s="128"/>
      <c r="HT70" s="128"/>
      <c r="HU70" s="133"/>
      <c r="HV70" s="127"/>
      <c r="HW70" s="128"/>
      <c r="HX70" s="128"/>
      <c r="HY70" s="128"/>
      <c r="HZ70" s="133"/>
      <c r="IA70" s="127"/>
      <c r="IB70" s="128"/>
      <c r="IC70" s="128"/>
      <c r="ID70" s="128"/>
      <c r="IE70" s="133"/>
      <c r="IF70" s="127"/>
      <c r="IG70" s="128"/>
      <c r="IH70" s="128"/>
      <c r="II70" s="128"/>
      <c r="IJ70" s="133"/>
      <c r="IK70" s="127"/>
      <c r="IL70" s="128"/>
      <c r="IM70" s="128"/>
      <c r="IN70" s="128"/>
      <c r="IO70" s="134"/>
      <c r="IP70" s="127"/>
      <c r="IQ70" s="128"/>
      <c r="IR70" s="128"/>
      <c r="IS70" s="128"/>
      <c r="IT70" s="134"/>
      <c r="IU70" s="135"/>
      <c r="IV70" s="135"/>
      <c r="IW70" s="135"/>
      <c r="IX70" s="135"/>
      <c r="IY70" s="135"/>
      <c r="IZ70" s="135"/>
      <c r="JA70" s="135"/>
    </row>
    <row r="71" spans="1:261" s="37" customFormat="1" ht="14.25" x14ac:dyDescent="0.2">
      <c r="A71" s="124"/>
      <c r="B71" s="125"/>
      <c r="C71" s="124"/>
      <c r="D71" s="126"/>
      <c r="E71" s="51"/>
      <c r="F71" s="127"/>
      <c r="G71" s="128"/>
      <c r="H71" s="128"/>
      <c r="I71" s="128"/>
      <c r="J71" s="129"/>
      <c r="K71" s="127"/>
      <c r="L71" s="128"/>
      <c r="M71" s="128"/>
      <c r="N71" s="128"/>
      <c r="O71" s="129"/>
      <c r="P71" s="127"/>
      <c r="Q71" s="128"/>
      <c r="R71" s="128"/>
      <c r="S71" s="128"/>
      <c r="T71" s="129"/>
      <c r="U71" s="127"/>
      <c r="V71" s="128"/>
      <c r="W71" s="128"/>
      <c r="X71" s="128"/>
      <c r="Y71" s="129"/>
      <c r="Z71" s="127"/>
      <c r="AA71" s="128"/>
      <c r="AB71" s="128"/>
      <c r="AC71" s="128"/>
      <c r="AD71" s="129"/>
      <c r="AE71" s="127"/>
      <c r="AF71" s="128"/>
      <c r="AG71" s="128"/>
      <c r="AH71" s="128"/>
      <c r="AI71" s="129"/>
      <c r="AJ71" s="127"/>
      <c r="AK71" s="128"/>
      <c r="AL71" s="128"/>
      <c r="AM71" s="128"/>
      <c r="AN71" s="129"/>
      <c r="AO71" s="127"/>
      <c r="AP71" s="128"/>
      <c r="AQ71" s="128"/>
      <c r="AR71" s="128"/>
      <c r="AS71" s="129"/>
      <c r="AT71" s="127"/>
      <c r="AU71" s="128"/>
      <c r="AV71" s="128"/>
      <c r="AW71" s="128"/>
      <c r="AX71" s="129"/>
      <c r="AY71" s="127"/>
      <c r="AZ71" s="128"/>
      <c r="BA71" s="128"/>
      <c r="BB71" s="128"/>
      <c r="BC71" s="129"/>
      <c r="BD71" s="127"/>
      <c r="BE71" s="128"/>
      <c r="BF71" s="128"/>
      <c r="BG71" s="128"/>
      <c r="BH71" s="129"/>
      <c r="BI71" s="127"/>
      <c r="BJ71" s="128"/>
      <c r="BK71" s="128"/>
      <c r="BL71" s="128"/>
      <c r="BM71" s="129"/>
      <c r="BN71" s="127"/>
      <c r="BO71" s="128"/>
      <c r="BP71" s="128"/>
      <c r="BQ71" s="128"/>
      <c r="BR71" s="130"/>
      <c r="BS71" s="127"/>
      <c r="BT71" s="128"/>
      <c r="BU71" s="128"/>
      <c r="BV71" s="128"/>
      <c r="BW71" s="131"/>
      <c r="BX71" s="127"/>
      <c r="BY71" s="128"/>
      <c r="BZ71" s="128"/>
      <c r="CA71" s="128"/>
      <c r="CB71" s="132"/>
      <c r="CC71" s="127"/>
      <c r="CD71" s="128"/>
      <c r="CE71" s="128"/>
      <c r="CF71" s="128"/>
      <c r="CG71" s="132"/>
      <c r="CH71" s="127"/>
      <c r="CI71" s="128"/>
      <c r="CJ71" s="128"/>
      <c r="CK71" s="128"/>
      <c r="CL71" s="129"/>
      <c r="CM71" s="127"/>
      <c r="CN71" s="128"/>
      <c r="CO71" s="128"/>
      <c r="CP71" s="128"/>
      <c r="CQ71" s="129"/>
      <c r="CR71" s="127"/>
      <c r="CS71" s="128"/>
      <c r="CT71" s="128"/>
      <c r="CU71" s="128"/>
      <c r="CV71" s="129"/>
      <c r="CW71" s="127"/>
      <c r="CX71" s="128"/>
      <c r="CY71" s="128"/>
      <c r="CZ71" s="128"/>
      <c r="DA71" s="129"/>
      <c r="DB71" s="127"/>
      <c r="DC71" s="128"/>
      <c r="DD71" s="128"/>
      <c r="DE71" s="128"/>
      <c r="DF71" s="129"/>
      <c r="DG71" s="127"/>
      <c r="DH71" s="128"/>
      <c r="DI71" s="128"/>
      <c r="DJ71" s="128"/>
      <c r="DK71" s="127"/>
      <c r="DL71" s="128"/>
      <c r="DM71" s="128"/>
      <c r="DN71" s="128"/>
      <c r="DO71" s="133"/>
      <c r="DP71" s="127"/>
      <c r="DQ71" s="128"/>
      <c r="DR71" s="128"/>
      <c r="DS71" s="128"/>
      <c r="DT71" s="133"/>
      <c r="DU71" s="132"/>
      <c r="DV71" s="127"/>
      <c r="DW71" s="128"/>
      <c r="DX71" s="128"/>
      <c r="DY71" s="133"/>
      <c r="DZ71" s="127"/>
      <c r="EA71" s="128"/>
      <c r="EB71" s="128"/>
      <c r="EC71" s="128"/>
      <c r="ED71" s="133"/>
      <c r="EE71" s="127"/>
      <c r="EF71" s="128"/>
      <c r="EG71" s="128"/>
      <c r="EH71" s="128"/>
      <c r="EI71" s="133"/>
      <c r="EJ71" s="127"/>
      <c r="EK71" s="128"/>
      <c r="EL71" s="128"/>
      <c r="EM71" s="128"/>
      <c r="EN71" s="133"/>
      <c r="EO71" s="127"/>
      <c r="EP71" s="128"/>
      <c r="EQ71" s="128"/>
      <c r="ER71" s="128"/>
      <c r="ES71" s="133"/>
      <c r="ET71" s="127"/>
      <c r="EU71" s="128"/>
      <c r="EV71" s="128"/>
      <c r="EW71" s="128"/>
      <c r="EX71" s="133"/>
      <c r="EY71" s="127"/>
      <c r="EZ71" s="128"/>
      <c r="FA71" s="128"/>
      <c r="FB71" s="128"/>
      <c r="FC71" s="133"/>
      <c r="FD71" s="127"/>
      <c r="FE71" s="128"/>
      <c r="FF71" s="128"/>
      <c r="FG71" s="128"/>
      <c r="FH71" s="133"/>
      <c r="FI71" s="127"/>
      <c r="FJ71" s="128"/>
      <c r="FK71" s="128"/>
      <c r="FL71" s="128"/>
      <c r="FM71" s="133"/>
      <c r="FN71" s="127"/>
      <c r="FO71" s="128"/>
      <c r="FP71" s="128"/>
      <c r="FQ71" s="128"/>
      <c r="FR71" s="133"/>
      <c r="FS71" s="127"/>
      <c r="FT71" s="128"/>
      <c r="FU71" s="128"/>
      <c r="FV71" s="128"/>
      <c r="FW71" s="133"/>
      <c r="FX71" s="127"/>
      <c r="FY71" s="128"/>
      <c r="FZ71" s="128"/>
      <c r="GA71" s="128"/>
      <c r="GB71" s="133"/>
      <c r="GC71" s="127"/>
      <c r="GD71" s="128"/>
      <c r="GE71" s="128"/>
      <c r="GF71" s="128"/>
      <c r="GG71" s="133"/>
      <c r="GH71" s="132"/>
      <c r="GI71" s="127"/>
      <c r="GJ71" s="128"/>
      <c r="GK71" s="128"/>
      <c r="GL71" s="128"/>
      <c r="GM71" s="127"/>
      <c r="GN71" s="128"/>
      <c r="GO71" s="128"/>
      <c r="GP71" s="128"/>
      <c r="GQ71" s="133"/>
      <c r="GR71" s="132"/>
      <c r="GS71" s="127"/>
      <c r="GT71" s="128"/>
      <c r="GU71" s="128"/>
      <c r="GV71" s="128"/>
      <c r="GW71" s="132"/>
      <c r="GX71" s="127"/>
      <c r="GY71" s="128"/>
      <c r="GZ71" s="128"/>
      <c r="HA71" s="128"/>
      <c r="HB71" s="127"/>
      <c r="HC71" s="128"/>
      <c r="HD71" s="128"/>
      <c r="HE71" s="128"/>
      <c r="HF71" s="133"/>
      <c r="HG71" s="127"/>
      <c r="HH71" s="128"/>
      <c r="HI71" s="128"/>
      <c r="HJ71" s="128"/>
      <c r="HK71" s="133"/>
      <c r="HL71" s="127"/>
      <c r="HM71" s="128"/>
      <c r="HN71" s="128"/>
      <c r="HO71" s="128"/>
      <c r="HP71" s="133"/>
      <c r="HQ71" s="127"/>
      <c r="HR71" s="128"/>
      <c r="HS71" s="128"/>
      <c r="HT71" s="128"/>
      <c r="HU71" s="133"/>
      <c r="HV71" s="127"/>
      <c r="HW71" s="128"/>
      <c r="HX71" s="128"/>
      <c r="HY71" s="128"/>
      <c r="HZ71" s="133"/>
      <c r="IA71" s="127"/>
      <c r="IB71" s="128"/>
      <c r="IC71" s="128"/>
      <c r="ID71" s="128"/>
      <c r="IE71" s="133"/>
      <c r="IF71" s="127"/>
      <c r="IG71" s="128"/>
      <c r="IH71" s="128"/>
      <c r="II71" s="128"/>
      <c r="IJ71" s="133"/>
      <c r="IK71" s="127"/>
      <c r="IL71" s="128"/>
      <c r="IM71" s="128"/>
      <c r="IN71" s="128"/>
      <c r="IO71" s="134"/>
      <c r="IP71" s="127"/>
      <c r="IQ71" s="128"/>
      <c r="IR71" s="128"/>
      <c r="IS71" s="128"/>
      <c r="IT71" s="134"/>
      <c r="IU71" s="135"/>
      <c r="IV71" s="135"/>
      <c r="IW71" s="135"/>
      <c r="IX71" s="135"/>
      <c r="IY71" s="135"/>
      <c r="IZ71" s="135"/>
      <c r="JA71" s="135"/>
    </row>
    <row r="72" spans="1:261" s="37" customFormat="1" ht="14.25" x14ac:dyDescent="0.2">
      <c r="A72" s="124">
        <f>A70+1</f>
        <v>41532</v>
      </c>
      <c r="B72" s="125" t="str">
        <f t="shared" si="3"/>
        <v>Sunday</v>
      </c>
      <c r="C72" s="124">
        <f>C70+1</f>
        <v>41258</v>
      </c>
      <c r="D72" s="126" t="s">
        <v>3</v>
      </c>
      <c r="E72" s="51"/>
      <c r="F72" s="127" t="s">
        <v>122</v>
      </c>
      <c r="G72" s="128"/>
      <c r="H72" s="128"/>
      <c r="I72" s="128"/>
      <c r="J72" s="129"/>
      <c r="K72" s="127" t="s">
        <v>122</v>
      </c>
      <c r="L72" s="128"/>
      <c r="M72" s="128"/>
      <c r="N72" s="128"/>
      <c r="O72" s="129"/>
      <c r="P72" s="127" t="s">
        <v>21</v>
      </c>
      <c r="Q72" s="128"/>
      <c r="R72" s="128"/>
      <c r="S72" s="128"/>
      <c r="T72" s="129"/>
      <c r="U72" s="127" t="s">
        <v>122</v>
      </c>
      <c r="V72" s="128"/>
      <c r="W72" s="128"/>
      <c r="X72" s="128"/>
      <c r="Y72" s="129"/>
      <c r="Z72" s="127" t="s">
        <v>122</v>
      </c>
      <c r="AA72" s="128"/>
      <c r="AB72" s="128"/>
      <c r="AC72" s="128"/>
      <c r="AD72" s="129"/>
      <c r="AE72" s="127" t="s">
        <v>21</v>
      </c>
      <c r="AF72" s="128"/>
      <c r="AG72" s="128"/>
      <c r="AH72" s="128"/>
      <c r="AI72" s="129"/>
      <c r="AJ72" s="127" t="s">
        <v>122</v>
      </c>
      <c r="AK72" s="128"/>
      <c r="AL72" s="128"/>
      <c r="AM72" s="128"/>
      <c r="AN72" s="129"/>
      <c r="AO72" s="127" t="s">
        <v>122</v>
      </c>
      <c r="AP72" s="128"/>
      <c r="AQ72" s="128"/>
      <c r="AR72" s="128"/>
      <c r="AS72" s="129"/>
      <c r="AT72" s="127" t="s">
        <v>122</v>
      </c>
      <c r="AU72" s="128"/>
      <c r="AV72" s="128"/>
      <c r="AW72" s="128"/>
      <c r="AX72" s="129"/>
      <c r="AY72" s="127" t="s">
        <v>122</v>
      </c>
      <c r="AZ72" s="128"/>
      <c r="BA72" s="128"/>
      <c r="BB72" s="128"/>
      <c r="BC72" s="129"/>
      <c r="BD72" s="127" t="s">
        <v>122</v>
      </c>
      <c r="BE72" s="128"/>
      <c r="BF72" s="128"/>
      <c r="BG72" s="128"/>
      <c r="BH72" s="129"/>
      <c r="BI72" s="127" t="s">
        <v>122</v>
      </c>
      <c r="BJ72" s="128"/>
      <c r="BK72" s="128"/>
      <c r="BL72" s="128"/>
      <c r="BM72" s="129"/>
      <c r="BN72" s="127" t="s">
        <v>21</v>
      </c>
      <c r="BO72" s="128"/>
      <c r="BP72" s="128"/>
      <c r="BQ72" s="128"/>
      <c r="BR72" s="130"/>
      <c r="BS72" s="127" t="s">
        <v>122</v>
      </c>
      <c r="BT72" s="128"/>
      <c r="BU72" s="128"/>
      <c r="BV72" s="128"/>
      <c r="BW72" s="131"/>
      <c r="BX72" s="127" t="s">
        <v>122</v>
      </c>
      <c r="BY72" s="128"/>
      <c r="BZ72" s="128"/>
      <c r="CA72" s="128"/>
      <c r="CB72" s="132"/>
      <c r="CC72" s="127" t="s">
        <v>21</v>
      </c>
      <c r="CD72" s="128"/>
      <c r="CE72" s="128"/>
      <c r="CF72" s="128"/>
      <c r="CG72" s="132"/>
      <c r="CH72" s="127" t="s">
        <v>21</v>
      </c>
      <c r="CI72" s="128"/>
      <c r="CJ72" s="128"/>
      <c r="CK72" s="128"/>
      <c r="CL72" s="129"/>
      <c r="CM72" s="127" t="s">
        <v>21</v>
      </c>
      <c r="CN72" s="128"/>
      <c r="CO72" s="128"/>
      <c r="CP72" s="128"/>
      <c r="CQ72" s="129"/>
      <c r="CR72" s="127" t="s">
        <v>122</v>
      </c>
      <c r="CS72" s="128"/>
      <c r="CT72" s="128"/>
      <c r="CU72" s="128"/>
      <c r="CV72" s="129"/>
      <c r="CW72" s="127" t="s">
        <v>122</v>
      </c>
      <c r="CX72" s="128"/>
      <c r="CY72" s="128"/>
      <c r="CZ72" s="128"/>
      <c r="DA72" s="129"/>
      <c r="DB72" s="127" t="s">
        <v>122</v>
      </c>
      <c r="DC72" s="128"/>
      <c r="DD72" s="128"/>
      <c r="DE72" s="128"/>
      <c r="DF72" s="129"/>
      <c r="DG72" s="127" t="s">
        <v>21</v>
      </c>
      <c r="DH72" s="128"/>
      <c r="DI72" s="128"/>
      <c r="DJ72" s="128"/>
      <c r="DK72" s="127" t="s">
        <v>122</v>
      </c>
      <c r="DL72" s="128"/>
      <c r="DM72" s="128"/>
      <c r="DN72" s="128"/>
      <c r="DO72" s="133"/>
      <c r="DP72" s="127" t="s">
        <v>122</v>
      </c>
      <c r="DQ72" s="128"/>
      <c r="DR72" s="128"/>
      <c r="DS72" s="128"/>
      <c r="DT72" s="133"/>
      <c r="DU72" s="132"/>
      <c r="DV72" s="127" t="s">
        <v>21</v>
      </c>
      <c r="DW72" s="128"/>
      <c r="DX72" s="128"/>
      <c r="DY72" s="133"/>
      <c r="DZ72" s="127" t="s">
        <v>21</v>
      </c>
      <c r="EA72" s="128"/>
      <c r="EB72" s="128"/>
      <c r="EC72" s="128"/>
      <c r="ED72" s="133"/>
      <c r="EE72" s="127" t="s">
        <v>122</v>
      </c>
      <c r="EF72" s="128"/>
      <c r="EG72" s="128"/>
      <c r="EH72" s="128"/>
      <c r="EI72" s="133"/>
      <c r="EJ72" s="127" t="s">
        <v>122</v>
      </c>
      <c r="EK72" s="128"/>
      <c r="EL72" s="128"/>
      <c r="EM72" s="128"/>
      <c r="EN72" s="133"/>
      <c r="EO72" s="127" t="s">
        <v>122</v>
      </c>
      <c r="EP72" s="128"/>
      <c r="EQ72" s="128"/>
      <c r="ER72" s="128"/>
      <c r="ES72" s="133"/>
      <c r="ET72" s="127" t="s">
        <v>122</v>
      </c>
      <c r="EU72" s="128"/>
      <c r="EV72" s="128"/>
      <c r="EW72" s="128"/>
      <c r="EX72" s="133"/>
      <c r="EY72" s="127" t="s">
        <v>122</v>
      </c>
      <c r="EZ72" s="128"/>
      <c r="FA72" s="128"/>
      <c r="FB72" s="128"/>
      <c r="FC72" s="133"/>
      <c r="FD72" s="127" t="s">
        <v>122</v>
      </c>
      <c r="FE72" s="128"/>
      <c r="FF72" s="128"/>
      <c r="FG72" s="128"/>
      <c r="FH72" s="133"/>
      <c r="FI72" s="127" t="s">
        <v>122</v>
      </c>
      <c r="FJ72" s="128"/>
      <c r="FK72" s="128"/>
      <c r="FL72" s="128"/>
      <c r="FM72" s="133"/>
      <c r="FN72" s="127" t="s">
        <v>122</v>
      </c>
      <c r="FO72" s="128"/>
      <c r="FP72" s="128"/>
      <c r="FQ72" s="128"/>
      <c r="FR72" s="133"/>
      <c r="FS72" s="127" t="s">
        <v>21</v>
      </c>
      <c r="FT72" s="128"/>
      <c r="FU72" s="128"/>
      <c r="FV72" s="128"/>
      <c r="FW72" s="133"/>
      <c r="FX72" s="127" t="s">
        <v>122</v>
      </c>
      <c r="FY72" s="128"/>
      <c r="FZ72" s="128"/>
      <c r="GA72" s="128"/>
      <c r="GB72" s="133"/>
      <c r="GC72" s="127" t="s">
        <v>122</v>
      </c>
      <c r="GD72" s="128"/>
      <c r="GE72" s="128"/>
      <c r="GF72" s="128"/>
      <c r="GG72" s="133"/>
      <c r="GH72" s="132"/>
      <c r="GI72" s="127" t="s">
        <v>21</v>
      </c>
      <c r="GJ72" s="128"/>
      <c r="GK72" s="128"/>
      <c r="GL72" s="128"/>
      <c r="GM72" s="127" t="s">
        <v>122</v>
      </c>
      <c r="GN72" s="128"/>
      <c r="GO72" s="128"/>
      <c r="GP72" s="128"/>
      <c r="GQ72" s="133"/>
      <c r="GR72" s="132"/>
      <c r="GS72" s="127" t="s">
        <v>21</v>
      </c>
      <c r="GT72" s="128"/>
      <c r="GU72" s="128"/>
      <c r="GV72" s="128"/>
      <c r="GW72" s="132"/>
      <c r="GX72" s="127" t="s">
        <v>21</v>
      </c>
      <c r="GY72" s="128"/>
      <c r="GZ72" s="128"/>
      <c r="HA72" s="128"/>
      <c r="HB72" s="127" t="s">
        <v>122</v>
      </c>
      <c r="HC72" s="128"/>
      <c r="HD72" s="128"/>
      <c r="HE72" s="128"/>
      <c r="HF72" s="133"/>
      <c r="HG72" s="127" t="s">
        <v>122</v>
      </c>
      <c r="HH72" s="128"/>
      <c r="HI72" s="128"/>
      <c r="HJ72" s="128"/>
      <c r="HK72" s="133"/>
      <c r="HL72" s="127" t="s">
        <v>122</v>
      </c>
      <c r="HM72" s="128"/>
      <c r="HN72" s="128"/>
      <c r="HO72" s="128"/>
      <c r="HP72" s="133"/>
      <c r="HQ72" s="127" t="s">
        <v>122</v>
      </c>
      <c r="HR72" s="128"/>
      <c r="HS72" s="128"/>
      <c r="HT72" s="128"/>
      <c r="HU72" s="133"/>
      <c r="HV72" s="127" t="s">
        <v>122</v>
      </c>
      <c r="HW72" s="128"/>
      <c r="HX72" s="128"/>
      <c r="HY72" s="128"/>
      <c r="HZ72" s="133"/>
      <c r="IA72" s="127" t="s">
        <v>122</v>
      </c>
      <c r="IB72" s="128"/>
      <c r="IC72" s="128"/>
      <c r="ID72" s="128"/>
      <c r="IE72" s="133"/>
      <c r="IF72" s="127" t="s">
        <v>122</v>
      </c>
      <c r="IG72" s="128"/>
      <c r="IH72" s="128"/>
      <c r="II72" s="128"/>
      <c r="IJ72" s="133"/>
      <c r="IK72" s="127" t="s">
        <v>122</v>
      </c>
      <c r="IL72" s="128"/>
      <c r="IM72" s="128"/>
      <c r="IN72" s="128"/>
      <c r="IO72" s="134"/>
      <c r="IP72" s="127" t="s">
        <v>21</v>
      </c>
      <c r="IQ72" s="128"/>
      <c r="IR72" s="128"/>
      <c r="IS72" s="128"/>
      <c r="IT72" s="134"/>
      <c r="IU72" s="135"/>
      <c r="IV72" s="135"/>
      <c r="IW72" s="135"/>
      <c r="IX72" s="135"/>
      <c r="IY72" s="135"/>
      <c r="IZ72" s="135"/>
      <c r="JA72" s="135"/>
    </row>
    <row r="73" spans="1:261" s="37" customFormat="1" ht="14.25" x14ac:dyDescent="0.2">
      <c r="A73" s="124">
        <f>A72</f>
        <v>41532</v>
      </c>
      <c r="B73" s="125" t="str">
        <f t="shared" si="3"/>
        <v>Sunday</v>
      </c>
      <c r="C73" s="124">
        <f>C72</f>
        <v>41258</v>
      </c>
      <c r="D73" s="126" t="s">
        <v>4</v>
      </c>
      <c r="E73" s="51"/>
      <c r="F73" s="127" t="s">
        <v>122</v>
      </c>
      <c r="G73" s="128"/>
      <c r="H73" s="128"/>
      <c r="I73" s="128"/>
      <c r="J73" s="129"/>
      <c r="K73" s="127" t="s">
        <v>122</v>
      </c>
      <c r="L73" s="128"/>
      <c r="M73" s="128"/>
      <c r="N73" s="128"/>
      <c r="O73" s="129"/>
      <c r="P73" s="127" t="s">
        <v>21</v>
      </c>
      <c r="Q73" s="128"/>
      <c r="R73" s="128"/>
      <c r="S73" s="128"/>
      <c r="T73" s="129"/>
      <c r="U73" s="127" t="s">
        <v>122</v>
      </c>
      <c r="V73" s="128"/>
      <c r="W73" s="128"/>
      <c r="X73" s="128"/>
      <c r="Y73" s="129"/>
      <c r="Z73" s="127" t="s">
        <v>122</v>
      </c>
      <c r="AA73" s="128"/>
      <c r="AB73" s="128"/>
      <c r="AC73" s="128"/>
      <c r="AD73" s="129"/>
      <c r="AE73" s="127" t="s">
        <v>21</v>
      </c>
      <c r="AF73" s="128"/>
      <c r="AG73" s="128"/>
      <c r="AH73" s="128"/>
      <c r="AI73" s="129"/>
      <c r="AJ73" s="127" t="s">
        <v>122</v>
      </c>
      <c r="AK73" s="128"/>
      <c r="AL73" s="128"/>
      <c r="AM73" s="128"/>
      <c r="AN73" s="129"/>
      <c r="AO73" s="127" t="s">
        <v>122</v>
      </c>
      <c r="AP73" s="128"/>
      <c r="AQ73" s="128"/>
      <c r="AR73" s="128"/>
      <c r="AS73" s="129"/>
      <c r="AT73" s="127" t="s">
        <v>122</v>
      </c>
      <c r="AU73" s="128"/>
      <c r="AV73" s="128"/>
      <c r="AW73" s="128"/>
      <c r="AX73" s="129"/>
      <c r="AY73" s="127" t="s">
        <v>122</v>
      </c>
      <c r="AZ73" s="128"/>
      <c r="BA73" s="128"/>
      <c r="BB73" s="128"/>
      <c r="BC73" s="129"/>
      <c r="BD73" s="127" t="s">
        <v>122</v>
      </c>
      <c r="BE73" s="128"/>
      <c r="BF73" s="128"/>
      <c r="BG73" s="128"/>
      <c r="BH73" s="129"/>
      <c r="BI73" s="127" t="s">
        <v>122</v>
      </c>
      <c r="BJ73" s="128"/>
      <c r="BK73" s="128"/>
      <c r="BL73" s="128"/>
      <c r="BM73" s="129"/>
      <c r="BN73" s="127" t="s">
        <v>21</v>
      </c>
      <c r="BO73" s="128"/>
      <c r="BP73" s="128"/>
      <c r="BQ73" s="128"/>
      <c r="BR73" s="130"/>
      <c r="BS73" s="127" t="s">
        <v>122</v>
      </c>
      <c r="BT73" s="128"/>
      <c r="BU73" s="128"/>
      <c r="BV73" s="128"/>
      <c r="BW73" s="131"/>
      <c r="BX73" s="127" t="s">
        <v>122</v>
      </c>
      <c r="BY73" s="128"/>
      <c r="BZ73" s="128"/>
      <c r="CA73" s="128"/>
      <c r="CB73" s="132"/>
      <c r="CC73" s="127" t="s">
        <v>21</v>
      </c>
      <c r="CD73" s="128"/>
      <c r="CE73" s="128"/>
      <c r="CF73" s="128"/>
      <c r="CG73" s="132"/>
      <c r="CH73" s="127" t="s">
        <v>21</v>
      </c>
      <c r="CI73" s="128"/>
      <c r="CJ73" s="128"/>
      <c r="CK73" s="128"/>
      <c r="CL73" s="129"/>
      <c r="CM73" s="127" t="s">
        <v>21</v>
      </c>
      <c r="CN73" s="128"/>
      <c r="CO73" s="128"/>
      <c r="CP73" s="128"/>
      <c r="CQ73" s="129"/>
      <c r="CR73" s="127" t="s">
        <v>122</v>
      </c>
      <c r="CS73" s="128"/>
      <c r="CT73" s="128"/>
      <c r="CU73" s="128"/>
      <c r="CV73" s="129"/>
      <c r="CW73" s="127" t="s">
        <v>122</v>
      </c>
      <c r="CX73" s="128"/>
      <c r="CY73" s="128"/>
      <c r="CZ73" s="128"/>
      <c r="DA73" s="129"/>
      <c r="DB73" s="127" t="s">
        <v>122</v>
      </c>
      <c r="DC73" s="128"/>
      <c r="DD73" s="128"/>
      <c r="DE73" s="128"/>
      <c r="DF73" s="129"/>
      <c r="DG73" s="127" t="s">
        <v>21</v>
      </c>
      <c r="DH73" s="128"/>
      <c r="DI73" s="128"/>
      <c r="DJ73" s="128"/>
      <c r="DK73" s="127" t="s">
        <v>122</v>
      </c>
      <c r="DL73" s="128"/>
      <c r="DM73" s="128"/>
      <c r="DN73" s="128"/>
      <c r="DO73" s="133"/>
      <c r="DP73" s="127" t="s">
        <v>122</v>
      </c>
      <c r="DQ73" s="128"/>
      <c r="DR73" s="128"/>
      <c r="DS73" s="128"/>
      <c r="DT73" s="133"/>
      <c r="DU73" s="132"/>
      <c r="DV73" s="127" t="s">
        <v>21</v>
      </c>
      <c r="DW73" s="128"/>
      <c r="DX73" s="128"/>
      <c r="DY73" s="133"/>
      <c r="DZ73" s="127" t="s">
        <v>21</v>
      </c>
      <c r="EA73" s="128"/>
      <c r="EB73" s="128"/>
      <c r="EC73" s="128"/>
      <c r="ED73" s="133"/>
      <c r="EE73" s="127" t="s">
        <v>122</v>
      </c>
      <c r="EF73" s="128"/>
      <c r="EG73" s="128"/>
      <c r="EH73" s="128"/>
      <c r="EI73" s="133"/>
      <c r="EJ73" s="127" t="s">
        <v>122</v>
      </c>
      <c r="EK73" s="128"/>
      <c r="EL73" s="128"/>
      <c r="EM73" s="128"/>
      <c r="EN73" s="133"/>
      <c r="EO73" s="127" t="s">
        <v>122</v>
      </c>
      <c r="EP73" s="128"/>
      <c r="EQ73" s="128"/>
      <c r="ER73" s="128"/>
      <c r="ES73" s="133"/>
      <c r="ET73" s="127" t="s">
        <v>122</v>
      </c>
      <c r="EU73" s="128"/>
      <c r="EV73" s="128"/>
      <c r="EW73" s="128"/>
      <c r="EX73" s="133"/>
      <c r="EY73" s="127" t="s">
        <v>122</v>
      </c>
      <c r="EZ73" s="128"/>
      <c r="FA73" s="128"/>
      <c r="FB73" s="128"/>
      <c r="FC73" s="133"/>
      <c r="FD73" s="127" t="s">
        <v>122</v>
      </c>
      <c r="FE73" s="128"/>
      <c r="FF73" s="128"/>
      <c r="FG73" s="128"/>
      <c r="FH73" s="133"/>
      <c r="FI73" s="127" t="s">
        <v>122</v>
      </c>
      <c r="FJ73" s="128"/>
      <c r="FK73" s="128"/>
      <c r="FL73" s="128"/>
      <c r="FM73" s="133"/>
      <c r="FN73" s="127" t="s">
        <v>122</v>
      </c>
      <c r="FO73" s="128"/>
      <c r="FP73" s="128"/>
      <c r="FQ73" s="128"/>
      <c r="FR73" s="133"/>
      <c r="FS73" s="127" t="s">
        <v>21</v>
      </c>
      <c r="FT73" s="128"/>
      <c r="FU73" s="128"/>
      <c r="FV73" s="128"/>
      <c r="FW73" s="133"/>
      <c r="FX73" s="127" t="s">
        <v>122</v>
      </c>
      <c r="FY73" s="128"/>
      <c r="FZ73" s="128"/>
      <c r="GA73" s="128"/>
      <c r="GB73" s="133"/>
      <c r="GC73" s="127" t="s">
        <v>122</v>
      </c>
      <c r="GD73" s="128"/>
      <c r="GE73" s="128"/>
      <c r="GF73" s="128"/>
      <c r="GG73" s="133"/>
      <c r="GH73" s="132"/>
      <c r="GI73" s="127" t="s">
        <v>21</v>
      </c>
      <c r="GJ73" s="128"/>
      <c r="GK73" s="128"/>
      <c r="GL73" s="128"/>
      <c r="GM73" s="127" t="s">
        <v>122</v>
      </c>
      <c r="GN73" s="128"/>
      <c r="GO73" s="128"/>
      <c r="GP73" s="128"/>
      <c r="GQ73" s="133"/>
      <c r="GR73" s="132"/>
      <c r="GS73" s="127" t="s">
        <v>21</v>
      </c>
      <c r="GT73" s="128"/>
      <c r="GU73" s="128"/>
      <c r="GV73" s="128"/>
      <c r="GW73" s="132"/>
      <c r="GX73" s="127" t="s">
        <v>21</v>
      </c>
      <c r="GY73" s="128"/>
      <c r="GZ73" s="128"/>
      <c r="HA73" s="128"/>
      <c r="HB73" s="127" t="s">
        <v>122</v>
      </c>
      <c r="HC73" s="128"/>
      <c r="HD73" s="128"/>
      <c r="HE73" s="128"/>
      <c r="HF73" s="133"/>
      <c r="HG73" s="127" t="s">
        <v>122</v>
      </c>
      <c r="HH73" s="128"/>
      <c r="HI73" s="128"/>
      <c r="HJ73" s="128"/>
      <c r="HK73" s="133"/>
      <c r="HL73" s="127" t="s">
        <v>122</v>
      </c>
      <c r="HM73" s="128"/>
      <c r="HN73" s="128"/>
      <c r="HO73" s="128"/>
      <c r="HP73" s="133"/>
      <c r="HQ73" s="127" t="s">
        <v>122</v>
      </c>
      <c r="HR73" s="128"/>
      <c r="HS73" s="128"/>
      <c r="HT73" s="128"/>
      <c r="HU73" s="133"/>
      <c r="HV73" s="127" t="s">
        <v>122</v>
      </c>
      <c r="HW73" s="128"/>
      <c r="HX73" s="128"/>
      <c r="HY73" s="128"/>
      <c r="HZ73" s="133"/>
      <c r="IA73" s="127" t="s">
        <v>122</v>
      </c>
      <c r="IB73" s="128"/>
      <c r="IC73" s="128"/>
      <c r="ID73" s="128"/>
      <c r="IE73" s="133"/>
      <c r="IF73" s="127" t="s">
        <v>122</v>
      </c>
      <c r="IG73" s="128"/>
      <c r="IH73" s="128"/>
      <c r="II73" s="128"/>
      <c r="IJ73" s="133"/>
      <c r="IK73" s="127" t="s">
        <v>122</v>
      </c>
      <c r="IL73" s="128"/>
      <c r="IM73" s="128"/>
      <c r="IN73" s="128"/>
      <c r="IO73" s="134"/>
      <c r="IP73" s="127" t="s">
        <v>21</v>
      </c>
      <c r="IQ73" s="128"/>
      <c r="IR73" s="128"/>
      <c r="IS73" s="128"/>
      <c r="IT73" s="134"/>
      <c r="IU73" s="135"/>
      <c r="IV73" s="135"/>
      <c r="IW73" s="135"/>
      <c r="IX73" s="135"/>
      <c r="IY73" s="135"/>
      <c r="IZ73" s="135"/>
      <c r="JA73" s="135"/>
    </row>
    <row r="74" spans="1:261" s="37" customFormat="1" ht="14.25" x14ac:dyDescent="0.2">
      <c r="A74" s="124">
        <f>A73</f>
        <v>41532</v>
      </c>
      <c r="B74" s="125" t="str">
        <f t="shared" si="3"/>
        <v>Sunday</v>
      </c>
      <c r="C74" s="124">
        <f>C73</f>
        <v>41258</v>
      </c>
      <c r="D74" s="126" t="s">
        <v>5</v>
      </c>
      <c r="E74" s="51"/>
      <c r="F74" s="127"/>
      <c r="G74" s="128"/>
      <c r="H74" s="128"/>
      <c r="I74" s="128"/>
      <c r="J74" s="129"/>
      <c r="K74" s="127"/>
      <c r="L74" s="128"/>
      <c r="M74" s="128"/>
      <c r="N74" s="128"/>
      <c r="O74" s="129"/>
      <c r="P74" s="127"/>
      <c r="Q74" s="128"/>
      <c r="R74" s="128"/>
      <c r="S74" s="128"/>
      <c r="T74" s="129"/>
      <c r="U74" s="127"/>
      <c r="V74" s="128"/>
      <c r="W74" s="128"/>
      <c r="X74" s="128"/>
      <c r="Y74" s="129"/>
      <c r="Z74" s="127"/>
      <c r="AA74" s="128"/>
      <c r="AB74" s="128"/>
      <c r="AC74" s="128"/>
      <c r="AD74" s="129"/>
      <c r="AE74" s="127"/>
      <c r="AF74" s="128"/>
      <c r="AG74" s="128"/>
      <c r="AH74" s="128"/>
      <c r="AI74" s="129"/>
      <c r="AJ74" s="127"/>
      <c r="AK74" s="128"/>
      <c r="AL74" s="128"/>
      <c r="AM74" s="128"/>
      <c r="AN74" s="129"/>
      <c r="AO74" s="127"/>
      <c r="AP74" s="128"/>
      <c r="AQ74" s="128"/>
      <c r="AR74" s="128"/>
      <c r="AS74" s="129"/>
      <c r="AT74" s="127"/>
      <c r="AU74" s="128"/>
      <c r="AV74" s="128"/>
      <c r="AW74" s="128"/>
      <c r="AX74" s="129"/>
      <c r="AY74" s="127"/>
      <c r="AZ74" s="128"/>
      <c r="BA74" s="128"/>
      <c r="BB74" s="128"/>
      <c r="BC74" s="129"/>
      <c r="BD74" s="127"/>
      <c r="BE74" s="128"/>
      <c r="BF74" s="128"/>
      <c r="BG74" s="128"/>
      <c r="BH74" s="129"/>
      <c r="BI74" s="127"/>
      <c r="BJ74" s="128"/>
      <c r="BK74" s="128"/>
      <c r="BL74" s="128"/>
      <c r="BM74" s="129"/>
      <c r="BN74" s="127"/>
      <c r="BO74" s="128"/>
      <c r="BP74" s="128"/>
      <c r="BQ74" s="128"/>
      <c r="BR74" s="130"/>
      <c r="BS74" s="127"/>
      <c r="BT74" s="128"/>
      <c r="BU74" s="128"/>
      <c r="BV74" s="128"/>
      <c r="BW74" s="131"/>
      <c r="BX74" s="127"/>
      <c r="BY74" s="128"/>
      <c r="BZ74" s="128"/>
      <c r="CA74" s="128"/>
      <c r="CB74" s="132"/>
      <c r="CC74" s="127"/>
      <c r="CD74" s="128"/>
      <c r="CE74" s="128"/>
      <c r="CF74" s="128"/>
      <c r="CG74" s="132"/>
      <c r="CH74" s="127"/>
      <c r="CI74" s="128"/>
      <c r="CJ74" s="128"/>
      <c r="CK74" s="128"/>
      <c r="CL74" s="129"/>
      <c r="CM74" s="127"/>
      <c r="CN74" s="128"/>
      <c r="CO74" s="128"/>
      <c r="CP74" s="128"/>
      <c r="CQ74" s="129"/>
      <c r="CR74" s="127"/>
      <c r="CS74" s="128"/>
      <c r="CT74" s="128"/>
      <c r="CU74" s="128"/>
      <c r="CV74" s="129"/>
      <c r="CW74" s="127"/>
      <c r="CX74" s="128"/>
      <c r="CY74" s="128"/>
      <c r="CZ74" s="128"/>
      <c r="DA74" s="129"/>
      <c r="DB74" s="127"/>
      <c r="DC74" s="128"/>
      <c r="DD74" s="128"/>
      <c r="DE74" s="128"/>
      <c r="DF74" s="129"/>
      <c r="DG74" s="127"/>
      <c r="DH74" s="128"/>
      <c r="DI74" s="128"/>
      <c r="DJ74" s="128"/>
      <c r="DK74" s="127"/>
      <c r="DL74" s="128"/>
      <c r="DM74" s="128"/>
      <c r="DN74" s="128"/>
      <c r="DO74" s="133"/>
      <c r="DP74" s="127"/>
      <c r="DQ74" s="128"/>
      <c r="DR74" s="128"/>
      <c r="DS74" s="128"/>
      <c r="DT74" s="133"/>
      <c r="DU74" s="132"/>
      <c r="DV74" s="127"/>
      <c r="DW74" s="128"/>
      <c r="DX74" s="128"/>
      <c r="DY74" s="133"/>
      <c r="DZ74" s="127"/>
      <c r="EA74" s="128"/>
      <c r="EB74" s="128"/>
      <c r="EC74" s="128"/>
      <c r="ED74" s="133"/>
      <c r="EE74" s="127"/>
      <c r="EF74" s="128"/>
      <c r="EG74" s="128"/>
      <c r="EH74" s="128"/>
      <c r="EI74" s="133"/>
      <c r="EJ74" s="127"/>
      <c r="EK74" s="128"/>
      <c r="EL74" s="128"/>
      <c r="EM74" s="128"/>
      <c r="EN74" s="133"/>
      <c r="EO74" s="127"/>
      <c r="EP74" s="128"/>
      <c r="EQ74" s="128"/>
      <c r="ER74" s="128"/>
      <c r="ES74" s="133"/>
      <c r="ET74" s="127"/>
      <c r="EU74" s="128"/>
      <c r="EV74" s="128"/>
      <c r="EW74" s="128"/>
      <c r="EX74" s="133"/>
      <c r="EY74" s="127"/>
      <c r="EZ74" s="128"/>
      <c r="FA74" s="128"/>
      <c r="FB74" s="128"/>
      <c r="FC74" s="133"/>
      <c r="FD74" s="127"/>
      <c r="FE74" s="128"/>
      <c r="FF74" s="128"/>
      <c r="FG74" s="128"/>
      <c r="FH74" s="133"/>
      <c r="FI74" s="127"/>
      <c r="FJ74" s="128"/>
      <c r="FK74" s="128"/>
      <c r="FL74" s="128"/>
      <c r="FM74" s="133"/>
      <c r="FN74" s="127"/>
      <c r="FO74" s="128"/>
      <c r="FP74" s="128"/>
      <c r="FQ74" s="128"/>
      <c r="FR74" s="133"/>
      <c r="FS74" s="127"/>
      <c r="FT74" s="128"/>
      <c r="FU74" s="128"/>
      <c r="FV74" s="128"/>
      <c r="FW74" s="133"/>
      <c r="FX74" s="127"/>
      <c r="FY74" s="128"/>
      <c r="FZ74" s="128"/>
      <c r="GA74" s="128"/>
      <c r="GB74" s="133"/>
      <c r="GC74" s="127"/>
      <c r="GD74" s="128"/>
      <c r="GE74" s="128"/>
      <c r="GF74" s="128"/>
      <c r="GG74" s="133"/>
      <c r="GH74" s="132"/>
      <c r="GI74" s="127"/>
      <c r="GJ74" s="128"/>
      <c r="GK74" s="128"/>
      <c r="GL74" s="128"/>
      <c r="GM74" s="127"/>
      <c r="GN74" s="128"/>
      <c r="GO74" s="128"/>
      <c r="GP74" s="128"/>
      <c r="GQ74" s="133"/>
      <c r="GR74" s="132"/>
      <c r="GS74" s="127"/>
      <c r="GT74" s="128"/>
      <c r="GU74" s="128"/>
      <c r="GV74" s="128"/>
      <c r="GW74" s="132"/>
      <c r="GX74" s="127"/>
      <c r="GY74" s="128"/>
      <c r="GZ74" s="128"/>
      <c r="HA74" s="128"/>
      <c r="HB74" s="127"/>
      <c r="HC74" s="128"/>
      <c r="HD74" s="128"/>
      <c r="HE74" s="128"/>
      <c r="HF74" s="133"/>
      <c r="HG74" s="127"/>
      <c r="HH74" s="128"/>
      <c r="HI74" s="128"/>
      <c r="HJ74" s="128"/>
      <c r="HK74" s="133"/>
      <c r="HL74" s="127"/>
      <c r="HM74" s="128"/>
      <c r="HN74" s="128"/>
      <c r="HO74" s="128"/>
      <c r="HP74" s="133"/>
      <c r="HQ74" s="127"/>
      <c r="HR74" s="128"/>
      <c r="HS74" s="128"/>
      <c r="HT74" s="128"/>
      <c r="HU74" s="133"/>
      <c r="HV74" s="127"/>
      <c r="HW74" s="128"/>
      <c r="HX74" s="128"/>
      <c r="HY74" s="128"/>
      <c r="HZ74" s="133"/>
      <c r="IA74" s="127"/>
      <c r="IB74" s="128"/>
      <c r="IC74" s="128"/>
      <c r="ID74" s="128"/>
      <c r="IE74" s="133"/>
      <c r="IF74" s="127"/>
      <c r="IG74" s="128"/>
      <c r="IH74" s="128"/>
      <c r="II74" s="128"/>
      <c r="IJ74" s="133"/>
      <c r="IK74" s="127"/>
      <c r="IL74" s="128"/>
      <c r="IM74" s="128"/>
      <c r="IN74" s="128"/>
      <c r="IO74" s="134"/>
      <c r="IP74" s="127"/>
      <c r="IQ74" s="128"/>
      <c r="IR74" s="128"/>
      <c r="IS74" s="128"/>
      <c r="IT74" s="134"/>
      <c r="IU74" s="135"/>
      <c r="IV74" s="135"/>
      <c r="IW74" s="135"/>
      <c r="IX74" s="135"/>
      <c r="IY74" s="135"/>
      <c r="IZ74" s="135"/>
      <c r="JA74" s="135"/>
    </row>
    <row r="75" spans="1:261" s="37" customFormat="1" ht="14.25" x14ac:dyDescent="0.2">
      <c r="A75" s="124"/>
      <c r="B75" s="125"/>
      <c r="C75" s="124"/>
      <c r="D75" s="126"/>
      <c r="E75" s="51"/>
      <c r="F75" s="127"/>
      <c r="G75" s="128"/>
      <c r="H75" s="128"/>
      <c r="I75" s="128"/>
      <c r="J75" s="129"/>
      <c r="K75" s="127"/>
      <c r="L75" s="128"/>
      <c r="M75" s="128"/>
      <c r="N75" s="128"/>
      <c r="O75" s="129"/>
      <c r="P75" s="127"/>
      <c r="Q75" s="128"/>
      <c r="R75" s="128"/>
      <c r="S75" s="128"/>
      <c r="T75" s="129"/>
      <c r="U75" s="127"/>
      <c r="V75" s="128"/>
      <c r="W75" s="128"/>
      <c r="X75" s="128"/>
      <c r="Y75" s="129"/>
      <c r="Z75" s="127"/>
      <c r="AA75" s="128"/>
      <c r="AB75" s="128"/>
      <c r="AC75" s="128"/>
      <c r="AD75" s="129"/>
      <c r="AE75" s="127"/>
      <c r="AF75" s="128"/>
      <c r="AG75" s="128"/>
      <c r="AH75" s="128"/>
      <c r="AI75" s="129"/>
      <c r="AJ75" s="127"/>
      <c r="AK75" s="128"/>
      <c r="AL75" s="128"/>
      <c r="AM75" s="128"/>
      <c r="AN75" s="129"/>
      <c r="AO75" s="127"/>
      <c r="AP75" s="128"/>
      <c r="AQ75" s="128"/>
      <c r="AR75" s="128"/>
      <c r="AS75" s="129"/>
      <c r="AT75" s="127"/>
      <c r="AU75" s="128"/>
      <c r="AV75" s="128"/>
      <c r="AW75" s="128"/>
      <c r="AX75" s="129"/>
      <c r="AY75" s="127"/>
      <c r="AZ75" s="128"/>
      <c r="BA75" s="128"/>
      <c r="BB75" s="128"/>
      <c r="BC75" s="129"/>
      <c r="BD75" s="127"/>
      <c r="BE75" s="128"/>
      <c r="BF75" s="128"/>
      <c r="BG75" s="128"/>
      <c r="BH75" s="129"/>
      <c r="BI75" s="127"/>
      <c r="BJ75" s="128"/>
      <c r="BK75" s="128"/>
      <c r="BL75" s="128"/>
      <c r="BM75" s="129"/>
      <c r="BN75" s="127"/>
      <c r="BO75" s="128"/>
      <c r="BP75" s="128"/>
      <c r="BQ75" s="128"/>
      <c r="BR75" s="130"/>
      <c r="BS75" s="127"/>
      <c r="BT75" s="128"/>
      <c r="BU75" s="128"/>
      <c r="BV75" s="128"/>
      <c r="BW75" s="131"/>
      <c r="BX75" s="127"/>
      <c r="BY75" s="128"/>
      <c r="BZ75" s="128"/>
      <c r="CA75" s="128"/>
      <c r="CB75" s="132"/>
      <c r="CC75" s="127"/>
      <c r="CD75" s="128"/>
      <c r="CE75" s="128"/>
      <c r="CF75" s="128"/>
      <c r="CG75" s="132"/>
      <c r="CH75" s="127"/>
      <c r="CI75" s="128"/>
      <c r="CJ75" s="128"/>
      <c r="CK75" s="128"/>
      <c r="CL75" s="129"/>
      <c r="CM75" s="127"/>
      <c r="CN75" s="128"/>
      <c r="CO75" s="128"/>
      <c r="CP75" s="128"/>
      <c r="CQ75" s="129"/>
      <c r="CR75" s="127"/>
      <c r="CS75" s="128"/>
      <c r="CT75" s="128"/>
      <c r="CU75" s="128"/>
      <c r="CV75" s="129"/>
      <c r="CW75" s="127"/>
      <c r="CX75" s="128"/>
      <c r="CY75" s="128"/>
      <c r="CZ75" s="128"/>
      <c r="DA75" s="129"/>
      <c r="DB75" s="127"/>
      <c r="DC75" s="128"/>
      <c r="DD75" s="128"/>
      <c r="DE75" s="128"/>
      <c r="DF75" s="129"/>
      <c r="DG75" s="127"/>
      <c r="DH75" s="128"/>
      <c r="DI75" s="128"/>
      <c r="DJ75" s="128"/>
      <c r="DK75" s="127"/>
      <c r="DL75" s="128"/>
      <c r="DM75" s="128"/>
      <c r="DN75" s="128"/>
      <c r="DO75" s="133"/>
      <c r="DP75" s="127"/>
      <c r="DQ75" s="128"/>
      <c r="DR75" s="128"/>
      <c r="DS75" s="128"/>
      <c r="DT75" s="133"/>
      <c r="DU75" s="132"/>
      <c r="DV75" s="127"/>
      <c r="DW75" s="128"/>
      <c r="DX75" s="128"/>
      <c r="DY75" s="133"/>
      <c r="DZ75" s="127"/>
      <c r="EA75" s="128"/>
      <c r="EB75" s="128"/>
      <c r="EC75" s="128"/>
      <c r="ED75" s="133"/>
      <c r="EE75" s="127"/>
      <c r="EF75" s="128"/>
      <c r="EG75" s="128"/>
      <c r="EH75" s="128"/>
      <c r="EI75" s="133"/>
      <c r="EJ75" s="127"/>
      <c r="EK75" s="128"/>
      <c r="EL75" s="128"/>
      <c r="EM75" s="128"/>
      <c r="EN75" s="133"/>
      <c r="EO75" s="127"/>
      <c r="EP75" s="128"/>
      <c r="EQ75" s="128"/>
      <c r="ER75" s="128"/>
      <c r="ES75" s="133"/>
      <c r="ET75" s="127"/>
      <c r="EU75" s="128"/>
      <c r="EV75" s="128"/>
      <c r="EW75" s="128"/>
      <c r="EX75" s="133"/>
      <c r="EY75" s="127"/>
      <c r="EZ75" s="128"/>
      <c r="FA75" s="128"/>
      <c r="FB75" s="128"/>
      <c r="FC75" s="133"/>
      <c r="FD75" s="127"/>
      <c r="FE75" s="128"/>
      <c r="FF75" s="128"/>
      <c r="FG75" s="128"/>
      <c r="FH75" s="133"/>
      <c r="FI75" s="127"/>
      <c r="FJ75" s="128"/>
      <c r="FK75" s="128"/>
      <c r="FL75" s="128"/>
      <c r="FM75" s="133"/>
      <c r="FN75" s="127"/>
      <c r="FO75" s="128"/>
      <c r="FP75" s="128"/>
      <c r="FQ75" s="128"/>
      <c r="FR75" s="133"/>
      <c r="FS75" s="127"/>
      <c r="FT75" s="128"/>
      <c r="FU75" s="128"/>
      <c r="FV75" s="128"/>
      <c r="FW75" s="133"/>
      <c r="FX75" s="127"/>
      <c r="FY75" s="128"/>
      <c r="FZ75" s="128"/>
      <c r="GA75" s="128"/>
      <c r="GB75" s="133"/>
      <c r="GC75" s="127"/>
      <c r="GD75" s="128"/>
      <c r="GE75" s="128"/>
      <c r="GF75" s="128"/>
      <c r="GG75" s="133"/>
      <c r="GH75" s="132"/>
      <c r="GI75" s="127"/>
      <c r="GJ75" s="128"/>
      <c r="GK75" s="128"/>
      <c r="GL75" s="128"/>
      <c r="GM75" s="127"/>
      <c r="GN75" s="128"/>
      <c r="GO75" s="128"/>
      <c r="GP75" s="128"/>
      <c r="GQ75" s="133"/>
      <c r="GR75" s="132"/>
      <c r="GS75" s="127"/>
      <c r="GT75" s="128"/>
      <c r="GU75" s="128"/>
      <c r="GV75" s="128"/>
      <c r="GW75" s="132"/>
      <c r="GX75" s="127"/>
      <c r="GY75" s="128"/>
      <c r="GZ75" s="128"/>
      <c r="HA75" s="128"/>
      <c r="HB75" s="127"/>
      <c r="HC75" s="128"/>
      <c r="HD75" s="128"/>
      <c r="HE75" s="128"/>
      <c r="HF75" s="133"/>
      <c r="HG75" s="127"/>
      <c r="HH75" s="128"/>
      <c r="HI75" s="128"/>
      <c r="HJ75" s="128"/>
      <c r="HK75" s="133"/>
      <c r="HL75" s="127"/>
      <c r="HM75" s="128"/>
      <c r="HN75" s="128"/>
      <c r="HO75" s="128"/>
      <c r="HP75" s="133"/>
      <c r="HQ75" s="127"/>
      <c r="HR75" s="128"/>
      <c r="HS75" s="128"/>
      <c r="HT75" s="128"/>
      <c r="HU75" s="133"/>
      <c r="HV75" s="127"/>
      <c r="HW75" s="128"/>
      <c r="HX75" s="128"/>
      <c r="HY75" s="128"/>
      <c r="HZ75" s="133"/>
      <c r="IA75" s="127"/>
      <c r="IB75" s="128"/>
      <c r="IC75" s="128"/>
      <c r="ID75" s="128"/>
      <c r="IE75" s="133"/>
      <c r="IF75" s="127"/>
      <c r="IG75" s="128"/>
      <c r="IH75" s="128"/>
      <c r="II75" s="128"/>
      <c r="IJ75" s="133"/>
      <c r="IK75" s="127"/>
      <c r="IL75" s="128"/>
      <c r="IM75" s="128"/>
      <c r="IN75" s="128"/>
      <c r="IO75" s="134"/>
      <c r="IP75" s="127"/>
      <c r="IQ75" s="128"/>
      <c r="IR75" s="128"/>
      <c r="IS75" s="128"/>
      <c r="IT75" s="134"/>
      <c r="IU75" s="135"/>
      <c r="IV75" s="135"/>
      <c r="IW75" s="135"/>
      <c r="IX75" s="135"/>
      <c r="IY75" s="135"/>
      <c r="IZ75" s="135"/>
      <c r="JA75" s="135"/>
    </row>
    <row r="76" spans="1:261" s="37" customFormat="1" ht="14.25" x14ac:dyDescent="0.2">
      <c r="A76" s="124">
        <f>A74+1</f>
        <v>41533</v>
      </c>
      <c r="B76" s="125" t="str">
        <f t="shared" si="3"/>
        <v>Monday</v>
      </c>
      <c r="C76" s="124">
        <f>C74+1</f>
        <v>41259</v>
      </c>
      <c r="D76" s="126" t="s">
        <v>3</v>
      </c>
      <c r="E76" s="51"/>
      <c r="F76" s="127" t="s">
        <v>122</v>
      </c>
      <c r="G76" s="128"/>
      <c r="H76" s="128"/>
      <c r="I76" s="128"/>
      <c r="J76" s="129"/>
      <c r="K76" s="127" t="s">
        <v>122</v>
      </c>
      <c r="L76" s="128"/>
      <c r="M76" s="128"/>
      <c r="N76" s="128"/>
      <c r="O76" s="129"/>
      <c r="P76" s="127" t="s">
        <v>21</v>
      </c>
      <c r="Q76" s="128"/>
      <c r="R76" s="128"/>
      <c r="S76" s="128"/>
      <c r="T76" s="129"/>
      <c r="U76" s="127" t="s">
        <v>122</v>
      </c>
      <c r="V76" s="128"/>
      <c r="W76" s="128"/>
      <c r="X76" s="128"/>
      <c r="Y76" s="129"/>
      <c r="Z76" s="127" t="s">
        <v>122</v>
      </c>
      <c r="AA76" s="128"/>
      <c r="AB76" s="128"/>
      <c r="AC76" s="128"/>
      <c r="AD76" s="129"/>
      <c r="AE76" s="127" t="s">
        <v>21</v>
      </c>
      <c r="AF76" s="128"/>
      <c r="AG76" s="128"/>
      <c r="AH76" s="128"/>
      <c r="AI76" s="129"/>
      <c r="AJ76" s="127" t="s">
        <v>122</v>
      </c>
      <c r="AK76" s="128"/>
      <c r="AL76" s="128"/>
      <c r="AM76" s="128"/>
      <c r="AN76" s="129"/>
      <c r="AO76" s="127" t="s">
        <v>122</v>
      </c>
      <c r="AP76" s="128"/>
      <c r="AQ76" s="128"/>
      <c r="AR76" s="128"/>
      <c r="AS76" s="129"/>
      <c r="AT76" s="127" t="s">
        <v>122</v>
      </c>
      <c r="AU76" s="128"/>
      <c r="AV76" s="128"/>
      <c r="AW76" s="128"/>
      <c r="AX76" s="129"/>
      <c r="AY76" s="127" t="s">
        <v>122</v>
      </c>
      <c r="AZ76" s="128"/>
      <c r="BA76" s="128"/>
      <c r="BB76" s="128"/>
      <c r="BC76" s="129"/>
      <c r="BD76" s="127" t="s">
        <v>122</v>
      </c>
      <c r="BE76" s="128"/>
      <c r="BF76" s="128"/>
      <c r="BG76" s="128"/>
      <c r="BH76" s="129"/>
      <c r="BI76" s="127" t="s">
        <v>122</v>
      </c>
      <c r="BJ76" s="128"/>
      <c r="BK76" s="128"/>
      <c r="BL76" s="128"/>
      <c r="BM76" s="129"/>
      <c r="BN76" s="127" t="s">
        <v>21</v>
      </c>
      <c r="BO76" s="128"/>
      <c r="BP76" s="128"/>
      <c r="BQ76" s="128"/>
      <c r="BR76" s="130"/>
      <c r="BS76" s="127" t="s">
        <v>122</v>
      </c>
      <c r="BT76" s="128"/>
      <c r="BU76" s="128"/>
      <c r="BV76" s="128"/>
      <c r="BW76" s="131"/>
      <c r="BX76" s="127" t="s">
        <v>122</v>
      </c>
      <c r="BY76" s="128"/>
      <c r="BZ76" s="128"/>
      <c r="CA76" s="128"/>
      <c r="CB76" s="132"/>
      <c r="CC76" s="127" t="s">
        <v>21</v>
      </c>
      <c r="CD76" s="128"/>
      <c r="CE76" s="128"/>
      <c r="CF76" s="128"/>
      <c r="CG76" s="132"/>
      <c r="CH76" s="127" t="s">
        <v>21</v>
      </c>
      <c r="CI76" s="128"/>
      <c r="CJ76" s="128"/>
      <c r="CK76" s="128"/>
      <c r="CL76" s="129"/>
      <c r="CM76" s="127" t="s">
        <v>21</v>
      </c>
      <c r="CN76" s="128"/>
      <c r="CO76" s="128"/>
      <c r="CP76" s="128"/>
      <c r="CQ76" s="129"/>
      <c r="CR76" s="127" t="s">
        <v>122</v>
      </c>
      <c r="CS76" s="128"/>
      <c r="CT76" s="128"/>
      <c r="CU76" s="128"/>
      <c r="CV76" s="129"/>
      <c r="CW76" s="127" t="s">
        <v>122</v>
      </c>
      <c r="CX76" s="128"/>
      <c r="CY76" s="128"/>
      <c r="CZ76" s="128"/>
      <c r="DA76" s="129"/>
      <c r="DB76" s="127" t="s">
        <v>122</v>
      </c>
      <c r="DC76" s="128"/>
      <c r="DD76" s="128"/>
      <c r="DE76" s="128"/>
      <c r="DF76" s="129"/>
      <c r="DG76" s="127" t="s">
        <v>21</v>
      </c>
      <c r="DH76" s="128"/>
      <c r="DI76" s="128"/>
      <c r="DJ76" s="128"/>
      <c r="DK76" s="127" t="s">
        <v>122</v>
      </c>
      <c r="DL76" s="128"/>
      <c r="DM76" s="128"/>
      <c r="DN76" s="128"/>
      <c r="DO76" s="133"/>
      <c r="DP76" s="127" t="s">
        <v>122</v>
      </c>
      <c r="DQ76" s="128"/>
      <c r="DR76" s="128"/>
      <c r="DS76" s="128"/>
      <c r="DT76" s="133"/>
      <c r="DU76" s="132"/>
      <c r="DV76" s="127" t="s">
        <v>21</v>
      </c>
      <c r="DW76" s="128"/>
      <c r="DX76" s="128"/>
      <c r="DY76" s="133"/>
      <c r="DZ76" s="127" t="s">
        <v>21</v>
      </c>
      <c r="EA76" s="128"/>
      <c r="EB76" s="128"/>
      <c r="EC76" s="128"/>
      <c r="ED76" s="133"/>
      <c r="EE76" s="127" t="s">
        <v>122</v>
      </c>
      <c r="EF76" s="128"/>
      <c r="EG76" s="128"/>
      <c r="EH76" s="128"/>
      <c r="EI76" s="133"/>
      <c r="EJ76" s="127" t="s">
        <v>122</v>
      </c>
      <c r="EK76" s="128"/>
      <c r="EL76" s="128"/>
      <c r="EM76" s="128"/>
      <c r="EN76" s="133"/>
      <c r="EO76" s="127" t="s">
        <v>122</v>
      </c>
      <c r="EP76" s="128"/>
      <c r="EQ76" s="128"/>
      <c r="ER76" s="128"/>
      <c r="ES76" s="133"/>
      <c r="ET76" s="127" t="s">
        <v>122</v>
      </c>
      <c r="EU76" s="128"/>
      <c r="EV76" s="128"/>
      <c r="EW76" s="128"/>
      <c r="EX76" s="133"/>
      <c r="EY76" s="127" t="s">
        <v>122</v>
      </c>
      <c r="EZ76" s="128"/>
      <c r="FA76" s="128"/>
      <c r="FB76" s="128"/>
      <c r="FC76" s="133"/>
      <c r="FD76" s="127" t="s">
        <v>122</v>
      </c>
      <c r="FE76" s="128"/>
      <c r="FF76" s="128"/>
      <c r="FG76" s="128"/>
      <c r="FH76" s="133"/>
      <c r="FI76" s="127" t="s">
        <v>122</v>
      </c>
      <c r="FJ76" s="128"/>
      <c r="FK76" s="128"/>
      <c r="FL76" s="128"/>
      <c r="FM76" s="133"/>
      <c r="FN76" s="127" t="s">
        <v>122</v>
      </c>
      <c r="FO76" s="128"/>
      <c r="FP76" s="128"/>
      <c r="FQ76" s="128"/>
      <c r="FR76" s="133"/>
      <c r="FS76" s="127" t="s">
        <v>21</v>
      </c>
      <c r="FT76" s="128"/>
      <c r="FU76" s="128"/>
      <c r="FV76" s="128"/>
      <c r="FW76" s="133"/>
      <c r="FX76" s="127" t="s">
        <v>122</v>
      </c>
      <c r="FY76" s="128"/>
      <c r="FZ76" s="128"/>
      <c r="GA76" s="128"/>
      <c r="GB76" s="133"/>
      <c r="GC76" s="127" t="s">
        <v>122</v>
      </c>
      <c r="GD76" s="128"/>
      <c r="GE76" s="128"/>
      <c r="GF76" s="128"/>
      <c r="GG76" s="133"/>
      <c r="GH76" s="132"/>
      <c r="GI76" s="127" t="s">
        <v>21</v>
      </c>
      <c r="GJ76" s="128"/>
      <c r="GK76" s="128"/>
      <c r="GL76" s="128"/>
      <c r="GM76" s="127" t="s">
        <v>122</v>
      </c>
      <c r="GN76" s="128"/>
      <c r="GO76" s="128"/>
      <c r="GP76" s="128"/>
      <c r="GQ76" s="133"/>
      <c r="GR76" s="132"/>
      <c r="GS76" s="127" t="s">
        <v>21</v>
      </c>
      <c r="GT76" s="128"/>
      <c r="GU76" s="128"/>
      <c r="GV76" s="128"/>
      <c r="GW76" s="132"/>
      <c r="GX76" s="127" t="s">
        <v>21</v>
      </c>
      <c r="GY76" s="128"/>
      <c r="GZ76" s="128"/>
      <c r="HA76" s="128"/>
      <c r="HB76" s="127" t="s">
        <v>122</v>
      </c>
      <c r="HC76" s="128"/>
      <c r="HD76" s="128"/>
      <c r="HE76" s="128"/>
      <c r="HF76" s="133"/>
      <c r="HG76" s="127" t="s">
        <v>122</v>
      </c>
      <c r="HH76" s="128"/>
      <c r="HI76" s="128"/>
      <c r="HJ76" s="128"/>
      <c r="HK76" s="133"/>
      <c r="HL76" s="127" t="s">
        <v>122</v>
      </c>
      <c r="HM76" s="128"/>
      <c r="HN76" s="128"/>
      <c r="HO76" s="128"/>
      <c r="HP76" s="133"/>
      <c r="HQ76" s="127" t="s">
        <v>122</v>
      </c>
      <c r="HR76" s="128"/>
      <c r="HS76" s="128"/>
      <c r="HT76" s="128"/>
      <c r="HU76" s="133"/>
      <c r="HV76" s="127" t="s">
        <v>122</v>
      </c>
      <c r="HW76" s="128"/>
      <c r="HX76" s="128"/>
      <c r="HY76" s="128"/>
      <c r="HZ76" s="133"/>
      <c r="IA76" s="127" t="s">
        <v>122</v>
      </c>
      <c r="IB76" s="128"/>
      <c r="IC76" s="128"/>
      <c r="ID76" s="128"/>
      <c r="IE76" s="133"/>
      <c r="IF76" s="127" t="s">
        <v>122</v>
      </c>
      <c r="IG76" s="128"/>
      <c r="IH76" s="128"/>
      <c r="II76" s="128"/>
      <c r="IJ76" s="133"/>
      <c r="IK76" s="127" t="s">
        <v>122</v>
      </c>
      <c r="IL76" s="128"/>
      <c r="IM76" s="128"/>
      <c r="IN76" s="128"/>
      <c r="IO76" s="134"/>
      <c r="IP76" s="127" t="s">
        <v>21</v>
      </c>
      <c r="IQ76" s="128"/>
      <c r="IR76" s="128"/>
      <c r="IS76" s="128"/>
      <c r="IT76" s="134"/>
      <c r="IU76" s="135"/>
      <c r="IV76" s="135"/>
      <c r="IW76" s="135"/>
      <c r="IX76" s="135"/>
      <c r="IY76" s="135"/>
      <c r="IZ76" s="135"/>
      <c r="JA76" s="135"/>
    </row>
    <row r="77" spans="1:261" s="37" customFormat="1" ht="14.25" x14ac:dyDescent="0.2">
      <c r="A77" s="124">
        <f>A76</f>
        <v>41533</v>
      </c>
      <c r="B77" s="125" t="str">
        <f t="shared" si="3"/>
        <v>Monday</v>
      </c>
      <c r="C77" s="124">
        <f>C76</f>
        <v>41259</v>
      </c>
      <c r="D77" s="126" t="s">
        <v>4</v>
      </c>
      <c r="E77" s="51"/>
      <c r="F77" s="127" t="s">
        <v>122</v>
      </c>
      <c r="G77" s="128"/>
      <c r="H77" s="128"/>
      <c r="I77" s="128"/>
      <c r="J77" s="129"/>
      <c r="K77" s="127" t="s">
        <v>122</v>
      </c>
      <c r="L77" s="128"/>
      <c r="M77" s="128"/>
      <c r="N77" s="128"/>
      <c r="O77" s="129"/>
      <c r="P77" s="127" t="s">
        <v>21</v>
      </c>
      <c r="Q77" s="128"/>
      <c r="R77" s="128"/>
      <c r="S77" s="128"/>
      <c r="T77" s="129"/>
      <c r="U77" s="127" t="s">
        <v>122</v>
      </c>
      <c r="V77" s="128"/>
      <c r="W77" s="128"/>
      <c r="X77" s="128"/>
      <c r="Y77" s="129"/>
      <c r="Z77" s="127" t="s">
        <v>122</v>
      </c>
      <c r="AA77" s="128"/>
      <c r="AB77" s="128"/>
      <c r="AC77" s="128"/>
      <c r="AD77" s="129"/>
      <c r="AE77" s="127" t="s">
        <v>21</v>
      </c>
      <c r="AF77" s="128"/>
      <c r="AG77" s="128"/>
      <c r="AH77" s="128"/>
      <c r="AI77" s="129"/>
      <c r="AJ77" s="127" t="s">
        <v>122</v>
      </c>
      <c r="AK77" s="128"/>
      <c r="AL77" s="128"/>
      <c r="AM77" s="128"/>
      <c r="AN77" s="129"/>
      <c r="AO77" s="127" t="s">
        <v>122</v>
      </c>
      <c r="AP77" s="128"/>
      <c r="AQ77" s="128"/>
      <c r="AR77" s="128"/>
      <c r="AS77" s="129"/>
      <c r="AT77" s="127" t="s">
        <v>122</v>
      </c>
      <c r="AU77" s="128"/>
      <c r="AV77" s="128"/>
      <c r="AW77" s="128"/>
      <c r="AX77" s="129"/>
      <c r="AY77" s="127" t="s">
        <v>122</v>
      </c>
      <c r="AZ77" s="128"/>
      <c r="BA77" s="128"/>
      <c r="BB77" s="128"/>
      <c r="BC77" s="129"/>
      <c r="BD77" s="127" t="s">
        <v>122</v>
      </c>
      <c r="BE77" s="128"/>
      <c r="BF77" s="128"/>
      <c r="BG77" s="128"/>
      <c r="BH77" s="129"/>
      <c r="BI77" s="127" t="s">
        <v>122</v>
      </c>
      <c r="BJ77" s="128"/>
      <c r="BK77" s="128"/>
      <c r="BL77" s="128"/>
      <c r="BM77" s="129"/>
      <c r="BN77" s="127" t="s">
        <v>21</v>
      </c>
      <c r="BO77" s="128"/>
      <c r="BP77" s="128"/>
      <c r="BQ77" s="128"/>
      <c r="BR77" s="130"/>
      <c r="BS77" s="127" t="s">
        <v>122</v>
      </c>
      <c r="BT77" s="128"/>
      <c r="BU77" s="128"/>
      <c r="BV77" s="128"/>
      <c r="BW77" s="131"/>
      <c r="BX77" s="127" t="s">
        <v>122</v>
      </c>
      <c r="BY77" s="128"/>
      <c r="BZ77" s="128"/>
      <c r="CA77" s="128"/>
      <c r="CB77" s="132"/>
      <c r="CC77" s="127" t="s">
        <v>21</v>
      </c>
      <c r="CD77" s="128"/>
      <c r="CE77" s="128"/>
      <c r="CF77" s="128"/>
      <c r="CG77" s="132"/>
      <c r="CH77" s="127" t="s">
        <v>21</v>
      </c>
      <c r="CI77" s="128"/>
      <c r="CJ77" s="128"/>
      <c r="CK77" s="128"/>
      <c r="CL77" s="129"/>
      <c r="CM77" s="127" t="s">
        <v>21</v>
      </c>
      <c r="CN77" s="128"/>
      <c r="CO77" s="128"/>
      <c r="CP77" s="128"/>
      <c r="CQ77" s="129"/>
      <c r="CR77" s="127" t="s">
        <v>122</v>
      </c>
      <c r="CS77" s="128"/>
      <c r="CT77" s="128"/>
      <c r="CU77" s="128"/>
      <c r="CV77" s="129"/>
      <c r="CW77" s="127" t="s">
        <v>122</v>
      </c>
      <c r="CX77" s="128"/>
      <c r="CY77" s="128"/>
      <c r="CZ77" s="128"/>
      <c r="DA77" s="129"/>
      <c r="DB77" s="127" t="s">
        <v>122</v>
      </c>
      <c r="DC77" s="128"/>
      <c r="DD77" s="128"/>
      <c r="DE77" s="128"/>
      <c r="DF77" s="129"/>
      <c r="DG77" s="127" t="s">
        <v>21</v>
      </c>
      <c r="DH77" s="128"/>
      <c r="DI77" s="128"/>
      <c r="DJ77" s="128"/>
      <c r="DK77" s="127" t="s">
        <v>122</v>
      </c>
      <c r="DL77" s="128"/>
      <c r="DM77" s="128"/>
      <c r="DN77" s="128"/>
      <c r="DO77" s="133"/>
      <c r="DP77" s="127" t="s">
        <v>122</v>
      </c>
      <c r="DQ77" s="128"/>
      <c r="DR77" s="128"/>
      <c r="DS77" s="128"/>
      <c r="DT77" s="133"/>
      <c r="DU77" s="132"/>
      <c r="DV77" s="127" t="s">
        <v>21</v>
      </c>
      <c r="DW77" s="128"/>
      <c r="DX77" s="128"/>
      <c r="DY77" s="133"/>
      <c r="DZ77" s="127" t="s">
        <v>21</v>
      </c>
      <c r="EA77" s="128"/>
      <c r="EB77" s="128"/>
      <c r="EC77" s="128"/>
      <c r="ED77" s="133"/>
      <c r="EE77" s="127" t="s">
        <v>122</v>
      </c>
      <c r="EF77" s="128"/>
      <c r="EG77" s="128"/>
      <c r="EH77" s="128"/>
      <c r="EI77" s="133"/>
      <c r="EJ77" s="127" t="s">
        <v>122</v>
      </c>
      <c r="EK77" s="128"/>
      <c r="EL77" s="128"/>
      <c r="EM77" s="128"/>
      <c r="EN77" s="133"/>
      <c r="EO77" s="127" t="s">
        <v>122</v>
      </c>
      <c r="EP77" s="128"/>
      <c r="EQ77" s="128"/>
      <c r="ER77" s="128"/>
      <c r="ES77" s="133"/>
      <c r="ET77" s="127" t="s">
        <v>122</v>
      </c>
      <c r="EU77" s="128"/>
      <c r="EV77" s="128"/>
      <c r="EW77" s="128"/>
      <c r="EX77" s="133"/>
      <c r="EY77" s="127" t="s">
        <v>122</v>
      </c>
      <c r="EZ77" s="128"/>
      <c r="FA77" s="128"/>
      <c r="FB77" s="128"/>
      <c r="FC77" s="133"/>
      <c r="FD77" s="127" t="s">
        <v>122</v>
      </c>
      <c r="FE77" s="128"/>
      <c r="FF77" s="128"/>
      <c r="FG77" s="128"/>
      <c r="FH77" s="133"/>
      <c r="FI77" s="127" t="s">
        <v>122</v>
      </c>
      <c r="FJ77" s="128"/>
      <c r="FK77" s="128"/>
      <c r="FL77" s="128"/>
      <c r="FM77" s="133"/>
      <c r="FN77" s="127" t="s">
        <v>122</v>
      </c>
      <c r="FO77" s="128"/>
      <c r="FP77" s="128"/>
      <c r="FQ77" s="128"/>
      <c r="FR77" s="133"/>
      <c r="FS77" s="127" t="s">
        <v>21</v>
      </c>
      <c r="FT77" s="128"/>
      <c r="FU77" s="128"/>
      <c r="FV77" s="128"/>
      <c r="FW77" s="133"/>
      <c r="FX77" s="127" t="s">
        <v>122</v>
      </c>
      <c r="FY77" s="128"/>
      <c r="FZ77" s="128"/>
      <c r="GA77" s="128"/>
      <c r="GB77" s="133"/>
      <c r="GC77" s="127" t="s">
        <v>122</v>
      </c>
      <c r="GD77" s="128"/>
      <c r="GE77" s="128"/>
      <c r="GF77" s="128"/>
      <c r="GG77" s="133"/>
      <c r="GH77" s="132"/>
      <c r="GI77" s="127" t="s">
        <v>21</v>
      </c>
      <c r="GJ77" s="128"/>
      <c r="GK77" s="128"/>
      <c r="GL77" s="128"/>
      <c r="GM77" s="127" t="s">
        <v>122</v>
      </c>
      <c r="GN77" s="128"/>
      <c r="GO77" s="128"/>
      <c r="GP77" s="128"/>
      <c r="GQ77" s="133"/>
      <c r="GR77" s="132"/>
      <c r="GS77" s="127" t="s">
        <v>21</v>
      </c>
      <c r="GT77" s="128"/>
      <c r="GU77" s="128"/>
      <c r="GV77" s="128"/>
      <c r="GW77" s="132"/>
      <c r="GX77" s="127" t="s">
        <v>21</v>
      </c>
      <c r="GY77" s="128"/>
      <c r="GZ77" s="128"/>
      <c r="HA77" s="128"/>
      <c r="HB77" s="127" t="s">
        <v>122</v>
      </c>
      <c r="HC77" s="128"/>
      <c r="HD77" s="128"/>
      <c r="HE77" s="128"/>
      <c r="HF77" s="133"/>
      <c r="HG77" s="127" t="s">
        <v>122</v>
      </c>
      <c r="HH77" s="128"/>
      <c r="HI77" s="128"/>
      <c r="HJ77" s="128"/>
      <c r="HK77" s="133"/>
      <c r="HL77" s="127" t="s">
        <v>122</v>
      </c>
      <c r="HM77" s="128"/>
      <c r="HN77" s="128"/>
      <c r="HO77" s="128"/>
      <c r="HP77" s="133"/>
      <c r="HQ77" s="127" t="s">
        <v>122</v>
      </c>
      <c r="HR77" s="128"/>
      <c r="HS77" s="128"/>
      <c r="HT77" s="128"/>
      <c r="HU77" s="133"/>
      <c r="HV77" s="127" t="s">
        <v>122</v>
      </c>
      <c r="HW77" s="128"/>
      <c r="HX77" s="128"/>
      <c r="HY77" s="128"/>
      <c r="HZ77" s="133"/>
      <c r="IA77" s="127" t="s">
        <v>122</v>
      </c>
      <c r="IB77" s="128"/>
      <c r="IC77" s="128"/>
      <c r="ID77" s="128"/>
      <c r="IE77" s="133"/>
      <c r="IF77" s="127" t="s">
        <v>122</v>
      </c>
      <c r="IG77" s="128"/>
      <c r="IH77" s="128"/>
      <c r="II77" s="128"/>
      <c r="IJ77" s="133"/>
      <c r="IK77" s="127" t="s">
        <v>122</v>
      </c>
      <c r="IL77" s="128"/>
      <c r="IM77" s="128"/>
      <c r="IN77" s="128"/>
      <c r="IO77" s="134"/>
      <c r="IP77" s="127" t="s">
        <v>21</v>
      </c>
      <c r="IQ77" s="128"/>
      <c r="IR77" s="128"/>
      <c r="IS77" s="128"/>
      <c r="IT77" s="134"/>
      <c r="IU77" s="135"/>
      <c r="IV77" s="135"/>
      <c r="IW77" s="135"/>
      <c r="IX77" s="135"/>
      <c r="IY77" s="135"/>
      <c r="IZ77" s="135"/>
      <c r="JA77" s="135"/>
    </row>
    <row r="78" spans="1:261" s="37" customFormat="1" ht="14.25" x14ac:dyDescent="0.2">
      <c r="A78" s="124">
        <f>A77</f>
        <v>41533</v>
      </c>
      <c r="B78" s="125" t="str">
        <f t="shared" si="3"/>
        <v>Monday</v>
      </c>
      <c r="C78" s="124">
        <f>C77</f>
        <v>41259</v>
      </c>
      <c r="D78" s="126" t="s">
        <v>5</v>
      </c>
      <c r="E78" s="51"/>
      <c r="F78" s="127"/>
      <c r="G78" s="128"/>
      <c r="H78" s="128"/>
      <c r="I78" s="128"/>
      <c r="J78" s="129"/>
      <c r="K78" s="127"/>
      <c r="L78" s="128"/>
      <c r="M78" s="128"/>
      <c r="N78" s="128"/>
      <c r="O78" s="129"/>
      <c r="P78" s="127"/>
      <c r="Q78" s="128"/>
      <c r="R78" s="128"/>
      <c r="S78" s="128"/>
      <c r="T78" s="129"/>
      <c r="U78" s="127"/>
      <c r="V78" s="128"/>
      <c r="W78" s="128"/>
      <c r="X78" s="128"/>
      <c r="Y78" s="129"/>
      <c r="Z78" s="127"/>
      <c r="AA78" s="128"/>
      <c r="AB78" s="128"/>
      <c r="AC78" s="128"/>
      <c r="AD78" s="129"/>
      <c r="AE78" s="127"/>
      <c r="AF78" s="128"/>
      <c r="AG78" s="128"/>
      <c r="AH78" s="128"/>
      <c r="AI78" s="129"/>
      <c r="AJ78" s="127"/>
      <c r="AK78" s="128"/>
      <c r="AL78" s="128"/>
      <c r="AM78" s="128"/>
      <c r="AN78" s="129"/>
      <c r="AO78" s="127"/>
      <c r="AP78" s="128"/>
      <c r="AQ78" s="128"/>
      <c r="AR78" s="128"/>
      <c r="AS78" s="129"/>
      <c r="AT78" s="127"/>
      <c r="AU78" s="128"/>
      <c r="AV78" s="128"/>
      <c r="AW78" s="128"/>
      <c r="AX78" s="129"/>
      <c r="AY78" s="127"/>
      <c r="AZ78" s="128"/>
      <c r="BA78" s="128"/>
      <c r="BB78" s="128"/>
      <c r="BC78" s="129"/>
      <c r="BD78" s="127"/>
      <c r="BE78" s="128"/>
      <c r="BF78" s="128"/>
      <c r="BG78" s="128"/>
      <c r="BH78" s="129"/>
      <c r="BI78" s="127"/>
      <c r="BJ78" s="128"/>
      <c r="BK78" s="128"/>
      <c r="BL78" s="128"/>
      <c r="BM78" s="129"/>
      <c r="BN78" s="127"/>
      <c r="BO78" s="128"/>
      <c r="BP78" s="128"/>
      <c r="BQ78" s="128"/>
      <c r="BR78" s="130"/>
      <c r="BS78" s="127"/>
      <c r="BT78" s="128"/>
      <c r="BU78" s="128"/>
      <c r="BV78" s="128"/>
      <c r="BW78" s="131"/>
      <c r="BX78" s="127"/>
      <c r="BY78" s="128"/>
      <c r="BZ78" s="128"/>
      <c r="CA78" s="128"/>
      <c r="CB78" s="132"/>
      <c r="CC78" s="127"/>
      <c r="CD78" s="128"/>
      <c r="CE78" s="128"/>
      <c r="CF78" s="128"/>
      <c r="CG78" s="132"/>
      <c r="CH78" s="127"/>
      <c r="CI78" s="128"/>
      <c r="CJ78" s="128"/>
      <c r="CK78" s="128"/>
      <c r="CL78" s="129"/>
      <c r="CM78" s="127"/>
      <c r="CN78" s="128"/>
      <c r="CO78" s="128"/>
      <c r="CP78" s="128"/>
      <c r="CQ78" s="129"/>
      <c r="CR78" s="127"/>
      <c r="CS78" s="128"/>
      <c r="CT78" s="128"/>
      <c r="CU78" s="128"/>
      <c r="CV78" s="129"/>
      <c r="CW78" s="127"/>
      <c r="CX78" s="128"/>
      <c r="CY78" s="128"/>
      <c r="CZ78" s="128"/>
      <c r="DA78" s="129"/>
      <c r="DB78" s="127"/>
      <c r="DC78" s="128"/>
      <c r="DD78" s="128"/>
      <c r="DE78" s="128"/>
      <c r="DF78" s="129"/>
      <c r="DG78" s="127"/>
      <c r="DH78" s="128"/>
      <c r="DI78" s="128"/>
      <c r="DJ78" s="128"/>
      <c r="DK78" s="127"/>
      <c r="DL78" s="128"/>
      <c r="DM78" s="128"/>
      <c r="DN78" s="128"/>
      <c r="DO78" s="133"/>
      <c r="DP78" s="127"/>
      <c r="DQ78" s="128"/>
      <c r="DR78" s="128"/>
      <c r="DS78" s="128"/>
      <c r="DT78" s="133"/>
      <c r="DU78" s="132"/>
      <c r="DV78" s="127"/>
      <c r="DW78" s="128"/>
      <c r="DX78" s="128"/>
      <c r="DY78" s="133"/>
      <c r="DZ78" s="127"/>
      <c r="EA78" s="128"/>
      <c r="EB78" s="128"/>
      <c r="EC78" s="128"/>
      <c r="ED78" s="133"/>
      <c r="EE78" s="127"/>
      <c r="EF78" s="128"/>
      <c r="EG78" s="128"/>
      <c r="EH78" s="128"/>
      <c r="EI78" s="133"/>
      <c r="EJ78" s="127"/>
      <c r="EK78" s="128"/>
      <c r="EL78" s="128"/>
      <c r="EM78" s="128"/>
      <c r="EN78" s="133"/>
      <c r="EO78" s="127"/>
      <c r="EP78" s="128"/>
      <c r="EQ78" s="128"/>
      <c r="ER78" s="128"/>
      <c r="ES78" s="133"/>
      <c r="ET78" s="127"/>
      <c r="EU78" s="128"/>
      <c r="EV78" s="128"/>
      <c r="EW78" s="128"/>
      <c r="EX78" s="133"/>
      <c r="EY78" s="127"/>
      <c r="EZ78" s="128"/>
      <c r="FA78" s="128"/>
      <c r="FB78" s="128"/>
      <c r="FC78" s="133"/>
      <c r="FD78" s="127"/>
      <c r="FE78" s="128"/>
      <c r="FF78" s="128"/>
      <c r="FG78" s="128"/>
      <c r="FH78" s="133"/>
      <c r="FI78" s="127"/>
      <c r="FJ78" s="128"/>
      <c r="FK78" s="128"/>
      <c r="FL78" s="128"/>
      <c r="FM78" s="133"/>
      <c r="FN78" s="127"/>
      <c r="FO78" s="128"/>
      <c r="FP78" s="128"/>
      <c r="FQ78" s="128"/>
      <c r="FR78" s="133"/>
      <c r="FS78" s="127"/>
      <c r="FT78" s="128"/>
      <c r="FU78" s="128"/>
      <c r="FV78" s="128"/>
      <c r="FW78" s="133"/>
      <c r="FX78" s="127"/>
      <c r="FY78" s="128"/>
      <c r="FZ78" s="128"/>
      <c r="GA78" s="128"/>
      <c r="GB78" s="133"/>
      <c r="GC78" s="127"/>
      <c r="GD78" s="128"/>
      <c r="GE78" s="128"/>
      <c r="GF78" s="128"/>
      <c r="GG78" s="133"/>
      <c r="GH78" s="132"/>
      <c r="GI78" s="127"/>
      <c r="GJ78" s="128"/>
      <c r="GK78" s="128"/>
      <c r="GL78" s="128"/>
      <c r="GM78" s="127"/>
      <c r="GN78" s="128"/>
      <c r="GO78" s="128"/>
      <c r="GP78" s="128"/>
      <c r="GQ78" s="133"/>
      <c r="GR78" s="132"/>
      <c r="GS78" s="127"/>
      <c r="GT78" s="128"/>
      <c r="GU78" s="128"/>
      <c r="GV78" s="128"/>
      <c r="GW78" s="132"/>
      <c r="GX78" s="127"/>
      <c r="GY78" s="128"/>
      <c r="GZ78" s="128"/>
      <c r="HA78" s="128"/>
      <c r="HB78" s="127"/>
      <c r="HC78" s="128"/>
      <c r="HD78" s="128"/>
      <c r="HE78" s="128"/>
      <c r="HF78" s="133"/>
      <c r="HG78" s="127"/>
      <c r="HH78" s="128"/>
      <c r="HI78" s="128"/>
      <c r="HJ78" s="128"/>
      <c r="HK78" s="133"/>
      <c r="HL78" s="127"/>
      <c r="HM78" s="128"/>
      <c r="HN78" s="128"/>
      <c r="HO78" s="128"/>
      <c r="HP78" s="133"/>
      <c r="HQ78" s="127"/>
      <c r="HR78" s="128"/>
      <c r="HS78" s="128"/>
      <c r="HT78" s="128"/>
      <c r="HU78" s="133"/>
      <c r="HV78" s="127"/>
      <c r="HW78" s="128"/>
      <c r="HX78" s="128"/>
      <c r="HY78" s="128"/>
      <c r="HZ78" s="133"/>
      <c r="IA78" s="127"/>
      <c r="IB78" s="128"/>
      <c r="IC78" s="128"/>
      <c r="ID78" s="128"/>
      <c r="IE78" s="133"/>
      <c r="IF78" s="127"/>
      <c r="IG78" s="128"/>
      <c r="IH78" s="128"/>
      <c r="II78" s="128"/>
      <c r="IJ78" s="133"/>
      <c r="IK78" s="127"/>
      <c r="IL78" s="128"/>
      <c r="IM78" s="128"/>
      <c r="IN78" s="128"/>
      <c r="IO78" s="134"/>
      <c r="IP78" s="127"/>
      <c r="IQ78" s="128"/>
      <c r="IR78" s="128"/>
      <c r="IS78" s="128"/>
      <c r="IT78" s="134"/>
      <c r="IU78" s="135"/>
      <c r="IV78" s="135"/>
      <c r="IW78" s="135"/>
      <c r="IX78" s="135"/>
      <c r="IY78" s="135"/>
      <c r="IZ78" s="135"/>
      <c r="JA78" s="135"/>
    </row>
    <row r="79" spans="1:261" s="37" customFormat="1" ht="14.25" x14ac:dyDescent="0.2">
      <c r="A79" s="124"/>
      <c r="B79" s="125"/>
      <c r="C79" s="124"/>
      <c r="D79" s="126"/>
      <c r="E79" s="51"/>
      <c r="F79" s="127"/>
      <c r="G79" s="128"/>
      <c r="H79" s="128"/>
      <c r="I79" s="128"/>
      <c r="J79" s="129"/>
      <c r="K79" s="127"/>
      <c r="L79" s="128"/>
      <c r="M79" s="128"/>
      <c r="N79" s="128"/>
      <c r="O79" s="129"/>
      <c r="P79" s="127"/>
      <c r="Q79" s="128"/>
      <c r="R79" s="128"/>
      <c r="S79" s="128"/>
      <c r="T79" s="129"/>
      <c r="U79" s="127"/>
      <c r="V79" s="128"/>
      <c r="W79" s="128"/>
      <c r="X79" s="128"/>
      <c r="Y79" s="129"/>
      <c r="Z79" s="127"/>
      <c r="AA79" s="128"/>
      <c r="AB79" s="128"/>
      <c r="AC79" s="128"/>
      <c r="AD79" s="129"/>
      <c r="AE79" s="127"/>
      <c r="AF79" s="128"/>
      <c r="AG79" s="128"/>
      <c r="AH79" s="128"/>
      <c r="AI79" s="129"/>
      <c r="AJ79" s="127"/>
      <c r="AK79" s="128"/>
      <c r="AL79" s="128"/>
      <c r="AM79" s="128"/>
      <c r="AN79" s="129"/>
      <c r="AO79" s="127"/>
      <c r="AP79" s="128"/>
      <c r="AQ79" s="128"/>
      <c r="AR79" s="128"/>
      <c r="AS79" s="129"/>
      <c r="AT79" s="127"/>
      <c r="AU79" s="128"/>
      <c r="AV79" s="128"/>
      <c r="AW79" s="128"/>
      <c r="AX79" s="129"/>
      <c r="AY79" s="127"/>
      <c r="AZ79" s="128"/>
      <c r="BA79" s="128"/>
      <c r="BB79" s="128"/>
      <c r="BC79" s="129"/>
      <c r="BD79" s="127"/>
      <c r="BE79" s="128"/>
      <c r="BF79" s="128"/>
      <c r="BG79" s="128"/>
      <c r="BH79" s="129"/>
      <c r="BI79" s="127"/>
      <c r="BJ79" s="128"/>
      <c r="BK79" s="128"/>
      <c r="BL79" s="128"/>
      <c r="BM79" s="129"/>
      <c r="BN79" s="127"/>
      <c r="BO79" s="128"/>
      <c r="BP79" s="128"/>
      <c r="BQ79" s="128"/>
      <c r="BR79" s="130"/>
      <c r="BS79" s="127"/>
      <c r="BT79" s="128"/>
      <c r="BU79" s="128"/>
      <c r="BV79" s="128"/>
      <c r="BW79" s="131"/>
      <c r="BX79" s="127"/>
      <c r="BY79" s="128"/>
      <c r="BZ79" s="128"/>
      <c r="CA79" s="128"/>
      <c r="CB79" s="132"/>
      <c r="CC79" s="127"/>
      <c r="CD79" s="128"/>
      <c r="CE79" s="128"/>
      <c r="CF79" s="128"/>
      <c r="CG79" s="132"/>
      <c r="CH79" s="127"/>
      <c r="CI79" s="128"/>
      <c r="CJ79" s="128"/>
      <c r="CK79" s="128"/>
      <c r="CL79" s="129"/>
      <c r="CM79" s="127"/>
      <c r="CN79" s="128"/>
      <c r="CO79" s="128"/>
      <c r="CP79" s="128"/>
      <c r="CQ79" s="129"/>
      <c r="CR79" s="127"/>
      <c r="CS79" s="128"/>
      <c r="CT79" s="128"/>
      <c r="CU79" s="128"/>
      <c r="CV79" s="129"/>
      <c r="CW79" s="127"/>
      <c r="CX79" s="128"/>
      <c r="CY79" s="128"/>
      <c r="CZ79" s="128"/>
      <c r="DA79" s="129"/>
      <c r="DB79" s="127"/>
      <c r="DC79" s="128"/>
      <c r="DD79" s="128"/>
      <c r="DE79" s="128"/>
      <c r="DF79" s="129"/>
      <c r="DG79" s="127"/>
      <c r="DH79" s="128"/>
      <c r="DI79" s="128"/>
      <c r="DJ79" s="128"/>
      <c r="DK79" s="127"/>
      <c r="DL79" s="128"/>
      <c r="DM79" s="128"/>
      <c r="DN79" s="128"/>
      <c r="DO79" s="133"/>
      <c r="DP79" s="127"/>
      <c r="DQ79" s="128"/>
      <c r="DR79" s="128"/>
      <c r="DS79" s="128"/>
      <c r="DT79" s="133"/>
      <c r="DU79" s="132"/>
      <c r="DV79" s="127"/>
      <c r="DW79" s="128"/>
      <c r="DX79" s="128"/>
      <c r="DY79" s="133"/>
      <c r="DZ79" s="127"/>
      <c r="EA79" s="128"/>
      <c r="EB79" s="128"/>
      <c r="EC79" s="128"/>
      <c r="ED79" s="133"/>
      <c r="EE79" s="127"/>
      <c r="EF79" s="128"/>
      <c r="EG79" s="128"/>
      <c r="EH79" s="128"/>
      <c r="EI79" s="133"/>
      <c r="EJ79" s="127"/>
      <c r="EK79" s="128"/>
      <c r="EL79" s="128"/>
      <c r="EM79" s="128"/>
      <c r="EN79" s="133"/>
      <c r="EO79" s="127"/>
      <c r="EP79" s="128"/>
      <c r="EQ79" s="128"/>
      <c r="ER79" s="128"/>
      <c r="ES79" s="133"/>
      <c r="ET79" s="127"/>
      <c r="EU79" s="128"/>
      <c r="EV79" s="128"/>
      <c r="EW79" s="128"/>
      <c r="EX79" s="133"/>
      <c r="EY79" s="127"/>
      <c r="EZ79" s="128"/>
      <c r="FA79" s="128"/>
      <c r="FB79" s="128"/>
      <c r="FC79" s="133"/>
      <c r="FD79" s="127"/>
      <c r="FE79" s="128"/>
      <c r="FF79" s="128"/>
      <c r="FG79" s="128"/>
      <c r="FH79" s="133"/>
      <c r="FI79" s="127"/>
      <c r="FJ79" s="128"/>
      <c r="FK79" s="128"/>
      <c r="FL79" s="128"/>
      <c r="FM79" s="133"/>
      <c r="FN79" s="127"/>
      <c r="FO79" s="128"/>
      <c r="FP79" s="128"/>
      <c r="FQ79" s="128"/>
      <c r="FR79" s="133"/>
      <c r="FS79" s="127"/>
      <c r="FT79" s="128"/>
      <c r="FU79" s="128"/>
      <c r="FV79" s="128"/>
      <c r="FW79" s="133"/>
      <c r="FX79" s="127"/>
      <c r="FY79" s="128"/>
      <c r="FZ79" s="128"/>
      <c r="GA79" s="128"/>
      <c r="GB79" s="133"/>
      <c r="GC79" s="127"/>
      <c r="GD79" s="128"/>
      <c r="GE79" s="128"/>
      <c r="GF79" s="128"/>
      <c r="GG79" s="133"/>
      <c r="GH79" s="132"/>
      <c r="GI79" s="127"/>
      <c r="GJ79" s="128"/>
      <c r="GK79" s="128"/>
      <c r="GL79" s="128"/>
      <c r="GM79" s="127"/>
      <c r="GN79" s="128"/>
      <c r="GO79" s="128"/>
      <c r="GP79" s="128"/>
      <c r="GQ79" s="133"/>
      <c r="GR79" s="132"/>
      <c r="GS79" s="127"/>
      <c r="GT79" s="128"/>
      <c r="GU79" s="128"/>
      <c r="GV79" s="128"/>
      <c r="GW79" s="132"/>
      <c r="GX79" s="127"/>
      <c r="GY79" s="128"/>
      <c r="GZ79" s="128"/>
      <c r="HA79" s="128"/>
      <c r="HB79" s="127"/>
      <c r="HC79" s="128"/>
      <c r="HD79" s="128"/>
      <c r="HE79" s="128"/>
      <c r="HF79" s="133"/>
      <c r="HG79" s="127"/>
      <c r="HH79" s="128"/>
      <c r="HI79" s="128"/>
      <c r="HJ79" s="128"/>
      <c r="HK79" s="133"/>
      <c r="HL79" s="127"/>
      <c r="HM79" s="128"/>
      <c r="HN79" s="128"/>
      <c r="HO79" s="128"/>
      <c r="HP79" s="133"/>
      <c r="HQ79" s="127"/>
      <c r="HR79" s="128"/>
      <c r="HS79" s="128"/>
      <c r="HT79" s="128"/>
      <c r="HU79" s="133"/>
      <c r="HV79" s="127"/>
      <c r="HW79" s="128"/>
      <c r="HX79" s="128"/>
      <c r="HY79" s="128"/>
      <c r="HZ79" s="133"/>
      <c r="IA79" s="127"/>
      <c r="IB79" s="128"/>
      <c r="IC79" s="128"/>
      <c r="ID79" s="128"/>
      <c r="IE79" s="133"/>
      <c r="IF79" s="127"/>
      <c r="IG79" s="128"/>
      <c r="IH79" s="128"/>
      <c r="II79" s="128"/>
      <c r="IJ79" s="133"/>
      <c r="IK79" s="127"/>
      <c r="IL79" s="128"/>
      <c r="IM79" s="128"/>
      <c r="IN79" s="128"/>
      <c r="IO79" s="134"/>
      <c r="IP79" s="127"/>
      <c r="IQ79" s="128"/>
      <c r="IR79" s="128"/>
      <c r="IS79" s="128"/>
      <c r="IT79" s="134"/>
      <c r="IU79" s="135"/>
      <c r="IV79" s="135"/>
      <c r="IW79" s="135"/>
      <c r="IX79" s="135"/>
      <c r="IY79" s="135"/>
      <c r="IZ79" s="135"/>
      <c r="JA79" s="135"/>
    </row>
    <row r="80" spans="1:261" s="37" customFormat="1" ht="14.25" x14ac:dyDescent="0.2">
      <c r="A80" s="124">
        <f>A78+1</f>
        <v>41534</v>
      </c>
      <c r="B80" s="125" t="str">
        <f t="shared" si="3"/>
        <v>Tuesday</v>
      </c>
      <c r="C80" s="124">
        <f>C78+1</f>
        <v>41260</v>
      </c>
      <c r="D80" s="126" t="s">
        <v>3</v>
      </c>
      <c r="E80" s="51"/>
      <c r="F80" s="127" t="s">
        <v>122</v>
      </c>
      <c r="G80" s="128"/>
      <c r="H80" s="128"/>
      <c r="I80" s="128"/>
      <c r="J80" s="129"/>
      <c r="K80" s="127" t="s">
        <v>122</v>
      </c>
      <c r="L80" s="128"/>
      <c r="M80" s="128"/>
      <c r="N80" s="128"/>
      <c r="O80" s="129"/>
      <c r="P80" s="127" t="s">
        <v>21</v>
      </c>
      <c r="Q80" s="128"/>
      <c r="R80" s="128"/>
      <c r="S80" s="128"/>
      <c r="T80" s="129"/>
      <c r="U80" s="127" t="s">
        <v>122</v>
      </c>
      <c r="V80" s="128"/>
      <c r="W80" s="128"/>
      <c r="X80" s="128"/>
      <c r="Y80" s="129"/>
      <c r="Z80" s="127" t="s">
        <v>122</v>
      </c>
      <c r="AA80" s="128"/>
      <c r="AB80" s="128"/>
      <c r="AC80" s="128"/>
      <c r="AD80" s="129"/>
      <c r="AE80" s="127" t="s">
        <v>21</v>
      </c>
      <c r="AF80" s="128"/>
      <c r="AG80" s="128"/>
      <c r="AH80" s="128"/>
      <c r="AI80" s="129"/>
      <c r="AJ80" s="127" t="s">
        <v>122</v>
      </c>
      <c r="AK80" s="128"/>
      <c r="AL80" s="128"/>
      <c r="AM80" s="128"/>
      <c r="AN80" s="129"/>
      <c r="AO80" s="127" t="s">
        <v>122</v>
      </c>
      <c r="AP80" s="128"/>
      <c r="AQ80" s="128"/>
      <c r="AR80" s="128"/>
      <c r="AS80" s="129"/>
      <c r="AT80" s="127" t="s">
        <v>122</v>
      </c>
      <c r="AU80" s="128"/>
      <c r="AV80" s="128"/>
      <c r="AW80" s="128"/>
      <c r="AX80" s="129"/>
      <c r="AY80" s="127" t="s">
        <v>122</v>
      </c>
      <c r="AZ80" s="128"/>
      <c r="BA80" s="128"/>
      <c r="BB80" s="128"/>
      <c r="BC80" s="129"/>
      <c r="BD80" s="127" t="s">
        <v>122</v>
      </c>
      <c r="BE80" s="128"/>
      <c r="BF80" s="128"/>
      <c r="BG80" s="128"/>
      <c r="BH80" s="129"/>
      <c r="BI80" s="127" t="s">
        <v>122</v>
      </c>
      <c r="BJ80" s="128"/>
      <c r="BK80" s="128"/>
      <c r="BL80" s="128"/>
      <c r="BM80" s="129"/>
      <c r="BN80" s="127" t="s">
        <v>21</v>
      </c>
      <c r="BO80" s="128"/>
      <c r="BP80" s="128"/>
      <c r="BQ80" s="128"/>
      <c r="BR80" s="130"/>
      <c r="BS80" s="127" t="s">
        <v>122</v>
      </c>
      <c r="BT80" s="128"/>
      <c r="BU80" s="128"/>
      <c r="BV80" s="128"/>
      <c r="BW80" s="131"/>
      <c r="BX80" s="127" t="s">
        <v>122</v>
      </c>
      <c r="BY80" s="128"/>
      <c r="BZ80" s="128"/>
      <c r="CA80" s="128"/>
      <c r="CB80" s="132"/>
      <c r="CC80" s="127" t="s">
        <v>21</v>
      </c>
      <c r="CD80" s="128"/>
      <c r="CE80" s="128"/>
      <c r="CF80" s="128"/>
      <c r="CG80" s="132"/>
      <c r="CH80" s="127" t="s">
        <v>21</v>
      </c>
      <c r="CI80" s="128"/>
      <c r="CJ80" s="128"/>
      <c r="CK80" s="128"/>
      <c r="CL80" s="129"/>
      <c r="CM80" s="127" t="s">
        <v>21</v>
      </c>
      <c r="CN80" s="128"/>
      <c r="CO80" s="128"/>
      <c r="CP80" s="128"/>
      <c r="CQ80" s="129"/>
      <c r="CR80" s="127" t="s">
        <v>122</v>
      </c>
      <c r="CS80" s="128"/>
      <c r="CT80" s="128"/>
      <c r="CU80" s="128"/>
      <c r="CV80" s="129"/>
      <c r="CW80" s="127" t="s">
        <v>122</v>
      </c>
      <c r="CX80" s="128"/>
      <c r="CY80" s="128"/>
      <c r="CZ80" s="128"/>
      <c r="DA80" s="129"/>
      <c r="DB80" s="127" t="s">
        <v>122</v>
      </c>
      <c r="DC80" s="128"/>
      <c r="DD80" s="128"/>
      <c r="DE80" s="128"/>
      <c r="DF80" s="129"/>
      <c r="DG80" s="127" t="s">
        <v>21</v>
      </c>
      <c r="DH80" s="128"/>
      <c r="DI80" s="128"/>
      <c r="DJ80" s="128"/>
      <c r="DK80" s="127" t="s">
        <v>122</v>
      </c>
      <c r="DL80" s="128"/>
      <c r="DM80" s="128"/>
      <c r="DN80" s="128"/>
      <c r="DO80" s="133"/>
      <c r="DP80" s="127" t="s">
        <v>122</v>
      </c>
      <c r="DQ80" s="128"/>
      <c r="DR80" s="128"/>
      <c r="DS80" s="128"/>
      <c r="DT80" s="133"/>
      <c r="DU80" s="132"/>
      <c r="DV80" s="127" t="s">
        <v>21</v>
      </c>
      <c r="DW80" s="128"/>
      <c r="DX80" s="128"/>
      <c r="DY80" s="133"/>
      <c r="DZ80" s="127" t="s">
        <v>21</v>
      </c>
      <c r="EA80" s="128"/>
      <c r="EB80" s="128"/>
      <c r="EC80" s="128"/>
      <c r="ED80" s="133"/>
      <c r="EE80" s="127" t="s">
        <v>122</v>
      </c>
      <c r="EF80" s="128"/>
      <c r="EG80" s="128"/>
      <c r="EH80" s="128"/>
      <c r="EI80" s="133"/>
      <c r="EJ80" s="127" t="s">
        <v>122</v>
      </c>
      <c r="EK80" s="128"/>
      <c r="EL80" s="128"/>
      <c r="EM80" s="128"/>
      <c r="EN80" s="133"/>
      <c r="EO80" s="127" t="s">
        <v>122</v>
      </c>
      <c r="EP80" s="128"/>
      <c r="EQ80" s="128"/>
      <c r="ER80" s="128"/>
      <c r="ES80" s="133"/>
      <c r="ET80" s="127" t="s">
        <v>122</v>
      </c>
      <c r="EU80" s="128"/>
      <c r="EV80" s="128"/>
      <c r="EW80" s="128"/>
      <c r="EX80" s="133"/>
      <c r="EY80" s="127" t="s">
        <v>122</v>
      </c>
      <c r="EZ80" s="128"/>
      <c r="FA80" s="128"/>
      <c r="FB80" s="128"/>
      <c r="FC80" s="133"/>
      <c r="FD80" s="127" t="s">
        <v>122</v>
      </c>
      <c r="FE80" s="128"/>
      <c r="FF80" s="128"/>
      <c r="FG80" s="128"/>
      <c r="FH80" s="133"/>
      <c r="FI80" s="127" t="s">
        <v>122</v>
      </c>
      <c r="FJ80" s="128"/>
      <c r="FK80" s="128"/>
      <c r="FL80" s="128"/>
      <c r="FM80" s="133"/>
      <c r="FN80" s="127" t="s">
        <v>122</v>
      </c>
      <c r="FO80" s="128"/>
      <c r="FP80" s="128"/>
      <c r="FQ80" s="128"/>
      <c r="FR80" s="133"/>
      <c r="FS80" s="127" t="s">
        <v>21</v>
      </c>
      <c r="FT80" s="128"/>
      <c r="FU80" s="128"/>
      <c r="FV80" s="128"/>
      <c r="FW80" s="133"/>
      <c r="FX80" s="127" t="s">
        <v>122</v>
      </c>
      <c r="FY80" s="128"/>
      <c r="FZ80" s="128"/>
      <c r="GA80" s="128"/>
      <c r="GB80" s="133"/>
      <c r="GC80" s="127" t="s">
        <v>122</v>
      </c>
      <c r="GD80" s="128"/>
      <c r="GE80" s="128"/>
      <c r="GF80" s="128"/>
      <c r="GG80" s="133"/>
      <c r="GH80" s="132"/>
      <c r="GI80" s="127" t="s">
        <v>21</v>
      </c>
      <c r="GJ80" s="128"/>
      <c r="GK80" s="128"/>
      <c r="GL80" s="128"/>
      <c r="GM80" s="127" t="s">
        <v>122</v>
      </c>
      <c r="GN80" s="128"/>
      <c r="GO80" s="128"/>
      <c r="GP80" s="128"/>
      <c r="GQ80" s="133"/>
      <c r="GR80" s="132"/>
      <c r="GS80" s="127" t="s">
        <v>21</v>
      </c>
      <c r="GT80" s="128"/>
      <c r="GU80" s="128"/>
      <c r="GV80" s="128"/>
      <c r="GW80" s="132"/>
      <c r="GX80" s="127" t="s">
        <v>21</v>
      </c>
      <c r="GY80" s="128"/>
      <c r="GZ80" s="128"/>
      <c r="HA80" s="128"/>
      <c r="HB80" s="127" t="s">
        <v>122</v>
      </c>
      <c r="HC80" s="128"/>
      <c r="HD80" s="128"/>
      <c r="HE80" s="128"/>
      <c r="HF80" s="133"/>
      <c r="HG80" s="127" t="s">
        <v>122</v>
      </c>
      <c r="HH80" s="128"/>
      <c r="HI80" s="128"/>
      <c r="HJ80" s="128"/>
      <c r="HK80" s="133"/>
      <c r="HL80" s="127" t="s">
        <v>122</v>
      </c>
      <c r="HM80" s="128"/>
      <c r="HN80" s="128"/>
      <c r="HO80" s="128"/>
      <c r="HP80" s="133"/>
      <c r="HQ80" s="127" t="s">
        <v>122</v>
      </c>
      <c r="HR80" s="128"/>
      <c r="HS80" s="128"/>
      <c r="HT80" s="128"/>
      <c r="HU80" s="133"/>
      <c r="HV80" s="127" t="s">
        <v>122</v>
      </c>
      <c r="HW80" s="128"/>
      <c r="HX80" s="128"/>
      <c r="HY80" s="128"/>
      <c r="HZ80" s="133"/>
      <c r="IA80" s="127" t="s">
        <v>122</v>
      </c>
      <c r="IB80" s="128"/>
      <c r="IC80" s="128"/>
      <c r="ID80" s="128"/>
      <c r="IE80" s="133"/>
      <c r="IF80" s="127" t="s">
        <v>122</v>
      </c>
      <c r="IG80" s="128"/>
      <c r="IH80" s="128"/>
      <c r="II80" s="128"/>
      <c r="IJ80" s="133"/>
      <c r="IK80" s="127" t="s">
        <v>122</v>
      </c>
      <c r="IL80" s="128"/>
      <c r="IM80" s="128"/>
      <c r="IN80" s="128"/>
      <c r="IO80" s="134"/>
      <c r="IP80" s="127" t="s">
        <v>21</v>
      </c>
      <c r="IQ80" s="128"/>
      <c r="IR80" s="128"/>
      <c r="IS80" s="128"/>
      <c r="IT80" s="134"/>
      <c r="IU80" s="135"/>
      <c r="IV80" s="135"/>
      <c r="IW80" s="135"/>
      <c r="IX80" s="135"/>
      <c r="IY80" s="135"/>
      <c r="IZ80" s="135"/>
      <c r="JA80" s="135"/>
    </row>
    <row r="81" spans="1:261" s="37" customFormat="1" ht="14.25" x14ac:dyDescent="0.2">
      <c r="A81" s="124">
        <f>A80</f>
        <v>41534</v>
      </c>
      <c r="B81" s="125" t="str">
        <f t="shared" ref="B81:B134" si="4">TEXT(A81,"dddd")</f>
        <v>Tuesday</v>
      </c>
      <c r="C81" s="124">
        <f>C80</f>
        <v>41260</v>
      </c>
      <c r="D81" s="126" t="s">
        <v>4</v>
      </c>
      <c r="E81" s="51"/>
      <c r="F81" s="127" t="s">
        <v>122</v>
      </c>
      <c r="G81" s="128"/>
      <c r="H81" s="128"/>
      <c r="I81" s="128"/>
      <c r="J81" s="129"/>
      <c r="K81" s="127" t="s">
        <v>122</v>
      </c>
      <c r="L81" s="128"/>
      <c r="M81" s="128"/>
      <c r="N81" s="128"/>
      <c r="O81" s="129"/>
      <c r="P81" s="127" t="s">
        <v>21</v>
      </c>
      <c r="Q81" s="128"/>
      <c r="R81" s="128"/>
      <c r="S81" s="128"/>
      <c r="T81" s="129"/>
      <c r="U81" s="127" t="s">
        <v>122</v>
      </c>
      <c r="V81" s="128"/>
      <c r="W81" s="128"/>
      <c r="X81" s="128"/>
      <c r="Y81" s="129"/>
      <c r="Z81" s="127" t="s">
        <v>122</v>
      </c>
      <c r="AA81" s="128"/>
      <c r="AB81" s="128"/>
      <c r="AC81" s="128"/>
      <c r="AD81" s="129"/>
      <c r="AE81" s="127" t="s">
        <v>21</v>
      </c>
      <c r="AF81" s="128"/>
      <c r="AG81" s="128"/>
      <c r="AH81" s="128"/>
      <c r="AI81" s="129"/>
      <c r="AJ81" s="127" t="s">
        <v>122</v>
      </c>
      <c r="AK81" s="128"/>
      <c r="AL81" s="128"/>
      <c r="AM81" s="128"/>
      <c r="AN81" s="129"/>
      <c r="AO81" s="127" t="s">
        <v>122</v>
      </c>
      <c r="AP81" s="128"/>
      <c r="AQ81" s="128"/>
      <c r="AR81" s="128"/>
      <c r="AS81" s="129"/>
      <c r="AT81" s="127" t="s">
        <v>122</v>
      </c>
      <c r="AU81" s="128"/>
      <c r="AV81" s="128"/>
      <c r="AW81" s="128"/>
      <c r="AX81" s="129"/>
      <c r="AY81" s="127" t="s">
        <v>122</v>
      </c>
      <c r="AZ81" s="128"/>
      <c r="BA81" s="128"/>
      <c r="BB81" s="128"/>
      <c r="BC81" s="129"/>
      <c r="BD81" s="127" t="s">
        <v>122</v>
      </c>
      <c r="BE81" s="128"/>
      <c r="BF81" s="128"/>
      <c r="BG81" s="128"/>
      <c r="BH81" s="129"/>
      <c r="BI81" s="127" t="s">
        <v>122</v>
      </c>
      <c r="BJ81" s="128"/>
      <c r="BK81" s="128"/>
      <c r="BL81" s="128"/>
      <c r="BM81" s="129"/>
      <c r="BN81" s="127" t="s">
        <v>21</v>
      </c>
      <c r="BO81" s="128"/>
      <c r="BP81" s="128"/>
      <c r="BQ81" s="128"/>
      <c r="BR81" s="130"/>
      <c r="BS81" s="127" t="s">
        <v>122</v>
      </c>
      <c r="BT81" s="128"/>
      <c r="BU81" s="128"/>
      <c r="BV81" s="128"/>
      <c r="BW81" s="131"/>
      <c r="BX81" s="127" t="s">
        <v>122</v>
      </c>
      <c r="BY81" s="128"/>
      <c r="BZ81" s="128"/>
      <c r="CA81" s="128"/>
      <c r="CB81" s="132"/>
      <c r="CC81" s="127" t="s">
        <v>21</v>
      </c>
      <c r="CD81" s="128"/>
      <c r="CE81" s="128"/>
      <c r="CF81" s="128"/>
      <c r="CG81" s="132"/>
      <c r="CH81" s="127" t="s">
        <v>21</v>
      </c>
      <c r="CI81" s="128"/>
      <c r="CJ81" s="128"/>
      <c r="CK81" s="128"/>
      <c r="CL81" s="129"/>
      <c r="CM81" s="127" t="s">
        <v>21</v>
      </c>
      <c r="CN81" s="128"/>
      <c r="CO81" s="128"/>
      <c r="CP81" s="128"/>
      <c r="CQ81" s="129"/>
      <c r="CR81" s="127" t="s">
        <v>122</v>
      </c>
      <c r="CS81" s="128"/>
      <c r="CT81" s="128"/>
      <c r="CU81" s="128"/>
      <c r="CV81" s="129"/>
      <c r="CW81" s="127" t="s">
        <v>122</v>
      </c>
      <c r="CX81" s="128"/>
      <c r="CY81" s="128"/>
      <c r="CZ81" s="128"/>
      <c r="DA81" s="129"/>
      <c r="DB81" s="127" t="s">
        <v>122</v>
      </c>
      <c r="DC81" s="128"/>
      <c r="DD81" s="128"/>
      <c r="DE81" s="128"/>
      <c r="DF81" s="129"/>
      <c r="DG81" s="127" t="s">
        <v>21</v>
      </c>
      <c r="DH81" s="128"/>
      <c r="DI81" s="128"/>
      <c r="DJ81" s="128"/>
      <c r="DK81" s="127" t="s">
        <v>122</v>
      </c>
      <c r="DL81" s="128"/>
      <c r="DM81" s="128"/>
      <c r="DN81" s="128"/>
      <c r="DO81" s="133"/>
      <c r="DP81" s="127" t="s">
        <v>122</v>
      </c>
      <c r="DQ81" s="128"/>
      <c r="DR81" s="128"/>
      <c r="DS81" s="128"/>
      <c r="DT81" s="133"/>
      <c r="DU81" s="132"/>
      <c r="DV81" s="127" t="s">
        <v>21</v>
      </c>
      <c r="DW81" s="128"/>
      <c r="DX81" s="128"/>
      <c r="DY81" s="133"/>
      <c r="DZ81" s="127" t="s">
        <v>21</v>
      </c>
      <c r="EA81" s="128"/>
      <c r="EB81" s="128"/>
      <c r="EC81" s="128"/>
      <c r="ED81" s="133"/>
      <c r="EE81" s="127" t="s">
        <v>122</v>
      </c>
      <c r="EF81" s="128"/>
      <c r="EG81" s="128"/>
      <c r="EH81" s="128"/>
      <c r="EI81" s="133"/>
      <c r="EJ81" s="127" t="s">
        <v>122</v>
      </c>
      <c r="EK81" s="128"/>
      <c r="EL81" s="128"/>
      <c r="EM81" s="128"/>
      <c r="EN81" s="133"/>
      <c r="EO81" s="127" t="s">
        <v>122</v>
      </c>
      <c r="EP81" s="128"/>
      <c r="EQ81" s="128"/>
      <c r="ER81" s="128"/>
      <c r="ES81" s="133"/>
      <c r="ET81" s="127" t="s">
        <v>122</v>
      </c>
      <c r="EU81" s="128"/>
      <c r="EV81" s="128"/>
      <c r="EW81" s="128"/>
      <c r="EX81" s="133"/>
      <c r="EY81" s="127" t="s">
        <v>122</v>
      </c>
      <c r="EZ81" s="128"/>
      <c r="FA81" s="128"/>
      <c r="FB81" s="128"/>
      <c r="FC81" s="133"/>
      <c r="FD81" s="127" t="s">
        <v>122</v>
      </c>
      <c r="FE81" s="128"/>
      <c r="FF81" s="128"/>
      <c r="FG81" s="128"/>
      <c r="FH81" s="133"/>
      <c r="FI81" s="127" t="s">
        <v>122</v>
      </c>
      <c r="FJ81" s="128"/>
      <c r="FK81" s="128"/>
      <c r="FL81" s="128"/>
      <c r="FM81" s="133"/>
      <c r="FN81" s="127" t="s">
        <v>122</v>
      </c>
      <c r="FO81" s="128"/>
      <c r="FP81" s="128"/>
      <c r="FQ81" s="128"/>
      <c r="FR81" s="133"/>
      <c r="FS81" s="127" t="s">
        <v>21</v>
      </c>
      <c r="FT81" s="128"/>
      <c r="FU81" s="128"/>
      <c r="FV81" s="128"/>
      <c r="FW81" s="133"/>
      <c r="FX81" s="127" t="s">
        <v>122</v>
      </c>
      <c r="FY81" s="128"/>
      <c r="FZ81" s="128"/>
      <c r="GA81" s="128"/>
      <c r="GB81" s="133"/>
      <c r="GC81" s="127" t="s">
        <v>122</v>
      </c>
      <c r="GD81" s="128"/>
      <c r="GE81" s="128"/>
      <c r="GF81" s="128"/>
      <c r="GG81" s="133"/>
      <c r="GH81" s="132"/>
      <c r="GI81" s="127" t="s">
        <v>21</v>
      </c>
      <c r="GJ81" s="128"/>
      <c r="GK81" s="128"/>
      <c r="GL81" s="128"/>
      <c r="GM81" s="127" t="s">
        <v>122</v>
      </c>
      <c r="GN81" s="128"/>
      <c r="GO81" s="128"/>
      <c r="GP81" s="128"/>
      <c r="GQ81" s="133"/>
      <c r="GR81" s="132"/>
      <c r="GS81" s="127" t="s">
        <v>21</v>
      </c>
      <c r="GT81" s="128"/>
      <c r="GU81" s="128"/>
      <c r="GV81" s="128"/>
      <c r="GW81" s="132"/>
      <c r="GX81" s="127" t="s">
        <v>21</v>
      </c>
      <c r="GY81" s="128"/>
      <c r="GZ81" s="128"/>
      <c r="HA81" s="128"/>
      <c r="HB81" s="127" t="s">
        <v>122</v>
      </c>
      <c r="HC81" s="128"/>
      <c r="HD81" s="128"/>
      <c r="HE81" s="128"/>
      <c r="HF81" s="133"/>
      <c r="HG81" s="127" t="s">
        <v>122</v>
      </c>
      <c r="HH81" s="128"/>
      <c r="HI81" s="128"/>
      <c r="HJ81" s="128"/>
      <c r="HK81" s="133"/>
      <c r="HL81" s="127" t="s">
        <v>122</v>
      </c>
      <c r="HM81" s="128"/>
      <c r="HN81" s="128"/>
      <c r="HO81" s="128"/>
      <c r="HP81" s="133"/>
      <c r="HQ81" s="127" t="s">
        <v>122</v>
      </c>
      <c r="HR81" s="128"/>
      <c r="HS81" s="128"/>
      <c r="HT81" s="128"/>
      <c r="HU81" s="133"/>
      <c r="HV81" s="127" t="s">
        <v>122</v>
      </c>
      <c r="HW81" s="128"/>
      <c r="HX81" s="128"/>
      <c r="HY81" s="128"/>
      <c r="HZ81" s="133"/>
      <c r="IA81" s="127" t="s">
        <v>122</v>
      </c>
      <c r="IB81" s="128"/>
      <c r="IC81" s="128"/>
      <c r="ID81" s="128"/>
      <c r="IE81" s="133"/>
      <c r="IF81" s="127" t="s">
        <v>122</v>
      </c>
      <c r="IG81" s="128"/>
      <c r="IH81" s="128"/>
      <c r="II81" s="128"/>
      <c r="IJ81" s="133"/>
      <c r="IK81" s="127" t="s">
        <v>122</v>
      </c>
      <c r="IL81" s="128"/>
      <c r="IM81" s="128"/>
      <c r="IN81" s="128"/>
      <c r="IO81" s="134"/>
      <c r="IP81" s="127" t="s">
        <v>21</v>
      </c>
      <c r="IQ81" s="128"/>
      <c r="IR81" s="128"/>
      <c r="IS81" s="128"/>
      <c r="IT81" s="134"/>
      <c r="IU81" s="135"/>
      <c r="IV81" s="135"/>
      <c r="IW81" s="135"/>
      <c r="IX81" s="135"/>
      <c r="IY81" s="135"/>
      <c r="IZ81" s="135"/>
      <c r="JA81" s="135"/>
    </row>
    <row r="82" spans="1:261" s="37" customFormat="1" ht="14.25" x14ac:dyDescent="0.2">
      <c r="A82" s="124">
        <f>A81</f>
        <v>41534</v>
      </c>
      <c r="B82" s="125" t="str">
        <f t="shared" si="4"/>
        <v>Tuesday</v>
      </c>
      <c r="C82" s="124">
        <f>C81</f>
        <v>41260</v>
      </c>
      <c r="D82" s="126" t="s">
        <v>5</v>
      </c>
      <c r="E82" s="51"/>
      <c r="F82" s="127"/>
      <c r="G82" s="128"/>
      <c r="H82" s="128"/>
      <c r="I82" s="128"/>
      <c r="J82" s="129"/>
      <c r="K82" s="127"/>
      <c r="L82" s="128"/>
      <c r="M82" s="128"/>
      <c r="N82" s="128"/>
      <c r="O82" s="129"/>
      <c r="P82" s="127"/>
      <c r="Q82" s="128"/>
      <c r="R82" s="128"/>
      <c r="S82" s="128"/>
      <c r="T82" s="129"/>
      <c r="U82" s="127"/>
      <c r="V82" s="128"/>
      <c r="W82" s="128"/>
      <c r="X82" s="128"/>
      <c r="Y82" s="129"/>
      <c r="Z82" s="127"/>
      <c r="AA82" s="128"/>
      <c r="AB82" s="128"/>
      <c r="AC82" s="128"/>
      <c r="AD82" s="129"/>
      <c r="AE82" s="127"/>
      <c r="AF82" s="128"/>
      <c r="AG82" s="128"/>
      <c r="AH82" s="128"/>
      <c r="AI82" s="129"/>
      <c r="AJ82" s="127"/>
      <c r="AK82" s="128"/>
      <c r="AL82" s="128"/>
      <c r="AM82" s="128"/>
      <c r="AN82" s="129"/>
      <c r="AO82" s="127"/>
      <c r="AP82" s="128"/>
      <c r="AQ82" s="128"/>
      <c r="AR82" s="128"/>
      <c r="AS82" s="129"/>
      <c r="AT82" s="127"/>
      <c r="AU82" s="128"/>
      <c r="AV82" s="128"/>
      <c r="AW82" s="128"/>
      <c r="AX82" s="129"/>
      <c r="AY82" s="127"/>
      <c r="AZ82" s="128"/>
      <c r="BA82" s="128"/>
      <c r="BB82" s="128"/>
      <c r="BC82" s="129"/>
      <c r="BD82" s="127"/>
      <c r="BE82" s="128"/>
      <c r="BF82" s="128"/>
      <c r="BG82" s="128"/>
      <c r="BH82" s="129"/>
      <c r="BI82" s="127"/>
      <c r="BJ82" s="128"/>
      <c r="BK82" s="128"/>
      <c r="BL82" s="128"/>
      <c r="BM82" s="129"/>
      <c r="BN82" s="127"/>
      <c r="BO82" s="128"/>
      <c r="BP82" s="128"/>
      <c r="BQ82" s="128"/>
      <c r="BR82" s="130"/>
      <c r="BS82" s="127"/>
      <c r="BT82" s="128"/>
      <c r="BU82" s="128"/>
      <c r="BV82" s="128"/>
      <c r="BW82" s="131"/>
      <c r="BX82" s="127"/>
      <c r="BY82" s="128"/>
      <c r="BZ82" s="128"/>
      <c r="CA82" s="128"/>
      <c r="CB82" s="132"/>
      <c r="CC82" s="127"/>
      <c r="CD82" s="128"/>
      <c r="CE82" s="128"/>
      <c r="CF82" s="128"/>
      <c r="CG82" s="132"/>
      <c r="CH82" s="127"/>
      <c r="CI82" s="128"/>
      <c r="CJ82" s="128"/>
      <c r="CK82" s="128"/>
      <c r="CL82" s="129"/>
      <c r="CM82" s="127"/>
      <c r="CN82" s="128"/>
      <c r="CO82" s="128"/>
      <c r="CP82" s="128"/>
      <c r="CQ82" s="129"/>
      <c r="CR82" s="127"/>
      <c r="CS82" s="128"/>
      <c r="CT82" s="128"/>
      <c r="CU82" s="128"/>
      <c r="CV82" s="129"/>
      <c r="CW82" s="127"/>
      <c r="CX82" s="128"/>
      <c r="CY82" s="128"/>
      <c r="CZ82" s="128"/>
      <c r="DA82" s="129"/>
      <c r="DB82" s="127"/>
      <c r="DC82" s="128"/>
      <c r="DD82" s="128"/>
      <c r="DE82" s="128"/>
      <c r="DF82" s="129"/>
      <c r="DG82" s="127"/>
      <c r="DH82" s="128"/>
      <c r="DI82" s="128"/>
      <c r="DJ82" s="128"/>
      <c r="DK82" s="127"/>
      <c r="DL82" s="128"/>
      <c r="DM82" s="128"/>
      <c r="DN82" s="128"/>
      <c r="DO82" s="133"/>
      <c r="DP82" s="127"/>
      <c r="DQ82" s="128"/>
      <c r="DR82" s="128"/>
      <c r="DS82" s="128"/>
      <c r="DT82" s="133"/>
      <c r="DU82" s="132"/>
      <c r="DV82" s="127"/>
      <c r="DW82" s="128"/>
      <c r="DX82" s="128"/>
      <c r="DY82" s="133"/>
      <c r="DZ82" s="127"/>
      <c r="EA82" s="128"/>
      <c r="EB82" s="128"/>
      <c r="EC82" s="128"/>
      <c r="ED82" s="133"/>
      <c r="EE82" s="127"/>
      <c r="EF82" s="128"/>
      <c r="EG82" s="128"/>
      <c r="EH82" s="128"/>
      <c r="EI82" s="133"/>
      <c r="EJ82" s="127"/>
      <c r="EK82" s="128"/>
      <c r="EL82" s="128"/>
      <c r="EM82" s="128"/>
      <c r="EN82" s="133"/>
      <c r="EO82" s="127"/>
      <c r="EP82" s="128"/>
      <c r="EQ82" s="128"/>
      <c r="ER82" s="128"/>
      <c r="ES82" s="133"/>
      <c r="ET82" s="127"/>
      <c r="EU82" s="128"/>
      <c r="EV82" s="128"/>
      <c r="EW82" s="128"/>
      <c r="EX82" s="133"/>
      <c r="EY82" s="127"/>
      <c r="EZ82" s="128"/>
      <c r="FA82" s="128"/>
      <c r="FB82" s="128"/>
      <c r="FC82" s="133"/>
      <c r="FD82" s="127"/>
      <c r="FE82" s="128"/>
      <c r="FF82" s="128"/>
      <c r="FG82" s="128"/>
      <c r="FH82" s="133"/>
      <c r="FI82" s="127"/>
      <c r="FJ82" s="128"/>
      <c r="FK82" s="128"/>
      <c r="FL82" s="128"/>
      <c r="FM82" s="133"/>
      <c r="FN82" s="127"/>
      <c r="FO82" s="128"/>
      <c r="FP82" s="128"/>
      <c r="FQ82" s="128"/>
      <c r="FR82" s="133"/>
      <c r="FS82" s="127"/>
      <c r="FT82" s="128"/>
      <c r="FU82" s="128"/>
      <c r="FV82" s="128"/>
      <c r="FW82" s="133"/>
      <c r="FX82" s="127"/>
      <c r="FY82" s="128"/>
      <c r="FZ82" s="128"/>
      <c r="GA82" s="128"/>
      <c r="GB82" s="133"/>
      <c r="GC82" s="127"/>
      <c r="GD82" s="128"/>
      <c r="GE82" s="128"/>
      <c r="GF82" s="128"/>
      <c r="GG82" s="133"/>
      <c r="GH82" s="132"/>
      <c r="GI82" s="127"/>
      <c r="GJ82" s="128"/>
      <c r="GK82" s="128"/>
      <c r="GL82" s="128"/>
      <c r="GM82" s="127"/>
      <c r="GN82" s="128"/>
      <c r="GO82" s="128"/>
      <c r="GP82" s="128"/>
      <c r="GQ82" s="133"/>
      <c r="GR82" s="132"/>
      <c r="GS82" s="127"/>
      <c r="GT82" s="128"/>
      <c r="GU82" s="128"/>
      <c r="GV82" s="128"/>
      <c r="GW82" s="132"/>
      <c r="GX82" s="127"/>
      <c r="GY82" s="128"/>
      <c r="GZ82" s="128"/>
      <c r="HA82" s="128"/>
      <c r="HB82" s="127"/>
      <c r="HC82" s="128"/>
      <c r="HD82" s="128"/>
      <c r="HE82" s="128"/>
      <c r="HF82" s="133"/>
      <c r="HG82" s="127"/>
      <c r="HH82" s="128"/>
      <c r="HI82" s="128"/>
      <c r="HJ82" s="128"/>
      <c r="HK82" s="133"/>
      <c r="HL82" s="127"/>
      <c r="HM82" s="128"/>
      <c r="HN82" s="128"/>
      <c r="HO82" s="128"/>
      <c r="HP82" s="133"/>
      <c r="HQ82" s="127"/>
      <c r="HR82" s="128"/>
      <c r="HS82" s="128"/>
      <c r="HT82" s="128"/>
      <c r="HU82" s="133"/>
      <c r="HV82" s="127"/>
      <c r="HW82" s="128"/>
      <c r="HX82" s="128"/>
      <c r="HY82" s="128"/>
      <c r="HZ82" s="133"/>
      <c r="IA82" s="127"/>
      <c r="IB82" s="128"/>
      <c r="IC82" s="128"/>
      <c r="ID82" s="128"/>
      <c r="IE82" s="133"/>
      <c r="IF82" s="127"/>
      <c r="IG82" s="128"/>
      <c r="IH82" s="128"/>
      <c r="II82" s="128"/>
      <c r="IJ82" s="133"/>
      <c r="IK82" s="127"/>
      <c r="IL82" s="128"/>
      <c r="IM82" s="128"/>
      <c r="IN82" s="128"/>
      <c r="IO82" s="134"/>
      <c r="IP82" s="127"/>
      <c r="IQ82" s="128"/>
      <c r="IR82" s="128"/>
      <c r="IS82" s="128"/>
      <c r="IT82" s="134"/>
      <c r="IU82" s="135"/>
      <c r="IV82" s="135"/>
      <c r="IW82" s="135"/>
      <c r="IX82" s="135"/>
      <c r="IY82" s="135"/>
      <c r="IZ82" s="135"/>
      <c r="JA82" s="135"/>
    </row>
    <row r="83" spans="1:261" s="37" customFormat="1" ht="14.25" x14ac:dyDescent="0.2">
      <c r="A83" s="124"/>
      <c r="B83" s="125"/>
      <c r="C83" s="124"/>
      <c r="D83" s="126"/>
      <c r="E83" s="51"/>
      <c r="F83" s="127"/>
      <c r="G83" s="128"/>
      <c r="H83" s="128"/>
      <c r="I83" s="128"/>
      <c r="J83" s="129"/>
      <c r="K83" s="127"/>
      <c r="L83" s="128"/>
      <c r="M83" s="128"/>
      <c r="N83" s="128"/>
      <c r="O83" s="129"/>
      <c r="P83" s="127"/>
      <c r="Q83" s="128"/>
      <c r="R83" s="128"/>
      <c r="S83" s="128"/>
      <c r="T83" s="129"/>
      <c r="U83" s="127"/>
      <c r="V83" s="128"/>
      <c r="W83" s="128"/>
      <c r="X83" s="128"/>
      <c r="Y83" s="129"/>
      <c r="Z83" s="127"/>
      <c r="AA83" s="128"/>
      <c r="AB83" s="128"/>
      <c r="AC83" s="128"/>
      <c r="AD83" s="129"/>
      <c r="AE83" s="127"/>
      <c r="AF83" s="128"/>
      <c r="AG83" s="128"/>
      <c r="AH83" s="128"/>
      <c r="AI83" s="129"/>
      <c r="AJ83" s="127"/>
      <c r="AK83" s="128"/>
      <c r="AL83" s="128"/>
      <c r="AM83" s="128"/>
      <c r="AN83" s="129"/>
      <c r="AO83" s="127"/>
      <c r="AP83" s="128"/>
      <c r="AQ83" s="128"/>
      <c r="AR83" s="128"/>
      <c r="AS83" s="129"/>
      <c r="AT83" s="127"/>
      <c r="AU83" s="128"/>
      <c r="AV83" s="128"/>
      <c r="AW83" s="128"/>
      <c r="AX83" s="129"/>
      <c r="AY83" s="127"/>
      <c r="AZ83" s="128"/>
      <c r="BA83" s="128"/>
      <c r="BB83" s="128"/>
      <c r="BC83" s="129"/>
      <c r="BD83" s="127"/>
      <c r="BE83" s="128"/>
      <c r="BF83" s="128"/>
      <c r="BG83" s="128"/>
      <c r="BH83" s="129"/>
      <c r="BI83" s="127"/>
      <c r="BJ83" s="128"/>
      <c r="BK83" s="128"/>
      <c r="BL83" s="128"/>
      <c r="BM83" s="129"/>
      <c r="BN83" s="127"/>
      <c r="BO83" s="128"/>
      <c r="BP83" s="128"/>
      <c r="BQ83" s="128"/>
      <c r="BR83" s="130"/>
      <c r="BS83" s="127"/>
      <c r="BT83" s="128"/>
      <c r="BU83" s="128"/>
      <c r="BV83" s="128"/>
      <c r="BW83" s="131"/>
      <c r="BX83" s="127"/>
      <c r="BY83" s="128"/>
      <c r="BZ83" s="128"/>
      <c r="CA83" s="128"/>
      <c r="CB83" s="132"/>
      <c r="CC83" s="127"/>
      <c r="CD83" s="128"/>
      <c r="CE83" s="128"/>
      <c r="CF83" s="128"/>
      <c r="CG83" s="132"/>
      <c r="CH83" s="127"/>
      <c r="CI83" s="128"/>
      <c r="CJ83" s="128"/>
      <c r="CK83" s="128"/>
      <c r="CL83" s="129"/>
      <c r="CM83" s="127"/>
      <c r="CN83" s="128"/>
      <c r="CO83" s="128"/>
      <c r="CP83" s="128"/>
      <c r="CQ83" s="129"/>
      <c r="CR83" s="127"/>
      <c r="CS83" s="128"/>
      <c r="CT83" s="128"/>
      <c r="CU83" s="128"/>
      <c r="CV83" s="129"/>
      <c r="CW83" s="127"/>
      <c r="CX83" s="128"/>
      <c r="CY83" s="128"/>
      <c r="CZ83" s="128"/>
      <c r="DA83" s="129"/>
      <c r="DB83" s="127"/>
      <c r="DC83" s="128"/>
      <c r="DD83" s="128"/>
      <c r="DE83" s="128"/>
      <c r="DF83" s="129"/>
      <c r="DG83" s="127"/>
      <c r="DH83" s="128"/>
      <c r="DI83" s="128"/>
      <c r="DJ83" s="128"/>
      <c r="DK83" s="127"/>
      <c r="DL83" s="128"/>
      <c r="DM83" s="128"/>
      <c r="DN83" s="128"/>
      <c r="DO83" s="133"/>
      <c r="DP83" s="127"/>
      <c r="DQ83" s="128"/>
      <c r="DR83" s="128"/>
      <c r="DS83" s="128"/>
      <c r="DT83" s="133"/>
      <c r="DU83" s="132"/>
      <c r="DV83" s="127"/>
      <c r="DW83" s="128"/>
      <c r="DX83" s="128"/>
      <c r="DY83" s="133"/>
      <c r="DZ83" s="127"/>
      <c r="EA83" s="128"/>
      <c r="EB83" s="128"/>
      <c r="EC83" s="128"/>
      <c r="ED83" s="133"/>
      <c r="EE83" s="127"/>
      <c r="EF83" s="128"/>
      <c r="EG83" s="128"/>
      <c r="EH83" s="128"/>
      <c r="EI83" s="133"/>
      <c r="EJ83" s="127"/>
      <c r="EK83" s="128"/>
      <c r="EL83" s="128"/>
      <c r="EM83" s="128"/>
      <c r="EN83" s="133"/>
      <c r="EO83" s="127"/>
      <c r="EP83" s="128"/>
      <c r="EQ83" s="128"/>
      <c r="ER83" s="128"/>
      <c r="ES83" s="133"/>
      <c r="ET83" s="127"/>
      <c r="EU83" s="128"/>
      <c r="EV83" s="128"/>
      <c r="EW83" s="128"/>
      <c r="EX83" s="133"/>
      <c r="EY83" s="127"/>
      <c r="EZ83" s="128"/>
      <c r="FA83" s="128"/>
      <c r="FB83" s="128"/>
      <c r="FC83" s="133"/>
      <c r="FD83" s="127"/>
      <c r="FE83" s="128"/>
      <c r="FF83" s="128"/>
      <c r="FG83" s="128"/>
      <c r="FH83" s="133"/>
      <c r="FI83" s="127"/>
      <c r="FJ83" s="128"/>
      <c r="FK83" s="128"/>
      <c r="FL83" s="128"/>
      <c r="FM83" s="133"/>
      <c r="FN83" s="127"/>
      <c r="FO83" s="128"/>
      <c r="FP83" s="128"/>
      <c r="FQ83" s="128"/>
      <c r="FR83" s="133"/>
      <c r="FS83" s="127"/>
      <c r="FT83" s="128"/>
      <c r="FU83" s="128"/>
      <c r="FV83" s="128"/>
      <c r="FW83" s="133"/>
      <c r="FX83" s="127"/>
      <c r="FY83" s="128"/>
      <c r="FZ83" s="128"/>
      <c r="GA83" s="128"/>
      <c r="GB83" s="133"/>
      <c r="GC83" s="127"/>
      <c r="GD83" s="128"/>
      <c r="GE83" s="128"/>
      <c r="GF83" s="128"/>
      <c r="GG83" s="133"/>
      <c r="GH83" s="132"/>
      <c r="GI83" s="127"/>
      <c r="GJ83" s="128"/>
      <c r="GK83" s="128"/>
      <c r="GL83" s="128"/>
      <c r="GM83" s="127"/>
      <c r="GN83" s="128"/>
      <c r="GO83" s="128"/>
      <c r="GP83" s="128"/>
      <c r="GQ83" s="133"/>
      <c r="GR83" s="132"/>
      <c r="GS83" s="127"/>
      <c r="GT83" s="128"/>
      <c r="GU83" s="128"/>
      <c r="GV83" s="128"/>
      <c r="GW83" s="132"/>
      <c r="GX83" s="127"/>
      <c r="GY83" s="128"/>
      <c r="GZ83" s="128"/>
      <c r="HA83" s="128"/>
      <c r="HB83" s="127"/>
      <c r="HC83" s="128"/>
      <c r="HD83" s="128"/>
      <c r="HE83" s="128"/>
      <c r="HF83" s="133"/>
      <c r="HG83" s="127"/>
      <c r="HH83" s="128"/>
      <c r="HI83" s="128"/>
      <c r="HJ83" s="128"/>
      <c r="HK83" s="133"/>
      <c r="HL83" s="127"/>
      <c r="HM83" s="128"/>
      <c r="HN83" s="128"/>
      <c r="HO83" s="128"/>
      <c r="HP83" s="133"/>
      <c r="HQ83" s="127"/>
      <c r="HR83" s="128"/>
      <c r="HS83" s="128"/>
      <c r="HT83" s="128"/>
      <c r="HU83" s="133"/>
      <c r="HV83" s="127"/>
      <c r="HW83" s="128"/>
      <c r="HX83" s="128"/>
      <c r="HY83" s="128"/>
      <c r="HZ83" s="133"/>
      <c r="IA83" s="127"/>
      <c r="IB83" s="128"/>
      <c r="IC83" s="128"/>
      <c r="ID83" s="128"/>
      <c r="IE83" s="133"/>
      <c r="IF83" s="127"/>
      <c r="IG83" s="128"/>
      <c r="IH83" s="128"/>
      <c r="II83" s="128"/>
      <c r="IJ83" s="133"/>
      <c r="IK83" s="127"/>
      <c r="IL83" s="128"/>
      <c r="IM83" s="128"/>
      <c r="IN83" s="128"/>
      <c r="IO83" s="134"/>
      <c r="IP83" s="127"/>
      <c r="IQ83" s="128"/>
      <c r="IR83" s="128"/>
      <c r="IS83" s="128"/>
      <c r="IT83" s="134"/>
      <c r="IU83" s="135"/>
      <c r="IV83" s="135"/>
      <c r="IW83" s="135"/>
      <c r="IX83" s="135"/>
      <c r="IY83" s="135"/>
      <c r="IZ83" s="135"/>
      <c r="JA83" s="135"/>
    </row>
    <row r="84" spans="1:261" s="37" customFormat="1" ht="14.25" x14ac:dyDescent="0.2">
      <c r="A84" s="124">
        <f>A82+1</f>
        <v>41535</v>
      </c>
      <c r="B84" s="125" t="str">
        <f t="shared" si="4"/>
        <v>Wednesday</v>
      </c>
      <c r="C84" s="124">
        <f>C82+1</f>
        <v>41261</v>
      </c>
      <c r="D84" s="126" t="s">
        <v>3</v>
      </c>
      <c r="E84" s="51"/>
      <c r="F84" s="127" t="s">
        <v>122</v>
      </c>
      <c r="G84" s="128"/>
      <c r="H84" s="128"/>
      <c r="I84" s="128"/>
      <c r="J84" s="129"/>
      <c r="K84" s="127" t="s">
        <v>122</v>
      </c>
      <c r="L84" s="128"/>
      <c r="M84" s="128"/>
      <c r="N84" s="128"/>
      <c r="O84" s="129"/>
      <c r="P84" s="127" t="s">
        <v>21</v>
      </c>
      <c r="Q84" s="128"/>
      <c r="R84" s="128"/>
      <c r="S84" s="128"/>
      <c r="T84" s="129"/>
      <c r="U84" s="127" t="s">
        <v>122</v>
      </c>
      <c r="V84" s="128"/>
      <c r="W84" s="128"/>
      <c r="X84" s="128"/>
      <c r="Y84" s="129"/>
      <c r="Z84" s="127" t="s">
        <v>122</v>
      </c>
      <c r="AA84" s="128"/>
      <c r="AB84" s="128"/>
      <c r="AC84" s="128"/>
      <c r="AD84" s="129"/>
      <c r="AE84" s="127" t="s">
        <v>21</v>
      </c>
      <c r="AF84" s="128"/>
      <c r="AG84" s="128"/>
      <c r="AH84" s="128"/>
      <c r="AI84" s="129"/>
      <c r="AJ84" s="127" t="s">
        <v>122</v>
      </c>
      <c r="AK84" s="128"/>
      <c r="AL84" s="128"/>
      <c r="AM84" s="128"/>
      <c r="AN84" s="129"/>
      <c r="AO84" s="127" t="s">
        <v>122</v>
      </c>
      <c r="AP84" s="128"/>
      <c r="AQ84" s="128"/>
      <c r="AR84" s="128"/>
      <c r="AS84" s="129"/>
      <c r="AT84" s="127" t="s">
        <v>122</v>
      </c>
      <c r="AU84" s="128"/>
      <c r="AV84" s="128"/>
      <c r="AW84" s="128"/>
      <c r="AX84" s="129"/>
      <c r="AY84" s="127" t="s">
        <v>122</v>
      </c>
      <c r="AZ84" s="128"/>
      <c r="BA84" s="128"/>
      <c r="BB84" s="128"/>
      <c r="BC84" s="129"/>
      <c r="BD84" s="127" t="s">
        <v>122</v>
      </c>
      <c r="BE84" s="128"/>
      <c r="BF84" s="128"/>
      <c r="BG84" s="128"/>
      <c r="BH84" s="129"/>
      <c r="BI84" s="127" t="s">
        <v>122</v>
      </c>
      <c r="BJ84" s="128"/>
      <c r="BK84" s="128"/>
      <c r="BL84" s="128"/>
      <c r="BM84" s="129"/>
      <c r="BN84" s="127" t="s">
        <v>21</v>
      </c>
      <c r="BO84" s="128"/>
      <c r="BP84" s="128"/>
      <c r="BQ84" s="128"/>
      <c r="BR84" s="130"/>
      <c r="BS84" s="127" t="s">
        <v>122</v>
      </c>
      <c r="BT84" s="128"/>
      <c r="BU84" s="128"/>
      <c r="BV84" s="128"/>
      <c r="BW84" s="131"/>
      <c r="BX84" s="127" t="s">
        <v>122</v>
      </c>
      <c r="BY84" s="128"/>
      <c r="BZ84" s="128"/>
      <c r="CA84" s="128"/>
      <c r="CB84" s="132"/>
      <c r="CC84" s="127" t="s">
        <v>21</v>
      </c>
      <c r="CD84" s="128"/>
      <c r="CE84" s="128"/>
      <c r="CF84" s="128"/>
      <c r="CG84" s="132"/>
      <c r="CH84" s="127" t="s">
        <v>21</v>
      </c>
      <c r="CI84" s="128"/>
      <c r="CJ84" s="128"/>
      <c r="CK84" s="128"/>
      <c r="CL84" s="129"/>
      <c r="CM84" s="127" t="s">
        <v>21</v>
      </c>
      <c r="CN84" s="128"/>
      <c r="CO84" s="128"/>
      <c r="CP84" s="128"/>
      <c r="CQ84" s="129"/>
      <c r="CR84" s="127" t="s">
        <v>122</v>
      </c>
      <c r="CS84" s="128"/>
      <c r="CT84" s="128"/>
      <c r="CU84" s="128"/>
      <c r="CV84" s="129"/>
      <c r="CW84" s="127" t="s">
        <v>122</v>
      </c>
      <c r="CX84" s="128"/>
      <c r="CY84" s="128"/>
      <c r="CZ84" s="128"/>
      <c r="DA84" s="129"/>
      <c r="DB84" s="127" t="s">
        <v>122</v>
      </c>
      <c r="DC84" s="128"/>
      <c r="DD84" s="128"/>
      <c r="DE84" s="128"/>
      <c r="DF84" s="129"/>
      <c r="DG84" s="127" t="s">
        <v>21</v>
      </c>
      <c r="DH84" s="128"/>
      <c r="DI84" s="128"/>
      <c r="DJ84" s="128"/>
      <c r="DK84" s="127" t="s">
        <v>122</v>
      </c>
      <c r="DL84" s="128"/>
      <c r="DM84" s="128"/>
      <c r="DN84" s="128"/>
      <c r="DO84" s="133"/>
      <c r="DP84" s="127" t="s">
        <v>122</v>
      </c>
      <c r="DQ84" s="128"/>
      <c r="DR84" s="128"/>
      <c r="DS84" s="128"/>
      <c r="DT84" s="133"/>
      <c r="DU84" s="132"/>
      <c r="DV84" s="127" t="s">
        <v>21</v>
      </c>
      <c r="DW84" s="128"/>
      <c r="DX84" s="128"/>
      <c r="DY84" s="133"/>
      <c r="DZ84" s="127" t="s">
        <v>21</v>
      </c>
      <c r="EA84" s="128"/>
      <c r="EB84" s="128"/>
      <c r="EC84" s="128"/>
      <c r="ED84" s="133"/>
      <c r="EE84" s="127" t="s">
        <v>122</v>
      </c>
      <c r="EF84" s="128"/>
      <c r="EG84" s="128"/>
      <c r="EH84" s="128"/>
      <c r="EI84" s="133"/>
      <c r="EJ84" s="127" t="s">
        <v>122</v>
      </c>
      <c r="EK84" s="128"/>
      <c r="EL84" s="128"/>
      <c r="EM84" s="128"/>
      <c r="EN84" s="133"/>
      <c r="EO84" s="127" t="s">
        <v>122</v>
      </c>
      <c r="EP84" s="128"/>
      <c r="EQ84" s="128"/>
      <c r="ER84" s="128"/>
      <c r="ES84" s="133"/>
      <c r="ET84" s="127" t="s">
        <v>122</v>
      </c>
      <c r="EU84" s="128"/>
      <c r="EV84" s="128"/>
      <c r="EW84" s="128"/>
      <c r="EX84" s="133"/>
      <c r="EY84" s="127" t="s">
        <v>122</v>
      </c>
      <c r="EZ84" s="128"/>
      <c r="FA84" s="128"/>
      <c r="FB84" s="128"/>
      <c r="FC84" s="133"/>
      <c r="FD84" s="127" t="s">
        <v>122</v>
      </c>
      <c r="FE84" s="128"/>
      <c r="FF84" s="128"/>
      <c r="FG84" s="128"/>
      <c r="FH84" s="133"/>
      <c r="FI84" s="127" t="s">
        <v>122</v>
      </c>
      <c r="FJ84" s="128"/>
      <c r="FK84" s="128"/>
      <c r="FL84" s="128"/>
      <c r="FM84" s="133"/>
      <c r="FN84" s="127" t="s">
        <v>122</v>
      </c>
      <c r="FO84" s="128"/>
      <c r="FP84" s="128"/>
      <c r="FQ84" s="128"/>
      <c r="FR84" s="133"/>
      <c r="FS84" s="127" t="s">
        <v>21</v>
      </c>
      <c r="FT84" s="128"/>
      <c r="FU84" s="128"/>
      <c r="FV84" s="128"/>
      <c r="FW84" s="133"/>
      <c r="FX84" s="127" t="s">
        <v>122</v>
      </c>
      <c r="FY84" s="128"/>
      <c r="FZ84" s="128"/>
      <c r="GA84" s="128"/>
      <c r="GB84" s="133"/>
      <c r="GC84" s="127" t="s">
        <v>122</v>
      </c>
      <c r="GD84" s="128"/>
      <c r="GE84" s="128"/>
      <c r="GF84" s="128"/>
      <c r="GG84" s="133"/>
      <c r="GH84" s="132"/>
      <c r="GI84" s="127" t="s">
        <v>21</v>
      </c>
      <c r="GJ84" s="128"/>
      <c r="GK84" s="128"/>
      <c r="GL84" s="128"/>
      <c r="GM84" s="127" t="s">
        <v>122</v>
      </c>
      <c r="GN84" s="128"/>
      <c r="GO84" s="128"/>
      <c r="GP84" s="128"/>
      <c r="GQ84" s="133"/>
      <c r="GR84" s="132"/>
      <c r="GS84" s="127" t="s">
        <v>21</v>
      </c>
      <c r="GT84" s="128"/>
      <c r="GU84" s="128"/>
      <c r="GV84" s="128"/>
      <c r="GW84" s="132"/>
      <c r="GX84" s="127" t="s">
        <v>21</v>
      </c>
      <c r="GY84" s="128"/>
      <c r="GZ84" s="128"/>
      <c r="HA84" s="128"/>
      <c r="HB84" s="127" t="s">
        <v>122</v>
      </c>
      <c r="HC84" s="128"/>
      <c r="HD84" s="128"/>
      <c r="HE84" s="128"/>
      <c r="HF84" s="133"/>
      <c r="HG84" s="127" t="s">
        <v>122</v>
      </c>
      <c r="HH84" s="128"/>
      <c r="HI84" s="128"/>
      <c r="HJ84" s="128"/>
      <c r="HK84" s="133"/>
      <c r="HL84" s="127" t="s">
        <v>122</v>
      </c>
      <c r="HM84" s="128"/>
      <c r="HN84" s="128"/>
      <c r="HO84" s="128"/>
      <c r="HP84" s="133"/>
      <c r="HQ84" s="127" t="s">
        <v>122</v>
      </c>
      <c r="HR84" s="128"/>
      <c r="HS84" s="128"/>
      <c r="HT84" s="128"/>
      <c r="HU84" s="133"/>
      <c r="HV84" s="127" t="s">
        <v>122</v>
      </c>
      <c r="HW84" s="128"/>
      <c r="HX84" s="128"/>
      <c r="HY84" s="128"/>
      <c r="HZ84" s="133"/>
      <c r="IA84" s="127" t="s">
        <v>122</v>
      </c>
      <c r="IB84" s="128"/>
      <c r="IC84" s="128"/>
      <c r="ID84" s="128"/>
      <c r="IE84" s="133"/>
      <c r="IF84" s="127" t="s">
        <v>122</v>
      </c>
      <c r="IG84" s="128"/>
      <c r="IH84" s="128"/>
      <c r="II84" s="128"/>
      <c r="IJ84" s="133"/>
      <c r="IK84" s="127" t="s">
        <v>122</v>
      </c>
      <c r="IL84" s="128"/>
      <c r="IM84" s="128"/>
      <c r="IN84" s="128"/>
      <c r="IO84" s="134"/>
      <c r="IP84" s="127" t="s">
        <v>21</v>
      </c>
      <c r="IQ84" s="128"/>
      <c r="IR84" s="128"/>
      <c r="IS84" s="128"/>
      <c r="IT84" s="134"/>
      <c r="IU84" s="135"/>
      <c r="IV84" s="135"/>
      <c r="IW84" s="135"/>
      <c r="IX84" s="135"/>
      <c r="IY84" s="135"/>
      <c r="IZ84" s="135"/>
      <c r="JA84" s="135"/>
    </row>
    <row r="85" spans="1:261" s="37" customFormat="1" ht="14.25" x14ac:dyDescent="0.2">
      <c r="A85" s="124">
        <f>A84</f>
        <v>41535</v>
      </c>
      <c r="B85" s="125" t="str">
        <f t="shared" si="4"/>
        <v>Wednesday</v>
      </c>
      <c r="C85" s="124">
        <f>C84</f>
        <v>41261</v>
      </c>
      <c r="D85" s="126" t="s">
        <v>4</v>
      </c>
      <c r="E85" s="51"/>
      <c r="F85" s="127" t="s">
        <v>122</v>
      </c>
      <c r="G85" s="128"/>
      <c r="H85" s="128"/>
      <c r="I85" s="128"/>
      <c r="J85" s="129"/>
      <c r="K85" s="127" t="s">
        <v>122</v>
      </c>
      <c r="L85" s="128"/>
      <c r="M85" s="128"/>
      <c r="N85" s="128"/>
      <c r="O85" s="129"/>
      <c r="P85" s="127" t="s">
        <v>21</v>
      </c>
      <c r="Q85" s="128"/>
      <c r="R85" s="128"/>
      <c r="S85" s="128"/>
      <c r="T85" s="129"/>
      <c r="U85" s="127" t="s">
        <v>122</v>
      </c>
      <c r="V85" s="128"/>
      <c r="W85" s="128"/>
      <c r="X85" s="128"/>
      <c r="Y85" s="129"/>
      <c r="Z85" s="127" t="s">
        <v>122</v>
      </c>
      <c r="AA85" s="128"/>
      <c r="AB85" s="128"/>
      <c r="AC85" s="128"/>
      <c r="AD85" s="129"/>
      <c r="AE85" s="127" t="s">
        <v>21</v>
      </c>
      <c r="AF85" s="128"/>
      <c r="AG85" s="128"/>
      <c r="AH85" s="128"/>
      <c r="AI85" s="129"/>
      <c r="AJ85" s="127" t="s">
        <v>122</v>
      </c>
      <c r="AK85" s="128"/>
      <c r="AL85" s="128"/>
      <c r="AM85" s="128"/>
      <c r="AN85" s="129"/>
      <c r="AO85" s="127" t="s">
        <v>122</v>
      </c>
      <c r="AP85" s="128"/>
      <c r="AQ85" s="128"/>
      <c r="AR85" s="128"/>
      <c r="AS85" s="129"/>
      <c r="AT85" s="127" t="s">
        <v>122</v>
      </c>
      <c r="AU85" s="128"/>
      <c r="AV85" s="128"/>
      <c r="AW85" s="128"/>
      <c r="AX85" s="129"/>
      <c r="AY85" s="127" t="s">
        <v>122</v>
      </c>
      <c r="AZ85" s="128"/>
      <c r="BA85" s="128"/>
      <c r="BB85" s="128"/>
      <c r="BC85" s="129"/>
      <c r="BD85" s="127" t="s">
        <v>122</v>
      </c>
      <c r="BE85" s="128"/>
      <c r="BF85" s="128"/>
      <c r="BG85" s="128"/>
      <c r="BH85" s="129"/>
      <c r="BI85" s="127" t="s">
        <v>122</v>
      </c>
      <c r="BJ85" s="128"/>
      <c r="BK85" s="128"/>
      <c r="BL85" s="128"/>
      <c r="BM85" s="129"/>
      <c r="BN85" s="127" t="s">
        <v>21</v>
      </c>
      <c r="BO85" s="128"/>
      <c r="BP85" s="128"/>
      <c r="BQ85" s="128"/>
      <c r="BR85" s="130"/>
      <c r="BS85" s="127" t="s">
        <v>122</v>
      </c>
      <c r="BT85" s="128"/>
      <c r="BU85" s="128"/>
      <c r="BV85" s="128"/>
      <c r="BW85" s="131"/>
      <c r="BX85" s="127" t="s">
        <v>122</v>
      </c>
      <c r="BY85" s="128"/>
      <c r="BZ85" s="128"/>
      <c r="CA85" s="128"/>
      <c r="CB85" s="132"/>
      <c r="CC85" s="127" t="s">
        <v>21</v>
      </c>
      <c r="CD85" s="128"/>
      <c r="CE85" s="128"/>
      <c r="CF85" s="128"/>
      <c r="CG85" s="132"/>
      <c r="CH85" s="127" t="s">
        <v>21</v>
      </c>
      <c r="CI85" s="128"/>
      <c r="CJ85" s="128"/>
      <c r="CK85" s="128"/>
      <c r="CL85" s="129"/>
      <c r="CM85" s="127" t="s">
        <v>21</v>
      </c>
      <c r="CN85" s="128"/>
      <c r="CO85" s="128"/>
      <c r="CP85" s="128"/>
      <c r="CQ85" s="129"/>
      <c r="CR85" s="127" t="s">
        <v>122</v>
      </c>
      <c r="CS85" s="128"/>
      <c r="CT85" s="128"/>
      <c r="CU85" s="128"/>
      <c r="CV85" s="129"/>
      <c r="CW85" s="127" t="s">
        <v>122</v>
      </c>
      <c r="CX85" s="128"/>
      <c r="CY85" s="128"/>
      <c r="CZ85" s="128"/>
      <c r="DA85" s="129"/>
      <c r="DB85" s="127" t="s">
        <v>122</v>
      </c>
      <c r="DC85" s="128"/>
      <c r="DD85" s="128"/>
      <c r="DE85" s="128"/>
      <c r="DF85" s="129"/>
      <c r="DG85" s="127" t="s">
        <v>21</v>
      </c>
      <c r="DH85" s="128"/>
      <c r="DI85" s="128"/>
      <c r="DJ85" s="128"/>
      <c r="DK85" s="127" t="s">
        <v>122</v>
      </c>
      <c r="DL85" s="128"/>
      <c r="DM85" s="128"/>
      <c r="DN85" s="128"/>
      <c r="DO85" s="133"/>
      <c r="DP85" s="127" t="s">
        <v>122</v>
      </c>
      <c r="DQ85" s="128"/>
      <c r="DR85" s="128"/>
      <c r="DS85" s="128"/>
      <c r="DT85" s="133"/>
      <c r="DU85" s="132"/>
      <c r="DV85" s="127" t="s">
        <v>21</v>
      </c>
      <c r="DW85" s="128"/>
      <c r="DX85" s="128"/>
      <c r="DY85" s="133"/>
      <c r="DZ85" s="127" t="s">
        <v>21</v>
      </c>
      <c r="EA85" s="128"/>
      <c r="EB85" s="128"/>
      <c r="EC85" s="128"/>
      <c r="ED85" s="133"/>
      <c r="EE85" s="127" t="s">
        <v>122</v>
      </c>
      <c r="EF85" s="128"/>
      <c r="EG85" s="128"/>
      <c r="EH85" s="128"/>
      <c r="EI85" s="133"/>
      <c r="EJ85" s="127" t="s">
        <v>122</v>
      </c>
      <c r="EK85" s="128"/>
      <c r="EL85" s="128"/>
      <c r="EM85" s="128"/>
      <c r="EN85" s="133"/>
      <c r="EO85" s="127" t="s">
        <v>122</v>
      </c>
      <c r="EP85" s="128"/>
      <c r="EQ85" s="128"/>
      <c r="ER85" s="128"/>
      <c r="ES85" s="133"/>
      <c r="ET85" s="127" t="s">
        <v>122</v>
      </c>
      <c r="EU85" s="128"/>
      <c r="EV85" s="128"/>
      <c r="EW85" s="128"/>
      <c r="EX85" s="133"/>
      <c r="EY85" s="127" t="s">
        <v>122</v>
      </c>
      <c r="EZ85" s="128"/>
      <c r="FA85" s="128"/>
      <c r="FB85" s="128"/>
      <c r="FC85" s="133"/>
      <c r="FD85" s="127" t="s">
        <v>122</v>
      </c>
      <c r="FE85" s="128"/>
      <c r="FF85" s="128"/>
      <c r="FG85" s="128"/>
      <c r="FH85" s="133"/>
      <c r="FI85" s="127" t="s">
        <v>122</v>
      </c>
      <c r="FJ85" s="128"/>
      <c r="FK85" s="128"/>
      <c r="FL85" s="128"/>
      <c r="FM85" s="133"/>
      <c r="FN85" s="127" t="s">
        <v>122</v>
      </c>
      <c r="FO85" s="128"/>
      <c r="FP85" s="128"/>
      <c r="FQ85" s="128"/>
      <c r="FR85" s="133"/>
      <c r="FS85" s="127" t="s">
        <v>21</v>
      </c>
      <c r="FT85" s="128"/>
      <c r="FU85" s="128"/>
      <c r="FV85" s="128"/>
      <c r="FW85" s="133"/>
      <c r="FX85" s="127" t="s">
        <v>122</v>
      </c>
      <c r="FY85" s="128"/>
      <c r="FZ85" s="128"/>
      <c r="GA85" s="128"/>
      <c r="GB85" s="133"/>
      <c r="GC85" s="127" t="s">
        <v>122</v>
      </c>
      <c r="GD85" s="128"/>
      <c r="GE85" s="128"/>
      <c r="GF85" s="128"/>
      <c r="GG85" s="133"/>
      <c r="GH85" s="132"/>
      <c r="GI85" s="127" t="s">
        <v>21</v>
      </c>
      <c r="GJ85" s="128"/>
      <c r="GK85" s="128"/>
      <c r="GL85" s="128"/>
      <c r="GM85" s="127" t="s">
        <v>122</v>
      </c>
      <c r="GN85" s="128"/>
      <c r="GO85" s="128"/>
      <c r="GP85" s="128"/>
      <c r="GQ85" s="133"/>
      <c r="GR85" s="132"/>
      <c r="GS85" s="127" t="s">
        <v>21</v>
      </c>
      <c r="GT85" s="128"/>
      <c r="GU85" s="128"/>
      <c r="GV85" s="128"/>
      <c r="GW85" s="132"/>
      <c r="GX85" s="127" t="s">
        <v>21</v>
      </c>
      <c r="GY85" s="128"/>
      <c r="GZ85" s="128"/>
      <c r="HA85" s="128"/>
      <c r="HB85" s="127" t="s">
        <v>122</v>
      </c>
      <c r="HC85" s="128"/>
      <c r="HD85" s="128"/>
      <c r="HE85" s="128"/>
      <c r="HF85" s="133"/>
      <c r="HG85" s="127" t="s">
        <v>122</v>
      </c>
      <c r="HH85" s="128"/>
      <c r="HI85" s="128"/>
      <c r="HJ85" s="128"/>
      <c r="HK85" s="133"/>
      <c r="HL85" s="127" t="s">
        <v>122</v>
      </c>
      <c r="HM85" s="128"/>
      <c r="HN85" s="128"/>
      <c r="HO85" s="128"/>
      <c r="HP85" s="133"/>
      <c r="HQ85" s="127" t="s">
        <v>122</v>
      </c>
      <c r="HR85" s="128"/>
      <c r="HS85" s="128"/>
      <c r="HT85" s="128"/>
      <c r="HU85" s="133"/>
      <c r="HV85" s="127" t="s">
        <v>122</v>
      </c>
      <c r="HW85" s="128"/>
      <c r="HX85" s="128"/>
      <c r="HY85" s="128"/>
      <c r="HZ85" s="133"/>
      <c r="IA85" s="127" t="s">
        <v>122</v>
      </c>
      <c r="IB85" s="128"/>
      <c r="IC85" s="128"/>
      <c r="ID85" s="128"/>
      <c r="IE85" s="133"/>
      <c r="IF85" s="127" t="s">
        <v>122</v>
      </c>
      <c r="IG85" s="128"/>
      <c r="IH85" s="128"/>
      <c r="II85" s="128"/>
      <c r="IJ85" s="133"/>
      <c r="IK85" s="127" t="s">
        <v>122</v>
      </c>
      <c r="IL85" s="128"/>
      <c r="IM85" s="128"/>
      <c r="IN85" s="128"/>
      <c r="IO85" s="134"/>
      <c r="IP85" s="127" t="s">
        <v>21</v>
      </c>
      <c r="IQ85" s="128"/>
      <c r="IR85" s="128"/>
      <c r="IS85" s="128"/>
      <c r="IT85" s="134"/>
      <c r="IU85" s="135"/>
      <c r="IV85" s="135"/>
      <c r="IW85" s="135"/>
      <c r="IX85" s="135"/>
      <c r="IY85" s="135"/>
      <c r="IZ85" s="135"/>
      <c r="JA85" s="135"/>
    </row>
    <row r="86" spans="1:261" s="37" customFormat="1" ht="14.25" x14ac:dyDescent="0.2">
      <c r="A86" s="124">
        <f>A85</f>
        <v>41535</v>
      </c>
      <c r="B86" s="125" t="str">
        <f t="shared" si="4"/>
        <v>Wednesday</v>
      </c>
      <c r="C86" s="124">
        <f>C85</f>
        <v>41261</v>
      </c>
      <c r="D86" s="126" t="s">
        <v>5</v>
      </c>
      <c r="E86" s="51"/>
      <c r="F86" s="127"/>
      <c r="G86" s="128"/>
      <c r="H86" s="128"/>
      <c r="I86" s="128"/>
      <c r="J86" s="129"/>
      <c r="K86" s="127"/>
      <c r="L86" s="128"/>
      <c r="M86" s="128"/>
      <c r="N86" s="128"/>
      <c r="O86" s="129"/>
      <c r="P86" s="127"/>
      <c r="Q86" s="128"/>
      <c r="R86" s="128"/>
      <c r="S86" s="128"/>
      <c r="T86" s="129"/>
      <c r="U86" s="127"/>
      <c r="V86" s="128"/>
      <c r="W86" s="128"/>
      <c r="X86" s="128"/>
      <c r="Y86" s="129"/>
      <c r="Z86" s="127"/>
      <c r="AA86" s="128"/>
      <c r="AB86" s="128"/>
      <c r="AC86" s="128"/>
      <c r="AD86" s="129"/>
      <c r="AE86" s="127"/>
      <c r="AF86" s="128"/>
      <c r="AG86" s="128"/>
      <c r="AH86" s="128"/>
      <c r="AI86" s="129"/>
      <c r="AJ86" s="127"/>
      <c r="AK86" s="128"/>
      <c r="AL86" s="128"/>
      <c r="AM86" s="128"/>
      <c r="AN86" s="129"/>
      <c r="AO86" s="127"/>
      <c r="AP86" s="128"/>
      <c r="AQ86" s="128"/>
      <c r="AR86" s="128"/>
      <c r="AS86" s="129"/>
      <c r="AT86" s="127"/>
      <c r="AU86" s="128"/>
      <c r="AV86" s="128"/>
      <c r="AW86" s="128"/>
      <c r="AX86" s="129"/>
      <c r="AY86" s="127"/>
      <c r="AZ86" s="128"/>
      <c r="BA86" s="128"/>
      <c r="BB86" s="128"/>
      <c r="BC86" s="129"/>
      <c r="BD86" s="127"/>
      <c r="BE86" s="128"/>
      <c r="BF86" s="128"/>
      <c r="BG86" s="128"/>
      <c r="BH86" s="129"/>
      <c r="BI86" s="127"/>
      <c r="BJ86" s="128"/>
      <c r="BK86" s="128"/>
      <c r="BL86" s="128"/>
      <c r="BM86" s="129"/>
      <c r="BN86" s="127"/>
      <c r="BO86" s="128"/>
      <c r="BP86" s="128"/>
      <c r="BQ86" s="128"/>
      <c r="BR86" s="130"/>
      <c r="BS86" s="127"/>
      <c r="BT86" s="128"/>
      <c r="BU86" s="128"/>
      <c r="BV86" s="128"/>
      <c r="BW86" s="131"/>
      <c r="BX86" s="127"/>
      <c r="BY86" s="128"/>
      <c r="BZ86" s="128"/>
      <c r="CA86" s="128"/>
      <c r="CB86" s="132"/>
      <c r="CC86" s="127"/>
      <c r="CD86" s="128"/>
      <c r="CE86" s="128"/>
      <c r="CF86" s="128"/>
      <c r="CG86" s="132"/>
      <c r="CH86" s="127"/>
      <c r="CI86" s="128"/>
      <c r="CJ86" s="128"/>
      <c r="CK86" s="128"/>
      <c r="CL86" s="129"/>
      <c r="CM86" s="127"/>
      <c r="CN86" s="128"/>
      <c r="CO86" s="128"/>
      <c r="CP86" s="128"/>
      <c r="CQ86" s="129"/>
      <c r="CR86" s="127"/>
      <c r="CS86" s="128"/>
      <c r="CT86" s="128"/>
      <c r="CU86" s="128"/>
      <c r="CV86" s="129"/>
      <c r="CW86" s="127"/>
      <c r="CX86" s="128"/>
      <c r="CY86" s="128"/>
      <c r="CZ86" s="128"/>
      <c r="DA86" s="129"/>
      <c r="DB86" s="127"/>
      <c r="DC86" s="128"/>
      <c r="DD86" s="128"/>
      <c r="DE86" s="128"/>
      <c r="DF86" s="129"/>
      <c r="DG86" s="127"/>
      <c r="DH86" s="128"/>
      <c r="DI86" s="128"/>
      <c r="DJ86" s="128"/>
      <c r="DK86" s="127"/>
      <c r="DL86" s="128"/>
      <c r="DM86" s="128"/>
      <c r="DN86" s="128"/>
      <c r="DO86" s="133"/>
      <c r="DP86" s="127"/>
      <c r="DQ86" s="128"/>
      <c r="DR86" s="128"/>
      <c r="DS86" s="128"/>
      <c r="DT86" s="133"/>
      <c r="DU86" s="132"/>
      <c r="DV86" s="127"/>
      <c r="DW86" s="128"/>
      <c r="DX86" s="128"/>
      <c r="DY86" s="133"/>
      <c r="DZ86" s="127"/>
      <c r="EA86" s="128"/>
      <c r="EB86" s="128"/>
      <c r="EC86" s="128"/>
      <c r="ED86" s="133"/>
      <c r="EE86" s="127"/>
      <c r="EF86" s="128"/>
      <c r="EG86" s="128"/>
      <c r="EH86" s="128"/>
      <c r="EI86" s="133"/>
      <c r="EJ86" s="127"/>
      <c r="EK86" s="128"/>
      <c r="EL86" s="128"/>
      <c r="EM86" s="128"/>
      <c r="EN86" s="133"/>
      <c r="EO86" s="127"/>
      <c r="EP86" s="128"/>
      <c r="EQ86" s="128"/>
      <c r="ER86" s="128"/>
      <c r="ES86" s="133"/>
      <c r="ET86" s="127"/>
      <c r="EU86" s="128"/>
      <c r="EV86" s="128"/>
      <c r="EW86" s="128"/>
      <c r="EX86" s="133"/>
      <c r="EY86" s="127"/>
      <c r="EZ86" s="128"/>
      <c r="FA86" s="128"/>
      <c r="FB86" s="128"/>
      <c r="FC86" s="133"/>
      <c r="FD86" s="127"/>
      <c r="FE86" s="128"/>
      <c r="FF86" s="128"/>
      <c r="FG86" s="128"/>
      <c r="FH86" s="133"/>
      <c r="FI86" s="127"/>
      <c r="FJ86" s="128"/>
      <c r="FK86" s="128"/>
      <c r="FL86" s="128"/>
      <c r="FM86" s="133"/>
      <c r="FN86" s="127"/>
      <c r="FO86" s="128"/>
      <c r="FP86" s="128"/>
      <c r="FQ86" s="128"/>
      <c r="FR86" s="133"/>
      <c r="FS86" s="127"/>
      <c r="FT86" s="128"/>
      <c r="FU86" s="128"/>
      <c r="FV86" s="128"/>
      <c r="FW86" s="133"/>
      <c r="FX86" s="127"/>
      <c r="FY86" s="128"/>
      <c r="FZ86" s="128"/>
      <c r="GA86" s="128"/>
      <c r="GB86" s="133"/>
      <c r="GC86" s="127"/>
      <c r="GD86" s="128"/>
      <c r="GE86" s="128"/>
      <c r="GF86" s="128"/>
      <c r="GG86" s="133"/>
      <c r="GH86" s="132"/>
      <c r="GI86" s="127"/>
      <c r="GJ86" s="128"/>
      <c r="GK86" s="128"/>
      <c r="GL86" s="128"/>
      <c r="GM86" s="127"/>
      <c r="GN86" s="128"/>
      <c r="GO86" s="128"/>
      <c r="GP86" s="128"/>
      <c r="GQ86" s="133"/>
      <c r="GR86" s="132"/>
      <c r="GS86" s="127"/>
      <c r="GT86" s="128"/>
      <c r="GU86" s="128"/>
      <c r="GV86" s="128"/>
      <c r="GW86" s="132"/>
      <c r="GX86" s="127"/>
      <c r="GY86" s="128"/>
      <c r="GZ86" s="128"/>
      <c r="HA86" s="128"/>
      <c r="HB86" s="127"/>
      <c r="HC86" s="128"/>
      <c r="HD86" s="128"/>
      <c r="HE86" s="128"/>
      <c r="HF86" s="133"/>
      <c r="HG86" s="127"/>
      <c r="HH86" s="128"/>
      <c r="HI86" s="128"/>
      <c r="HJ86" s="128"/>
      <c r="HK86" s="133"/>
      <c r="HL86" s="127"/>
      <c r="HM86" s="128"/>
      <c r="HN86" s="128"/>
      <c r="HO86" s="128"/>
      <c r="HP86" s="133"/>
      <c r="HQ86" s="127"/>
      <c r="HR86" s="128"/>
      <c r="HS86" s="128"/>
      <c r="HT86" s="128"/>
      <c r="HU86" s="133"/>
      <c r="HV86" s="127"/>
      <c r="HW86" s="128"/>
      <c r="HX86" s="128"/>
      <c r="HY86" s="128"/>
      <c r="HZ86" s="133"/>
      <c r="IA86" s="127"/>
      <c r="IB86" s="128"/>
      <c r="IC86" s="128"/>
      <c r="ID86" s="128"/>
      <c r="IE86" s="133"/>
      <c r="IF86" s="127"/>
      <c r="IG86" s="128"/>
      <c r="IH86" s="128"/>
      <c r="II86" s="128"/>
      <c r="IJ86" s="133"/>
      <c r="IK86" s="127"/>
      <c r="IL86" s="128"/>
      <c r="IM86" s="128"/>
      <c r="IN86" s="128"/>
      <c r="IO86" s="134"/>
      <c r="IP86" s="127"/>
      <c r="IQ86" s="128"/>
      <c r="IR86" s="128"/>
      <c r="IS86" s="128"/>
      <c r="IT86" s="134"/>
      <c r="IU86" s="135"/>
      <c r="IV86" s="135"/>
      <c r="IW86" s="135"/>
      <c r="IX86" s="135"/>
      <c r="IY86" s="135"/>
      <c r="IZ86" s="135"/>
      <c r="JA86" s="135"/>
    </row>
    <row r="87" spans="1:261" s="37" customFormat="1" ht="14.25" x14ac:dyDescent="0.2">
      <c r="A87" s="124"/>
      <c r="B87" s="125"/>
      <c r="C87" s="124"/>
      <c r="D87" s="126"/>
      <c r="E87" s="51"/>
      <c r="F87" s="127"/>
      <c r="G87" s="128"/>
      <c r="H87" s="128"/>
      <c r="I87" s="128"/>
      <c r="J87" s="129"/>
      <c r="K87" s="127"/>
      <c r="L87" s="128"/>
      <c r="M87" s="128"/>
      <c r="N87" s="128"/>
      <c r="O87" s="129"/>
      <c r="P87" s="127"/>
      <c r="Q87" s="128"/>
      <c r="R87" s="128"/>
      <c r="S87" s="128"/>
      <c r="T87" s="129"/>
      <c r="U87" s="127"/>
      <c r="V87" s="128"/>
      <c r="W87" s="128"/>
      <c r="X87" s="128"/>
      <c r="Y87" s="129"/>
      <c r="Z87" s="127"/>
      <c r="AA87" s="128"/>
      <c r="AB87" s="128"/>
      <c r="AC87" s="128"/>
      <c r="AD87" s="129"/>
      <c r="AE87" s="127"/>
      <c r="AF87" s="128"/>
      <c r="AG87" s="128"/>
      <c r="AH87" s="128"/>
      <c r="AI87" s="129"/>
      <c r="AJ87" s="127"/>
      <c r="AK87" s="128"/>
      <c r="AL87" s="128"/>
      <c r="AM87" s="128"/>
      <c r="AN87" s="129"/>
      <c r="AO87" s="127"/>
      <c r="AP87" s="128"/>
      <c r="AQ87" s="128"/>
      <c r="AR87" s="128"/>
      <c r="AS87" s="129"/>
      <c r="AT87" s="127"/>
      <c r="AU87" s="128"/>
      <c r="AV87" s="128"/>
      <c r="AW87" s="128"/>
      <c r="AX87" s="129"/>
      <c r="AY87" s="127"/>
      <c r="AZ87" s="128"/>
      <c r="BA87" s="128"/>
      <c r="BB87" s="128"/>
      <c r="BC87" s="129"/>
      <c r="BD87" s="127"/>
      <c r="BE87" s="128"/>
      <c r="BF87" s="128"/>
      <c r="BG87" s="128"/>
      <c r="BH87" s="129"/>
      <c r="BI87" s="127"/>
      <c r="BJ87" s="128"/>
      <c r="BK87" s="128"/>
      <c r="BL87" s="128"/>
      <c r="BM87" s="129"/>
      <c r="BN87" s="127"/>
      <c r="BO87" s="128"/>
      <c r="BP87" s="128"/>
      <c r="BQ87" s="128"/>
      <c r="BR87" s="130"/>
      <c r="BS87" s="127"/>
      <c r="BT87" s="128"/>
      <c r="BU87" s="128"/>
      <c r="BV87" s="128"/>
      <c r="BW87" s="131"/>
      <c r="BX87" s="127"/>
      <c r="BY87" s="128"/>
      <c r="BZ87" s="128"/>
      <c r="CA87" s="128"/>
      <c r="CB87" s="132"/>
      <c r="CC87" s="127"/>
      <c r="CD87" s="128"/>
      <c r="CE87" s="128"/>
      <c r="CF87" s="128"/>
      <c r="CG87" s="132"/>
      <c r="CH87" s="127"/>
      <c r="CI87" s="128"/>
      <c r="CJ87" s="128"/>
      <c r="CK87" s="128"/>
      <c r="CL87" s="129"/>
      <c r="CM87" s="127"/>
      <c r="CN87" s="128"/>
      <c r="CO87" s="128"/>
      <c r="CP87" s="128"/>
      <c r="CQ87" s="129"/>
      <c r="CR87" s="127"/>
      <c r="CS87" s="128"/>
      <c r="CT87" s="128"/>
      <c r="CU87" s="128"/>
      <c r="CV87" s="129"/>
      <c r="CW87" s="127"/>
      <c r="CX87" s="128"/>
      <c r="CY87" s="128"/>
      <c r="CZ87" s="128"/>
      <c r="DA87" s="129"/>
      <c r="DB87" s="127"/>
      <c r="DC87" s="128"/>
      <c r="DD87" s="128"/>
      <c r="DE87" s="128"/>
      <c r="DF87" s="129"/>
      <c r="DG87" s="127"/>
      <c r="DH87" s="128"/>
      <c r="DI87" s="128"/>
      <c r="DJ87" s="128"/>
      <c r="DK87" s="127"/>
      <c r="DL87" s="128"/>
      <c r="DM87" s="128"/>
      <c r="DN87" s="128"/>
      <c r="DO87" s="133"/>
      <c r="DP87" s="127"/>
      <c r="DQ87" s="128"/>
      <c r="DR87" s="128"/>
      <c r="DS87" s="128"/>
      <c r="DT87" s="133"/>
      <c r="DU87" s="132"/>
      <c r="DV87" s="127"/>
      <c r="DW87" s="128"/>
      <c r="DX87" s="128"/>
      <c r="DY87" s="133"/>
      <c r="DZ87" s="127"/>
      <c r="EA87" s="128"/>
      <c r="EB87" s="128"/>
      <c r="EC87" s="128"/>
      <c r="ED87" s="133"/>
      <c r="EE87" s="127"/>
      <c r="EF87" s="128"/>
      <c r="EG87" s="128"/>
      <c r="EH87" s="128"/>
      <c r="EI87" s="133"/>
      <c r="EJ87" s="127"/>
      <c r="EK87" s="128"/>
      <c r="EL87" s="128"/>
      <c r="EM87" s="128"/>
      <c r="EN87" s="133"/>
      <c r="EO87" s="127"/>
      <c r="EP87" s="128"/>
      <c r="EQ87" s="128"/>
      <c r="ER87" s="128"/>
      <c r="ES87" s="133"/>
      <c r="ET87" s="127"/>
      <c r="EU87" s="128"/>
      <c r="EV87" s="128"/>
      <c r="EW87" s="128"/>
      <c r="EX87" s="133"/>
      <c r="EY87" s="127"/>
      <c r="EZ87" s="128"/>
      <c r="FA87" s="128"/>
      <c r="FB87" s="128"/>
      <c r="FC87" s="133"/>
      <c r="FD87" s="127"/>
      <c r="FE87" s="128"/>
      <c r="FF87" s="128"/>
      <c r="FG87" s="128"/>
      <c r="FH87" s="133"/>
      <c r="FI87" s="127"/>
      <c r="FJ87" s="128"/>
      <c r="FK87" s="128"/>
      <c r="FL87" s="128"/>
      <c r="FM87" s="133"/>
      <c r="FN87" s="127"/>
      <c r="FO87" s="128"/>
      <c r="FP87" s="128"/>
      <c r="FQ87" s="128"/>
      <c r="FR87" s="133"/>
      <c r="FS87" s="127"/>
      <c r="FT87" s="128"/>
      <c r="FU87" s="128"/>
      <c r="FV87" s="128"/>
      <c r="FW87" s="133"/>
      <c r="FX87" s="127"/>
      <c r="FY87" s="128"/>
      <c r="FZ87" s="128"/>
      <c r="GA87" s="128"/>
      <c r="GB87" s="133"/>
      <c r="GC87" s="127"/>
      <c r="GD87" s="128"/>
      <c r="GE87" s="128"/>
      <c r="GF87" s="128"/>
      <c r="GG87" s="133"/>
      <c r="GH87" s="132"/>
      <c r="GI87" s="127"/>
      <c r="GJ87" s="128"/>
      <c r="GK87" s="128"/>
      <c r="GL87" s="128"/>
      <c r="GM87" s="127"/>
      <c r="GN87" s="128"/>
      <c r="GO87" s="128"/>
      <c r="GP87" s="128"/>
      <c r="GQ87" s="133"/>
      <c r="GR87" s="132"/>
      <c r="GS87" s="127"/>
      <c r="GT87" s="128"/>
      <c r="GU87" s="128"/>
      <c r="GV87" s="128"/>
      <c r="GW87" s="132"/>
      <c r="GX87" s="127"/>
      <c r="GY87" s="128"/>
      <c r="GZ87" s="128"/>
      <c r="HA87" s="128"/>
      <c r="HB87" s="127"/>
      <c r="HC87" s="128"/>
      <c r="HD87" s="128"/>
      <c r="HE87" s="128"/>
      <c r="HF87" s="133"/>
      <c r="HG87" s="127"/>
      <c r="HH87" s="128"/>
      <c r="HI87" s="128"/>
      <c r="HJ87" s="128"/>
      <c r="HK87" s="133"/>
      <c r="HL87" s="127"/>
      <c r="HM87" s="128"/>
      <c r="HN87" s="128"/>
      <c r="HO87" s="128"/>
      <c r="HP87" s="133"/>
      <c r="HQ87" s="127"/>
      <c r="HR87" s="128"/>
      <c r="HS87" s="128"/>
      <c r="HT87" s="128"/>
      <c r="HU87" s="133"/>
      <c r="HV87" s="127"/>
      <c r="HW87" s="128"/>
      <c r="HX87" s="128"/>
      <c r="HY87" s="128"/>
      <c r="HZ87" s="133"/>
      <c r="IA87" s="127"/>
      <c r="IB87" s="128"/>
      <c r="IC87" s="128"/>
      <c r="ID87" s="128"/>
      <c r="IE87" s="133"/>
      <c r="IF87" s="127"/>
      <c r="IG87" s="128"/>
      <c r="IH87" s="128"/>
      <c r="II87" s="128"/>
      <c r="IJ87" s="133"/>
      <c r="IK87" s="127"/>
      <c r="IL87" s="128"/>
      <c r="IM87" s="128"/>
      <c r="IN87" s="128"/>
      <c r="IO87" s="134"/>
      <c r="IP87" s="127"/>
      <c r="IQ87" s="128"/>
      <c r="IR87" s="128"/>
      <c r="IS87" s="128"/>
      <c r="IT87" s="134"/>
      <c r="IU87" s="135"/>
      <c r="IV87" s="135"/>
      <c r="IW87" s="135"/>
      <c r="IX87" s="135"/>
      <c r="IY87" s="135"/>
      <c r="IZ87" s="135"/>
      <c r="JA87" s="135"/>
    </row>
    <row r="88" spans="1:261" s="37" customFormat="1" ht="14.25" x14ac:dyDescent="0.2">
      <c r="A88" s="124">
        <f>A86+1</f>
        <v>41536</v>
      </c>
      <c r="B88" s="125" t="str">
        <f t="shared" si="4"/>
        <v>Thursday</v>
      </c>
      <c r="C88" s="124">
        <f>C86+1</f>
        <v>41262</v>
      </c>
      <c r="D88" s="126" t="s">
        <v>3</v>
      </c>
      <c r="E88" s="51"/>
      <c r="F88" s="127" t="s">
        <v>122</v>
      </c>
      <c r="G88" s="128"/>
      <c r="H88" s="128"/>
      <c r="I88" s="128"/>
      <c r="J88" s="129"/>
      <c r="K88" s="127" t="s">
        <v>122</v>
      </c>
      <c r="L88" s="128"/>
      <c r="M88" s="128"/>
      <c r="N88" s="128"/>
      <c r="O88" s="129"/>
      <c r="P88" s="127" t="s">
        <v>21</v>
      </c>
      <c r="Q88" s="128"/>
      <c r="R88" s="128"/>
      <c r="S88" s="128"/>
      <c r="T88" s="129"/>
      <c r="U88" s="127" t="s">
        <v>122</v>
      </c>
      <c r="V88" s="128"/>
      <c r="W88" s="128"/>
      <c r="X88" s="128"/>
      <c r="Y88" s="129"/>
      <c r="Z88" s="127" t="s">
        <v>122</v>
      </c>
      <c r="AA88" s="128"/>
      <c r="AB88" s="128"/>
      <c r="AC88" s="128"/>
      <c r="AD88" s="129"/>
      <c r="AE88" s="127" t="s">
        <v>21</v>
      </c>
      <c r="AF88" s="128"/>
      <c r="AG88" s="128"/>
      <c r="AH88" s="128"/>
      <c r="AI88" s="129"/>
      <c r="AJ88" s="127" t="s">
        <v>122</v>
      </c>
      <c r="AK88" s="128"/>
      <c r="AL88" s="128"/>
      <c r="AM88" s="128"/>
      <c r="AN88" s="129"/>
      <c r="AO88" s="127" t="s">
        <v>122</v>
      </c>
      <c r="AP88" s="128"/>
      <c r="AQ88" s="128"/>
      <c r="AR88" s="128"/>
      <c r="AS88" s="129"/>
      <c r="AT88" s="127" t="s">
        <v>122</v>
      </c>
      <c r="AU88" s="128"/>
      <c r="AV88" s="128"/>
      <c r="AW88" s="128"/>
      <c r="AX88" s="129"/>
      <c r="AY88" s="127" t="s">
        <v>122</v>
      </c>
      <c r="AZ88" s="128"/>
      <c r="BA88" s="128"/>
      <c r="BB88" s="128"/>
      <c r="BC88" s="129"/>
      <c r="BD88" s="127" t="s">
        <v>122</v>
      </c>
      <c r="BE88" s="128"/>
      <c r="BF88" s="128"/>
      <c r="BG88" s="128"/>
      <c r="BH88" s="129"/>
      <c r="BI88" s="127" t="s">
        <v>122</v>
      </c>
      <c r="BJ88" s="128"/>
      <c r="BK88" s="128"/>
      <c r="BL88" s="128"/>
      <c r="BM88" s="129"/>
      <c r="BN88" s="127" t="s">
        <v>21</v>
      </c>
      <c r="BO88" s="128"/>
      <c r="BP88" s="128"/>
      <c r="BQ88" s="128"/>
      <c r="BR88" s="130"/>
      <c r="BS88" s="127" t="s">
        <v>122</v>
      </c>
      <c r="BT88" s="128"/>
      <c r="BU88" s="128"/>
      <c r="BV88" s="128"/>
      <c r="BW88" s="131"/>
      <c r="BX88" s="127" t="s">
        <v>122</v>
      </c>
      <c r="BY88" s="128"/>
      <c r="BZ88" s="128"/>
      <c r="CA88" s="128"/>
      <c r="CB88" s="132"/>
      <c r="CC88" s="127" t="s">
        <v>21</v>
      </c>
      <c r="CD88" s="128"/>
      <c r="CE88" s="128"/>
      <c r="CF88" s="128"/>
      <c r="CG88" s="132"/>
      <c r="CH88" s="127" t="s">
        <v>21</v>
      </c>
      <c r="CI88" s="128"/>
      <c r="CJ88" s="128"/>
      <c r="CK88" s="128"/>
      <c r="CL88" s="129"/>
      <c r="CM88" s="127" t="s">
        <v>21</v>
      </c>
      <c r="CN88" s="128"/>
      <c r="CO88" s="128"/>
      <c r="CP88" s="128"/>
      <c r="CQ88" s="129"/>
      <c r="CR88" s="127" t="s">
        <v>122</v>
      </c>
      <c r="CS88" s="128"/>
      <c r="CT88" s="128"/>
      <c r="CU88" s="128"/>
      <c r="CV88" s="129"/>
      <c r="CW88" s="127" t="s">
        <v>122</v>
      </c>
      <c r="CX88" s="128"/>
      <c r="CY88" s="128"/>
      <c r="CZ88" s="128"/>
      <c r="DA88" s="129"/>
      <c r="DB88" s="127" t="s">
        <v>122</v>
      </c>
      <c r="DC88" s="128"/>
      <c r="DD88" s="128"/>
      <c r="DE88" s="128"/>
      <c r="DF88" s="129"/>
      <c r="DG88" s="127" t="s">
        <v>21</v>
      </c>
      <c r="DH88" s="128"/>
      <c r="DI88" s="128"/>
      <c r="DJ88" s="128"/>
      <c r="DK88" s="127" t="s">
        <v>122</v>
      </c>
      <c r="DL88" s="128"/>
      <c r="DM88" s="128"/>
      <c r="DN88" s="128"/>
      <c r="DO88" s="133"/>
      <c r="DP88" s="127" t="s">
        <v>122</v>
      </c>
      <c r="DQ88" s="128"/>
      <c r="DR88" s="128"/>
      <c r="DS88" s="128"/>
      <c r="DT88" s="133"/>
      <c r="DU88" s="132"/>
      <c r="DV88" s="127" t="s">
        <v>21</v>
      </c>
      <c r="DW88" s="128"/>
      <c r="DX88" s="128"/>
      <c r="DY88" s="133"/>
      <c r="DZ88" s="127" t="s">
        <v>21</v>
      </c>
      <c r="EA88" s="128"/>
      <c r="EB88" s="128"/>
      <c r="EC88" s="128"/>
      <c r="ED88" s="133"/>
      <c r="EE88" s="127" t="s">
        <v>122</v>
      </c>
      <c r="EF88" s="128"/>
      <c r="EG88" s="128"/>
      <c r="EH88" s="128"/>
      <c r="EI88" s="133"/>
      <c r="EJ88" s="127" t="s">
        <v>122</v>
      </c>
      <c r="EK88" s="128"/>
      <c r="EL88" s="128"/>
      <c r="EM88" s="128"/>
      <c r="EN88" s="133"/>
      <c r="EO88" s="127" t="s">
        <v>122</v>
      </c>
      <c r="EP88" s="128"/>
      <c r="EQ88" s="128"/>
      <c r="ER88" s="128"/>
      <c r="ES88" s="133"/>
      <c r="ET88" s="127" t="s">
        <v>122</v>
      </c>
      <c r="EU88" s="128"/>
      <c r="EV88" s="128"/>
      <c r="EW88" s="128"/>
      <c r="EX88" s="133"/>
      <c r="EY88" s="127" t="s">
        <v>122</v>
      </c>
      <c r="EZ88" s="128"/>
      <c r="FA88" s="128"/>
      <c r="FB88" s="128"/>
      <c r="FC88" s="133"/>
      <c r="FD88" s="127" t="s">
        <v>122</v>
      </c>
      <c r="FE88" s="128"/>
      <c r="FF88" s="128"/>
      <c r="FG88" s="128"/>
      <c r="FH88" s="133"/>
      <c r="FI88" s="127" t="s">
        <v>122</v>
      </c>
      <c r="FJ88" s="128"/>
      <c r="FK88" s="128"/>
      <c r="FL88" s="128"/>
      <c r="FM88" s="133"/>
      <c r="FN88" s="127" t="s">
        <v>122</v>
      </c>
      <c r="FO88" s="128"/>
      <c r="FP88" s="128"/>
      <c r="FQ88" s="128"/>
      <c r="FR88" s="133"/>
      <c r="FS88" s="127" t="s">
        <v>21</v>
      </c>
      <c r="FT88" s="128"/>
      <c r="FU88" s="128"/>
      <c r="FV88" s="128"/>
      <c r="FW88" s="133"/>
      <c r="FX88" s="127" t="s">
        <v>122</v>
      </c>
      <c r="FY88" s="128"/>
      <c r="FZ88" s="128"/>
      <c r="GA88" s="128"/>
      <c r="GB88" s="133"/>
      <c r="GC88" s="127" t="s">
        <v>122</v>
      </c>
      <c r="GD88" s="128"/>
      <c r="GE88" s="128"/>
      <c r="GF88" s="128"/>
      <c r="GG88" s="133"/>
      <c r="GH88" s="132"/>
      <c r="GI88" s="127" t="s">
        <v>21</v>
      </c>
      <c r="GJ88" s="128"/>
      <c r="GK88" s="128"/>
      <c r="GL88" s="128"/>
      <c r="GM88" s="127" t="s">
        <v>122</v>
      </c>
      <c r="GN88" s="128"/>
      <c r="GO88" s="128"/>
      <c r="GP88" s="128"/>
      <c r="GQ88" s="133"/>
      <c r="GR88" s="132"/>
      <c r="GS88" s="127" t="s">
        <v>21</v>
      </c>
      <c r="GT88" s="128"/>
      <c r="GU88" s="128"/>
      <c r="GV88" s="128"/>
      <c r="GW88" s="132"/>
      <c r="GX88" s="127" t="s">
        <v>21</v>
      </c>
      <c r="GY88" s="128"/>
      <c r="GZ88" s="128"/>
      <c r="HA88" s="128"/>
      <c r="HB88" s="127" t="s">
        <v>122</v>
      </c>
      <c r="HC88" s="128"/>
      <c r="HD88" s="128"/>
      <c r="HE88" s="128"/>
      <c r="HF88" s="133"/>
      <c r="HG88" s="127" t="s">
        <v>122</v>
      </c>
      <c r="HH88" s="128"/>
      <c r="HI88" s="128"/>
      <c r="HJ88" s="128"/>
      <c r="HK88" s="133"/>
      <c r="HL88" s="127" t="s">
        <v>122</v>
      </c>
      <c r="HM88" s="128"/>
      <c r="HN88" s="128"/>
      <c r="HO88" s="128"/>
      <c r="HP88" s="133"/>
      <c r="HQ88" s="127" t="s">
        <v>122</v>
      </c>
      <c r="HR88" s="128"/>
      <c r="HS88" s="128"/>
      <c r="HT88" s="128"/>
      <c r="HU88" s="133"/>
      <c r="HV88" s="127" t="s">
        <v>122</v>
      </c>
      <c r="HW88" s="128"/>
      <c r="HX88" s="128"/>
      <c r="HY88" s="128"/>
      <c r="HZ88" s="133"/>
      <c r="IA88" s="127" t="s">
        <v>122</v>
      </c>
      <c r="IB88" s="128"/>
      <c r="IC88" s="128"/>
      <c r="ID88" s="128"/>
      <c r="IE88" s="133"/>
      <c r="IF88" s="127" t="s">
        <v>122</v>
      </c>
      <c r="IG88" s="128"/>
      <c r="IH88" s="128"/>
      <c r="II88" s="128"/>
      <c r="IJ88" s="133"/>
      <c r="IK88" s="127" t="s">
        <v>122</v>
      </c>
      <c r="IL88" s="128"/>
      <c r="IM88" s="128"/>
      <c r="IN88" s="128"/>
      <c r="IO88" s="134"/>
      <c r="IP88" s="127" t="s">
        <v>21</v>
      </c>
      <c r="IQ88" s="128"/>
      <c r="IR88" s="128"/>
      <c r="IS88" s="128"/>
      <c r="IT88" s="134"/>
      <c r="IU88" s="135"/>
      <c r="IV88" s="135"/>
      <c r="IW88" s="135"/>
      <c r="IX88" s="135"/>
      <c r="IY88" s="135"/>
      <c r="IZ88" s="135"/>
      <c r="JA88" s="135"/>
    </row>
    <row r="89" spans="1:261" s="37" customFormat="1" ht="14.25" x14ac:dyDescent="0.2">
      <c r="A89" s="124">
        <f>A88</f>
        <v>41536</v>
      </c>
      <c r="B89" s="125" t="str">
        <f t="shared" si="4"/>
        <v>Thursday</v>
      </c>
      <c r="C89" s="124">
        <f>C88</f>
        <v>41262</v>
      </c>
      <c r="D89" s="126" t="s">
        <v>4</v>
      </c>
      <c r="E89" s="51"/>
      <c r="F89" s="127" t="s">
        <v>122</v>
      </c>
      <c r="G89" s="128"/>
      <c r="H89" s="128"/>
      <c r="I89" s="128"/>
      <c r="J89" s="129"/>
      <c r="K89" s="127" t="s">
        <v>122</v>
      </c>
      <c r="L89" s="128"/>
      <c r="M89" s="128"/>
      <c r="N89" s="128"/>
      <c r="O89" s="129"/>
      <c r="P89" s="127" t="s">
        <v>21</v>
      </c>
      <c r="Q89" s="128"/>
      <c r="R89" s="128"/>
      <c r="S89" s="128"/>
      <c r="T89" s="129"/>
      <c r="U89" s="127" t="s">
        <v>122</v>
      </c>
      <c r="V89" s="128"/>
      <c r="W89" s="128"/>
      <c r="X89" s="128"/>
      <c r="Y89" s="129"/>
      <c r="Z89" s="127" t="s">
        <v>122</v>
      </c>
      <c r="AA89" s="128"/>
      <c r="AB89" s="128"/>
      <c r="AC89" s="128"/>
      <c r="AD89" s="129"/>
      <c r="AE89" s="127" t="s">
        <v>21</v>
      </c>
      <c r="AF89" s="128"/>
      <c r="AG89" s="128"/>
      <c r="AH89" s="128"/>
      <c r="AI89" s="129"/>
      <c r="AJ89" s="127" t="s">
        <v>122</v>
      </c>
      <c r="AK89" s="128"/>
      <c r="AL89" s="128"/>
      <c r="AM89" s="128"/>
      <c r="AN89" s="129"/>
      <c r="AO89" s="127" t="s">
        <v>122</v>
      </c>
      <c r="AP89" s="128"/>
      <c r="AQ89" s="128"/>
      <c r="AR89" s="128"/>
      <c r="AS89" s="129"/>
      <c r="AT89" s="127" t="s">
        <v>122</v>
      </c>
      <c r="AU89" s="128"/>
      <c r="AV89" s="128"/>
      <c r="AW89" s="128"/>
      <c r="AX89" s="129"/>
      <c r="AY89" s="127" t="s">
        <v>122</v>
      </c>
      <c r="AZ89" s="128"/>
      <c r="BA89" s="128"/>
      <c r="BB89" s="128"/>
      <c r="BC89" s="129"/>
      <c r="BD89" s="127" t="s">
        <v>122</v>
      </c>
      <c r="BE89" s="128"/>
      <c r="BF89" s="128"/>
      <c r="BG89" s="128"/>
      <c r="BH89" s="129"/>
      <c r="BI89" s="127" t="s">
        <v>122</v>
      </c>
      <c r="BJ89" s="128"/>
      <c r="BK89" s="128"/>
      <c r="BL89" s="128"/>
      <c r="BM89" s="129"/>
      <c r="BN89" s="127" t="s">
        <v>21</v>
      </c>
      <c r="BO89" s="128"/>
      <c r="BP89" s="128"/>
      <c r="BQ89" s="128"/>
      <c r="BR89" s="130"/>
      <c r="BS89" s="127" t="s">
        <v>122</v>
      </c>
      <c r="BT89" s="128"/>
      <c r="BU89" s="128"/>
      <c r="BV89" s="128"/>
      <c r="BW89" s="131"/>
      <c r="BX89" s="127" t="s">
        <v>122</v>
      </c>
      <c r="BY89" s="128"/>
      <c r="BZ89" s="128"/>
      <c r="CA89" s="128"/>
      <c r="CB89" s="132"/>
      <c r="CC89" s="127" t="s">
        <v>21</v>
      </c>
      <c r="CD89" s="128"/>
      <c r="CE89" s="128"/>
      <c r="CF89" s="128"/>
      <c r="CG89" s="132"/>
      <c r="CH89" s="127" t="s">
        <v>21</v>
      </c>
      <c r="CI89" s="128"/>
      <c r="CJ89" s="128"/>
      <c r="CK89" s="128"/>
      <c r="CL89" s="129"/>
      <c r="CM89" s="127" t="s">
        <v>21</v>
      </c>
      <c r="CN89" s="128"/>
      <c r="CO89" s="128"/>
      <c r="CP89" s="128"/>
      <c r="CQ89" s="129"/>
      <c r="CR89" s="127" t="s">
        <v>122</v>
      </c>
      <c r="CS89" s="128"/>
      <c r="CT89" s="128"/>
      <c r="CU89" s="128"/>
      <c r="CV89" s="129"/>
      <c r="CW89" s="127" t="s">
        <v>122</v>
      </c>
      <c r="CX89" s="128"/>
      <c r="CY89" s="128"/>
      <c r="CZ89" s="128"/>
      <c r="DA89" s="129"/>
      <c r="DB89" s="127" t="s">
        <v>122</v>
      </c>
      <c r="DC89" s="128"/>
      <c r="DD89" s="128"/>
      <c r="DE89" s="128"/>
      <c r="DF89" s="129"/>
      <c r="DG89" s="127" t="s">
        <v>21</v>
      </c>
      <c r="DH89" s="128"/>
      <c r="DI89" s="128"/>
      <c r="DJ89" s="128"/>
      <c r="DK89" s="127" t="s">
        <v>122</v>
      </c>
      <c r="DL89" s="128"/>
      <c r="DM89" s="128"/>
      <c r="DN89" s="128"/>
      <c r="DO89" s="133"/>
      <c r="DP89" s="127" t="s">
        <v>122</v>
      </c>
      <c r="DQ89" s="128"/>
      <c r="DR89" s="128"/>
      <c r="DS89" s="128"/>
      <c r="DT89" s="133"/>
      <c r="DU89" s="132"/>
      <c r="DV89" s="127" t="s">
        <v>21</v>
      </c>
      <c r="DW89" s="128"/>
      <c r="DX89" s="128"/>
      <c r="DY89" s="133"/>
      <c r="DZ89" s="127" t="s">
        <v>21</v>
      </c>
      <c r="EA89" s="128"/>
      <c r="EB89" s="128"/>
      <c r="EC89" s="128"/>
      <c r="ED89" s="133"/>
      <c r="EE89" s="127" t="s">
        <v>122</v>
      </c>
      <c r="EF89" s="128"/>
      <c r="EG89" s="128"/>
      <c r="EH89" s="128"/>
      <c r="EI89" s="133"/>
      <c r="EJ89" s="127" t="s">
        <v>122</v>
      </c>
      <c r="EK89" s="128"/>
      <c r="EL89" s="128"/>
      <c r="EM89" s="128"/>
      <c r="EN89" s="133"/>
      <c r="EO89" s="127" t="s">
        <v>122</v>
      </c>
      <c r="EP89" s="128"/>
      <c r="EQ89" s="128"/>
      <c r="ER89" s="128"/>
      <c r="ES89" s="133"/>
      <c r="ET89" s="127" t="s">
        <v>122</v>
      </c>
      <c r="EU89" s="128"/>
      <c r="EV89" s="128"/>
      <c r="EW89" s="128"/>
      <c r="EX89" s="133"/>
      <c r="EY89" s="127" t="s">
        <v>122</v>
      </c>
      <c r="EZ89" s="128"/>
      <c r="FA89" s="128"/>
      <c r="FB89" s="128"/>
      <c r="FC89" s="133"/>
      <c r="FD89" s="127" t="s">
        <v>122</v>
      </c>
      <c r="FE89" s="128"/>
      <c r="FF89" s="128"/>
      <c r="FG89" s="128"/>
      <c r="FH89" s="133"/>
      <c r="FI89" s="127" t="s">
        <v>122</v>
      </c>
      <c r="FJ89" s="128"/>
      <c r="FK89" s="128"/>
      <c r="FL89" s="128"/>
      <c r="FM89" s="133"/>
      <c r="FN89" s="127" t="s">
        <v>122</v>
      </c>
      <c r="FO89" s="128"/>
      <c r="FP89" s="128"/>
      <c r="FQ89" s="128"/>
      <c r="FR89" s="133"/>
      <c r="FS89" s="127" t="s">
        <v>21</v>
      </c>
      <c r="FT89" s="128"/>
      <c r="FU89" s="128"/>
      <c r="FV89" s="128"/>
      <c r="FW89" s="133"/>
      <c r="FX89" s="127" t="s">
        <v>122</v>
      </c>
      <c r="FY89" s="128"/>
      <c r="FZ89" s="128"/>
      <c r="GA89" s="128"/>
      <c r="GB89" s="133"/>
      <c r="GC89" s="127" t="s">
        <v>122</v>
      </c>
      <c r="GD89" s="128"/>
      <c r="GE89" s="128"/>
      <c r="GF89" s="128"/>
      <c r="GG89" s="133"/>
      <c r="GH89" s="132"/>
      <c r="GI89" s="127" t="s">
        <v>21</v>
      </c>
      <c r="GJ89" s="128"/>
      <c r="GK89" s="128"/>
      <c r="GL89" s="128"/>
      <c r="GM89" s="127" t="s">
        <v>122</v>
      </c>
      <c r="GN89" s="128"/>
      <c r="GO89" s="128"/>
      <c r="GP89" s="128"/>
      <c r="GQ89" s="133"/>
      <c r="GR89" s="132"/>
      <c r="GS89" s="127" t="s">
        <v>21</v>
      </c>
      <c r="GT89" s="128"/>
      <c r="GU89" s="128"/>
      <c r="GV89" s="128"/>
      <c r="GW89" s="132"/>
      <c r="GX89" s="127" t="s">
        <v>21</v>
      </c>
      <c r="GY89" s="128"/>
      <c r="GZ89" s="128"/>
      <c r="HA89" s="128"/>
      <c r="HB89" s="127" t="s">
        <v>122</v>
      </c>
      <c r="HC89" s="128"/>
      <c r="HD89" s="128"/>
      <c r="HE89" s="128"/>
      <c r="HF89" s="133"/>
      <c r="HG89" s="127" t="s">
        <v>122</v>
      </c>
      <c r="HH89" s="128"/>
      <c r="HI89" s="128"/>
      <c r="HJ89" s="128"/>
      <c r="HK89" s="133"/>
      <c r="HL89" s="127" t="s">
        <v>122</v>
      </c>
      <c r="HM89" s="128"/>
      <c r="HN89" s="128"/>
      <c r="HO89" s="128"/>
      <c r="HP89" s="133"/>
      <c r="HQ89" s="127" t="s">
        <v>122</v>
      </c>
      <c r="HR89" s="128"/>
      <c r="HS89" s="128"/>
      <c r="HT89" s="128"/>
      <c r="HU89" s="133"/>
      <c r="HV89" s="127" t="s">
        <v>122</v>
      </c>
      <c r="HW89" s="128"/>
      <c r="HX89" s="128"/>
      <c r="HY89" s="128"/>
      <c r="HZ89" s="133"/>
      <c r="IA89" s="127" t="s">
        <v>122</v>
      </c>
      <c r="IB89" s="128"/>
      <c r="IC89" s="128"/>
      <c r="ID89" s="128"/>
      <c r="IE89" s="133"/>
      <c r="IF89" s="127" t="s">
        <v>122</v>
      </c>
      <c r="IG89" s="128"/>
      <c r="IH89" s="128"/>
      <c r="II89" s="128"/>
      <c r="IJ89" s="133"/>
      <c r="IK89" s="127" t="s">
        <v>122</v>
      </c>
      <c r="IL89" s="128"/>
      <c r="IM89" s="128"/>
      <c r="IN89" s="128"/>
      <c r="IO89" s="134"/>
      <c r="IP89" s="127" t="s">
        <v>21</v>
      </c>
      <c r="IQ89" s="128"/>
      <c r="IR89" s="128"/>
      <c r="IS89" s="128"/>
      <c r="IT89" s="134"/>
      <c r="IU89" s="135"/>
      <c r="IV89" s="135"/>
      <c r="IW89" s="135"/>
      <c r="IX89" s="135"/>
      <c r="IY89" s="135"/>
      <c r="IZ89" s="135"/>
      <c r="JA89" s="135"/>
    </row>
    <row r="90" spans="1:261" s="37" customFormat="1" ht="14.25" x14ac:dyDescent="0.2">
      <c r="A90" s="124">
        <f>A89</f>
        <v>41536</v>
      </c>
      <c r="B90" s="125" t="str">
        <f t="shared" si="4"/>
        <v>Thursday</v>
      </c>
      <c r="C90" s="124">
        <f>C89</f>
        <v>41262</v>
      </c>
      <c r="D90" s="126" t="s">
        <v>5</v>
      </c>
      <c r="E90" s="51"/>
      <c r="F90" s="127"/>
      <c r="G90" s="128"/>
      <c r="H90" s="128"/>
      <c r="I90" s="128"/>
      <c r="J90" s="129"/>
      <c r="K90" s="127"/>
      <c r="L90" s="128"/>
      <c r="M90" s="128"/>
      <c r="N90" s="128"/>
      <c r="O90" s="129"/>
      <c r="P90" s="127"/>
      <c r="Q90" s="128"/>
      <c r="R90" s="128"/>
      <c r="S90" s="128"/>
      <c r="T90" s="129"/>
      <c r="U90" s="127"/>
      <c r="V90" s="128"/>
      <c r="W90" s="128"/>
      <c r="X90" s="128"/>
      <c r="Y90" s="129"/>
      <c r="Z90" s="127"/>
      <c r="AA90" s="128"/>
      <c r="AB90" s="128"/>
      <c r="AC90" s="128"/>
      <c r="AD90" s="129"/>
      <c r="AE90" s="127"/>
      <c r="AF90" s="128"/>
      <c r="AG90" s="128"/>
      <c r="AH90" s="128"/>
      <c r="AI90" s="129"/>
      <c r="AJ90" s="127"/>
      <c r="AK90" s="128"/>
      <c r="AL90" s="128"/>
      <c r="AM90" s="128"/>
      <c r="AN90" s="129"/>
      <c r="AO90" s="127"/>
      <c r="AP90" s="128"/>
      <c r="AQ90" s="128"/>
      <c r="AR90" s="128"/>
      <c r="AS90" s="129"/>
      <c r="AT90" s="127"/>
      <c r="AU90" s="128"/>
      <c r="AV90" s="128"/>
      <c r="AW90" s="128"/>
      <c r="AX90" s="129"/>
      <c r="AY90" s="127"/>
      <c r="AZ90" s="128"/>
      <c r="BA90" s="128"/>
      <c r="BB90" s="128"/>
      <c r="BC90" s="129"/>
      <c r="BD90" s="127"/>
      <c r="BE90" s="128"/>
      <c r="BF90" s="128"/>
      <c r="BG90" s="128"/>
      <c r="BH90" s="129"/>
      <c r="BI90" s="127"/>
      <c r="BJ90" s="128"/>
      <c r="BK90" s="128"/>
      <c r="BL90" s="128"/>
      <c r="BM90" s="129"/>
      <c r="BN90" s="127"/>
      <c r="BO90" s="128"/>
      <c r="BP90" s="128"/>
      <c r="BQ90" s="128"/>
      <c r="BR90" s="130"/>
      <c r="BS90" s="127"/>
      <c r="BT90" s="128"/>
      <c r="BU90" s="128"/>
      <c r="BV90" s="128"/>
      <c r="BW90" s="131"/>
      <c r="BX90" s="127"/>
      <c r="BY90" s="128"/>
      <c r="BZ90" s="128"/>
      <c r="CA90" s="128"/>
      <c r="CB90" s="132"/>
      <c r="CC90" s="127"/>
      <c r="CD90" s="128"/>
      <c r="CE90" s="128"/>
      <c r="CF90" s="128"/>
      <c r="CG90" s="132"/>
      <c r="CH90" s="127"/>
      <c r="CI90" s="128"/>
      <c r="CJ90" s="128"/>
      <c r="CK90" s="128"/>
      <c r="CL90" s="129"/>
      <c r="CM90" s="127"/>
      <c r="CN90" s="128"/>
      <c r="CO90" s="128"/>
      <c r="CP90" s="128"/>
      <c r="CQ90" s="129"/>
      <c r="CR90" s="127"/>
      <c r="CS90" s="128"/>
      <c r="CT90" s="128"/>
      <c r="CU90" s="128"/>
      <c r="CV90" s="129"/>
      <c r="CW90" s="127"/>
      <c r="CX90" s="128"/>
      <c r="CY90" s="128"/>
      <c r="CZ90" s="128"/>
      <c r="DA90" s="129"/>
      <c r="DB90" s="127"/>
      <c r="DC90" s="128"/>
      <c r="DD90" s="128"/>
      <c r="DE90" s="128"/>
      <c r="DF90" s="129"/>
      <c r="DG90" s="127"/>
      <c r="DH90" s="128"/>
      <c r="DI90" s="128"/>
      <c r="DJ90" s="128"/>
      <c r="DK90" s="127"/>
      <c r="DL90" s="128"/>
      <c r="DM90" s="128"/>
      <c r="DN90" s="128"/>
      <c r="DO90" s="133"/>
      <c r="DP90" s="127"/>
      <c r="DQ90" s="128"/>
      <c r="DR90" s="128"/>
      <c r="DS90" s="128"/>
      <c r="DT90" s="133"/>
      <c r="DU90" s="132"/>
      <c r="DV90" s="127"/>
      <c r="DW90" s="128"/>
      <c r="DX90" s="128"/>
      <c r="DY90" s="133"/>
      <c r="DZ90" s="127"/>
      <c r="EA90" s="128"/>
      <c r="EB90" s="128"/>
      <c r="EC90" s="128"/>
      <c r="ED90" s="133"/>
      <c r="EE90" s="127"/>
      <c r="EF90" s="128"/>
      <c r="EG90" s="128"/>
      <c r="EH90" s="128"/>
      <c r="EI90" s="133"/>
      <c r="EJ90" s="127"/>
      <c r="EK90" s="128"/>
      <c r="EL90" s="128"/>
      <c r="EM90" s="128"/>
      <c r="EN90" s="133"/>
      <c r="EO90" s="127"/>
      <c r="EP90" s="128"/>
      <c r="EQ90" s="128"/>
      <c r="ER90" s="128"/>
      <c r="ES90" s="133"/>
      <c r="ET90" s="127"/>
      <c r="EU90" s="128"/>
      <c r="EV90" s="128"/>
      <c r="EW90" s="128"/>
      <c r="EX90" s="133"/>
      <c r="EY90" s="127"/>
      <c r="EZ90" s="128"/>
      <c r="FA90" s="128"/>
      <c r="FB90" s="128"/>
      <c r="FC90" s="133"/>
      <c r="FD90" s="127"/>
      <c r="FE90" s="128"/>
      <c r="FF90" s="128"/>
      <c r="FG90" s="128"/>
      <c r="FH90" s="133"/>
      <c r="FI90" s="127"/>
      <c r="FJ90" s="128"/>
      <c r="FK90" s="128"/>
      <c r="FL90" s="128"/>
      <c r="FM90" s="133"/>
      <c r="FN90" s="127"/>
      <c r="FO90" s="128"/>
      <c r="FP90" s="128"/>
      <c r="FQ90" s="128"/>
      <c r="FR90" s="133"/>
      <c r="FS90" s="127"/>
      <c r="FT90" s="128"/>
      <c r="FU90" s="128"/>
      <c r="FV90" s="128"/>
      <c r="FW90" s="133"/>
      <c r="FX90" s="127"/>
      <c r="FY90" s="128"/>
      <c r="FZ90" s="128"/>
      <c r="GA90" s="128"/>
      <c r="GB90" s="133"/>
      <c r="GC90" s="127"/>
      <c r="GD90" s="128"/>
      <c r="GE90" s="128"/>
      <c r="GF90" s="128"/>
      <c r="GG90" s="133"/>
      <c r="GH90" s="132"/>
      <c r="GI90" s="127"/>
      <c r="GJ90" s="128"/>
      <c r="GK90" s="128"/>
      <c r="GL90" s="128"/>
      <c r="GM90" s="127"/>
      <c r="GN90" s="128"/>
      <c r="GO90" s="128"/>
      <c r="GP90" s="128"/>
      <c r="GQ90" s="133"/>
      <c r="GR90" s="132"/>
      <c r="GS90" s="127"/>
      <c r="GT90" s="128"/>
      <c r="GU90" s="128"/>
      <c r="GV90" s="128"/>
      <c r="GW90" s="132"/>
      <c r="GX90" s="127"/>
      <c r="GY90" s="128"/>
      <c r="GZ90" s="128"/>
      <c r="HA90" s="128"/>
      <c r="HB90" s="127"/>
      <c r="HC90" s="128"/>
      <c r="HD90" s="128"/>
      <c r="HE90" s="128"/>
      <c r="HF90" s="133"/>
      <c r="HG90" s="127"/>
      <c r="HH90" s="128"/>
      <c r="HI90" s="128"/>
      <c r="HJ90" s="128"/>
      <c r="HK90" s="133"/>
      <c r="HL90" s="127"/>
      <c r="HM90" s="128"/>
      <c r="HN90" s="128"/>
      <c r="HO90" s="128"/>
      <c r="HP90" s="133"/>
      <c r="HQ90" s="127"/>
      <c r="HR90" s="128"/>
      <c r="HS90" s="128"/>
      <c r="HT90" s="128"/>
      <c r="HU90" s="133"/>
      <c r="HV90" s="127"/>
      <c r="HW90" s="128"/>
      <c r="HX90" s="128"/>
      <c r="HY90" s="128"/>
      <c r="HZ90" s="133"/>
      <c r="IA90" s="127"/>
      <c r="IB90" s="128"/>
      <c r="IC90" s="128"/>
      <c r="ID90" s="128"/>
      <c r="IE90" s="133"/>
      <c r="IF90" s="127"/>
      <c r="IG90" s="128"/>
      <c r="IH90" s="128"/>
      <c r="II90" s="128"/>
      <c r="IJ90" s="133"/>
      <c r="IK90" s="127"/>
      <c r="IL90" s="128"/>
      <c r="IM90" s="128"/>
      <c r="IN90" s="128"/>
      <c r="IO90" s="134"/>
      <c r="IP90" s="127"/>
      <c r="IQ90" s="128"/>
      <c r="IR90" s="128"/>
      <c r="IS90" s="128"/>
      <c r="IT90" s="134"/>
      <c r="IU90" s="135"/>
      <c r="IV90" s="135"/>
      <c r="IW90" s="135"/>
      <c r="IX90" s="135"/>
      <c r="IY90" s="135"/>
      <c r="IZ90" s="135"/>
      <c r="JA90" s="135"/>
    </row>
    <row r="91" spans="1:261" s="37" customFormat="1" ht="14.25" x14ac:dyDescent="0.2">
      <c r="A91" s="124"/>
      <c r="B91" s="125"/>
      <c r="C91" s="124"/>
      <c r="D91" s="126"/>
      <c r="E91" s="51"/>
      <c r="F91" s="127"/>
      <c r="G91" s="128"/>
      <c r="H91" s="128"/>
      <c r="I91" s="128"/>
      <c r="J91" s="129"/>
      <c r="K91" s="127"/>
      <c r="L91" s="128"/>
      <c r="M91" s="128"/>
      <c r="N91" s="128"/>
      <c r="O91" s="129"/>
      <c r="P91" s="127"/>
      <c r="Q91" s="128"/>
      <c r="R91" s="128"/>
      <c r="S91" s="128"/>
      <c r="T91" s="129"/>
      <c r="U91" s="127"/>
      <c r="V91" s="128"/>
      <c r="W91" s="128"/>
      <c r="X91" s="128"/>
      <c r="Y91" s="129"/>
      <c r="Z91" s="127"/>
      <c r="AA91" s="128"/>
      <c r="AB91" s="128"/>
      <c r="AC91" s="128"/>
      <c r="AD91" s="129"/>
      <c r="AE91" s="127"/>
      <c r="AF91" s="128"/>
      <c r="AG91" s="128"/>
      <c r="AH91" s="128"/>
      <c r="AI91" s="129"/>
      <c r="AJ91" s="127"/>
      <c r="AK91" s="128"/>
      <c r="AL91" s="128"/>
      <c r="AM91" s="128"/>
      <c r="AN91" s="129"/>
      <c r="AO91" s="127"/>
      <c r="AP91" s="128"/>
      <c r="AQ91" s="128"/>
      <c r="AR91" s="128"/>
      <c r="AS91" s="129"/>
      <c r="AT91" s="127"/>
      <c r="AU91" s="128"/>
      <c r="AV91" s="128"/>
      <c r="AW91" s="128"/>
      <c r="AX91" s="129"/>
      <c r="AY91" s="127"/>
      <c r="AZ91" s="128"/>
      <c r="BA91" s="128"/>
      <c r="BB91" s="128"/>
      <c r="BC91" s="129"/>
      <c r="BD91" s="127"/>
      <c r="BE91" s="128"/>
      <c r="BF91" s="128"/>
      <c r="BG91" s="128"/>
      <c r="BH91" s="129"/>
      <c r="BI91" s="127"/>
      <c r="BJ91" s="128"/>
      <c r="BK91" s="128"/>
      <c r="BL91" s="128"/>
      <c r="BM91" s="129"/>
      <c r="BN91" s="127"/>
      <c r="BO91" s="128"/>
      <c r="BP91" s="128"/>
      <c r="BQ91" s="128"/>
      <c r="BR91" s="130"/>
      <c r="BS91" s="127"/>
      <c r="BT91" s="128"/>
      <c r="BU91" s="128"/>
      <c r="BV91" s="128"/>
      <c r="BW91" s="131"/>
      <c r="BX91" s="127"/>
      <c r="BY91" s="128"/>
      <c r="BZ91" s="128"/>
      <c r="CA91" s="128"/>
      <c r="CB91" s="132"/>
      <c r="CC91" s="127"/>
      <c r="CD91" s="128"/>
      <c r="CE91" s="128"/>
      <c r="CF91" s="128"/>
      <c r="CG91" s="132"/>
      <c r="CH91" s="127"/>
      <c r="CI91" s="128"/>
      <c r="CJ91" s="128"/>
      <c r="CK91" s="128"/>
      <c r="CL91" s="129"/>
      <c r="CM91" s="127"/>
      <c r="CN91" s="128"/>
      <c r="CO91" s="128"/>
      <c r="CP91" s="128"/>
      <c r="CQ91" s="129"/>
      <c r="CR91" s="127"/>
      <c r="CS91" s="128"/>
      <c r="CT91" s="128"/>
      <c r="CU91" s="128"/>
      <c r="CV91" s="129"/>
      <c r="CW91" s="127"/>
      <c r="CX91" s="128"/>
      <c r="CY91" s="128"/>
      <c r="CZ91" s="128"/>
      <c r="DA91" s="129"/>
      <c r="DB91" s="127"/>
      <c r="DC91" s="128"/>
      <c r="DD91" s="128"/>
      <c r="DE91" s="128"/>
      <c r="DF91" s="129"/>
      <c r="DG91" s="127"/>
      <c r="DH91" s="128"/>
      <c r="DI91" s="128"/>
      <c r="DJ91" s="128"/>
      <c r="DK91" s="127"/>
      <c r="DL91" s="128"/>
      <c r="DM91" s="128"/>
      <c r="DN91" s="128"/>
      <c r="DO91" s="133"/>
      <c r="DP91" s="127"/>
      <c r="DQ91" s="128"/>
      <c r="DR91" s="128"/>
      <c r="DS91" s="128"/>
      <c r="DT91" s="133"/>
      <c r="DU91" s="132"/>
      <c r="DV91" s="127"/>
      <c r="DW91" s="128"/>
      <c r="DX91" s="128"/>
      <c r="DY91" s="133"/>
      <c r="DZ91" s="127"/>
      <c r="EA91" s="128"/>
      <c r="EB91" s="128"/>
      <c r="EC91" s="128"/>
      <c r="ED91" s="133"/>
      <c r="EE91" s="127"/>
      <c r="EF91" s="128"/>
      <c r="EG91" s="128"/>
      <c r="EH91" s="128"/>
      <c r="EI91" s="133"/>
      <c r="EJ91" s="127"/>
      <c r="EK91" s="128"/>
      <c r="EL91" s="128"/>
      <c r="EM91" s="128"/>
      <c r="EN91" s="133"/>
      <c r="EO91" s="127"/>
      <c r="EP91" s="128"/>
      <c r="EQ91" s="128"/>
      <c r="ER91" s="128"/>
      <c r="ES91" s="133"/>
      <c r="ET91" s="127"/>
      <c r="EU91" s="128"/>
      <c r="EV91" s="128"/>
      <c r="EW91" s="128"/>
      <c r="EX91" s="133"/>
      <c r="EY91" s="127"/>
      <c r="EZ91" s="128"/>
      <c r="FA91" s="128"/>
      <c r="FB91" s="128"/>
      <c r="FC91" s="133"/>
      <c r="FD91" s="127"/>
      <c r="FE91" s="128"/>
      <c r="FF91" s="128"/>
      <c r="FG91" s="128"/>
      <c r="FH91" s="133"/>
      <c r="FI91" s="127"/>
      <c r="FJ91" s="128"/>
      <c r="FK91" s="128"/>
      <c r="FL91" s="128"/>
      <c r="FM91" s="133"/>
      <c r="FN91" s="127"/>
      <c r="FO91" s="128"/>
      <c r="FP91" s="128"/>
      <c r="FQ91" s="128"/>
      <c r="FR91" s="133"/>
      <c r="FS91" s="127"/>
      <c r="FT91" s="128"/>
      <c r="FU91" s="128"/>
      <c r="FV91" s="128"/>
      <c r="FW91" s="133"/>
      <c r="FX91" s="127"/>
      <c r="FY91" s="128"/>
      <c r="FZ91" s="128"/>
      <c r="GA91" s="128"/>
      <c r="GB91" s="133"/>
      <c r="GC91" s="127"/>
      <c r="GD91" s="128"/>
      <c r="GE91" s="128"/>
      <c r="GF91" s="128"/>
      <c r="GG91" s="133"/>
      <c r="GH91" s="132"/>
      <c r="GI91" s="127"/>
      <c r="GJ91" s="128"/>
      <c r="GK91" s="128"/>
      <c r="GL91" s="128"/>
      <c r="GM91" s="127"/>
      <c r="GN91" s="128"/>
      <c r="GO91" s="128"/>
      <c r="GP91" s="128"/>
      <c r="GQ91" s="133"/>
      <c r="GR91" s="132"/>
      <c r="GS91" s="127"/>
      <c r="GT91" s="128"/>
      <c r="GU91" s="128"/>
      <c r="GV91" s="128"/>
      <c r="GW91" s="132"/>
      <c r="GX91" s="127"/>
      <c r="GY91" s="128"/>
      <c r="GZ91" s="128"/>
      <c r="HA91" s="128"/>
      <c r="HB91" s="127"/>
      <c r="HC91" s="128"/>
      <c r="HD91" s="128"/>
      <c r="HE91" s="128"/>
      <c r="HF91" s="133"/>
      <c r="HG91" s="127"/>
      <c r="HH91" s="128"/>
      <c r="HI91" s="128"/>
      <c r="HJ91" s="128"/>
      <c r="HK91" s="133"/>
      <c r="HL91" s="127"/>
      <c r="HM91" s="128"/>
      <c r="HN91" s="128"/>
      <c r="HO91" s="128"/>
      <c r="HP91" s="133"/>
      <c r="HQ91" s="127"/>
      <c r="HR91" s="128"/>
      <c r="HS91" s="128"/>
      <c r="HT91" s="128"/>
      <c r="HU91" s="133"/>
      <c r="HV91" s="127"/>
      <c r="HW91" s="128"/>
      <c r="HX91" s="128"/>
      <c r="HY91" s="128"/>
      <c r="HZ91" s="133"/>
      <c r="IA91" s="127"/>
      <c r="IB91" s="128"/>
      <c r="IC91" s="128"/>
      <c r="ID91" s="128"/>
      <c r="IE91" s="133"/>
      <c r="IF91" s="127"/>
      <c r="IG91" s="128"/>
      <c r="IH91" s="128"/>
      <c r="II91" s="128"/>
      <c r="IJ91" s="133"/>
      <c r="IK91" s="127"/>
      <c r="IL91" s="128"/>
      <c r="IM91" s="128"/>
      <c r="IN91" s="128"/>
      <c r="IO91" s="134"/>
      <c r="IP91" s="127"/>
      <c r="IQ91" s="128"/>
      <c r="IR91" s="128"/>
      <c r="IS91" s="128"/>
      <c r="IT91" s="134"/>
      <c r="IU91" s="135"/>
      <c r="IV91" s="135"/>
      <c r="IW91" s="135"/>
      <c r="IX91" s="135"/>
      <c r="IY91" s="135"/>
      <c r="IZ91" s="135"/>
      <c r="JA91" s="135"/>
    </row>
    <row r="92" spans="1:261" s="37" customFormat="1" ht="14.25" x14ac:dyDescent="0.2">
      <c r="A92" s="124">
        <f>A90+1</f>
        <v>41537</v>
      </c>
      <c r="B92" s="125" t="str">
        <f t="shared" si="4"/>
        <v>Friday</v>
      </c>
      <c r="C92" s="124">
        <f>C90+1</f>
        <v>41263</v>
      </c>
      <c r="D92" s="126" t="s">
        <v>3</v>
      </c>
      <c r="E92" s="51"/>
      <c r="F92" s="127" t="s">
        <v>123</v>
      </c>
      <c r="G92" s="128"/>
      <c r="H92" s="128"/>
      <c r="I92" s="128"/>
      <c r="J92" s="129"/>
      <c r="K92" s="127" t="s">
        <v>123</v>
      </c>
      <c r="L92" s="128"/>
      <c r="M92" s="128"/>
      <c r="N92" s="128"/>
      <c r="O92" s="129"/>
      <c r="P92" s="127" t="s">
        <v>21</v>
      </c>
      <c r="Q92" s="128"/>
      <c r="R92" s="128"/>
      <c r="S92" s="128"/>
      <c r="T92" s="129"/>
      <c r="U92" s="127" t="s">
        <v>123</v>
      </c>
      <c r="V92" s="128"/>
      <c r="W92" s="128"/>
      <c r="X92" s="128"/>
      <c r="Y92" s="129"/>
      <c r="Z92" s="127" t="s">
        <v>123</v>
      </c>
      <c r="AA92" s="128"/>
      <c r="AB92" s="128"/>
      <c r="AC92" s="128"/>
      <c r="AD92" s="129"/>
      <c r="AE92" s="127" t="s">
        <v>21</v>
      </c>
      <c r="AF92" s="128"/>
      <c r="AG92" s="128"/>
      <c r="AH92" s="128"/>
      <c r="AI92" s="129"/>
      <c r="AJ92" s="127" t="s">
        <v>123</v>
      </c>
      <c r="AK92" s="128"/>
      <c r="AL92" s="128"/>
      <c r="AM92" s="128"/>
      <c r="AN92" s="129"/>
      <c r="AO92" s="127" t="s">
        <v>123</v>
      </c>
      <c r="AP92" s="128"/>
      <c r="AQ92" s="128"/>
      <c r="AR92" s="128"/>
      <c r="AS92" s="129"/>
      <c r="AT92" s="127" t="s">
        <v>123</v>
      </c>
      <c r="AU92" s="128"/>
      <c r="AV92" s="128"/>
      <c r="AW92" s="128"/>
      <c r="AX92" s="129"/>
      <c r="AY92" s="127" t="s">
        <v>123</v>
      </c>
      <c r="AZ92" s="128"/>
      <c r="BA92" s="128"/>
      <c r="BB92" s="128"/>
      <c r="BC92" s="129"/>
      <c r="BD92" s="127" t="s">
        <v>123</v>
      </c>
      <c r="BE92" s="128"/>
      <c r="BF92" s="128"/>
      <c r="BG92" s="128"/>
      <c r="BH92" s="129"/>
      <c r="BI92" s="127" t="s">
        <v>123</v>
      </c>
      <c r="BJ92" s="128"/>
      <c r="BK92" s="128"/>
      <c r="BL92" s="128"/>
      <c r="BM92" s="129"/>
      <c r="BN92" s="127" t="s">
        <v>21</v>
      </c>
      <c r="BO92" s="128"/>
      <c r="BP92" s="128"/>
      <c r="BQ92" s="128"/>
      <c r="BR92" s="130"/>
      <c r="BS92" s="127" t="s">
        <v>123</v>
      </c>
      <c r="BT92" s="128"/>
      <c r="BU92" s="128"/>
      <c r="BV92" s="128"/>
      <c r="BW92" s="131"/>
      <c r="BX92" s="127" t="s">
        <v>123</v>
      </c>
      <c r="BY92" s="128"/>
      <c r="BZ92" s="128"/>
      <c r="CA92" s="128"/>
      <c r="CB92" s="132"/>
      <c r="CC92" s="127" t="s">
        <v>21</v>
      </c>
      <c r="CD92" s="128"/>
      <c r="CE92" s="128"/>
      <c r="CF92" s="128"/>
      <c r="CG92" s="132"/>
      <c r="CH92" s="127" t="s">
        <v>21</v>
      </c>
      <c r="CI92" s="128"/>
      <c r="CJ92" s="128"/>
      <c r="CK92" s="128"/>
      <c r="CL92" s="129"/>
      <c r="CM92" s="127" t="s">
        <v>21</v>
      </c>
      <c r="CN92" s="128"/>
      <c r="CO92" s="128"/>
      <c r="CP92" s="128"/>
      <c r="CQ92" s="129"/>
      <c r="CR92" s="127" t="s">
        <v>123</v>
      </c>
      <c r="CS92" s="128"/>
      <c r="CT92" s="128"/>
      <c r="CU92" s="128"/>
      <c r="CV92" s="129"/>
      <c r="CW92" s="127" t="s">
        <v>123</v>
      </c>
      <c r="CX92" s="128"/>
      <c r="CY92" s="128"/>
      <c r="CZ92" s="128"/>
      <c r="DA92" s="129"/>
      <c r="DB92" s="127" t="s">
        <v>123</v>
      </c>
      <c r="DC92" s="128"/>
      <c r="DD92" s="128"/>
      <c r="DE92" s="128"/>
      <c r="DF92" s="129"/>
      <c r="DG92" s="127" t="s">
        <v>21</v>
      </c>
      <c r="DH92" s="128"/>
      <c r="DI92" s="128"/>
      <c r="DJ92" s="128"/>
      <c r="DK92" s="127" t="s">
        <v>123</v>
      </c>
      <c r="DL92" s="128"/>
      <c r="DM92" s="128"/>
      <c r="DN92" s="128"/>
      <c r="DO92" s="133"/>
      <c r="DP92" s="127" t="s">
        <v>123</v>
      </c>
      <c r="DQ92" s="128"/>
      <c r="DR92" s="128"/>
      <c r="DS92" s="128"/>
      <c r="DT92" s="133"/>
      <c r="DU92" s="132"/>
      <c r="DV92" s="127" t="s">
        <v>21</v>
      </c>
      <c r="DW92" s="128"/>
      <c r="DX92" s="128"/>
      <c r="DY92" s="133"/>
      <c r="DZ92" s="127" t="s">
        <v>21</v>
      </c>
      <c r="EA92" s="128"/>
      <c r="EB92" s="128"/>
      <c r="EC92" s="128"/>
      <c r="ED92" s="133"/>
      <c r="EE92" s="127" t="s">
        <v>123</v>
      </c>
      <c r="EF92" s="128"/>
      <c r="EG92" s="128"/>
      <c r="EH92" s="128"/>
      <c r="EI92" s="133"/>
      <c r="EJ92" s="127" t="s">
        <v>123</v>
      </c>
      <c r="EK92" s="128"/>
      <c r="EL92" s="128"/>
      <c r="EM92" s="128"/>
      <c r="EN92" s="133"/>
      <c r="EO92" s="127" t="s">
        <v>123</v>
      </c>
      <c r="EP92" s="128"/>
      <c r="EQ92" s="128"/>
      <c r="ER92" s="128"/>
      <c r="ES92" s="133"/>
      <c r="ET92" s="127" t="s">
        <v>123</v>
      </c>
      <c r="EU92" s="128"/>
      <c r="EV92" s="128"/>
      <c r="EW92" s="128"/>
      <c r="EX92" s="133"/>
      <c r="EY92" s="127" t="s">
        <v>123</v>
      </c>
      <c r="EZ92" s="128"/>
      <c r="FA92" s="128"/>
      <c r="FB92" s="128"/>
      <c r="FC92" s="133"/>
      <c r="FD92" s="127" t="s">
        <v>123</v>
      </c>
      <c r="FE92" s="128"/>
      <c r="FF92" s="128"/>
      <c r="FG92" s="128"/>
      <c r="FH92" s="133"/>
      <c r="FI92" s="127" t="s">
        <v>123</v>
      </c>
      <c r="FJ92" s="128"/>
      <c r="FK92" s="128"/>
      <c r="FL92" s="128"/>
      <c r="FM92" s="133"/>
      <c r="FN92" s="127" t="s">
        <v>123</v>
      </c>
      <c r="FO92" s="128"/>
      <c r="FP92" s="128"/>
      <c r="FQ92" s="128"/>
      <c r="FR92" s="133"/>
      <c r="FS92" s="127" t="s">
        <v>21</v>
      </c>
      <c r="FT92" s="128"/>
      <c r="FU92" s="128"/>
      <c r="FV92" s="128"/>
      <c r="FW92" s="133"/>
      <c r="FX92" s="127" t="s">
        <v>123</v>
      </c>
      <c r="FY92" s="128"/>
      <c r="FZ92" s="128"/>
      <c r="GA92" s="128"/>
      <c r="GB92" s="133"/>
      <c r="GC92" s="127" t="s">
        <v>123</v>
      </c>
      <c r="GD92" s="128"/>
      <c r="GE92" s="128"/>
      <c r="GF92" s="128"/>
      <c r="GG92" s="133"/>
      <c r="GH92" s="132"/>
      <c r="GI92" s="127" t="s">
        <v>21</v>
      </c>
      <c r="GJ92" s="128"/>
      <c r="GK92" s="128"/>
      <c r="GL92" s="128"/>
      <c r="GM92" s="127" t="s">
        <v>123</v>
      </c>
      <c r="GN92" s="128"/>
      <c r="GO92" s="128"/>
      <c r="GP92" s="128"/>
      <c r="GQ92" s="133"/>
      <c r="GR92" s="132"/>
      <c r="GS92" s="127" t="s">
        <v>21</v>
      </c>
      <c r="GT92" s="128"/>
      <c r="GU92" s="128"/>
      <c r="GV92" s="128"/>
      <c r="GW92" s="132"/>
      <c r="GX92" s="127" t="s">
        <v>21</v>
      </c>
      <c r="GY92" s="128"/>
      <c r="GZ92" s="128"/>
      <c r="HA92" s="128"/>
      <c r="HB92" s="127" t="s">
        <v>123</v>
      </c>
      <c r="HC92" s="128"/>
      <c r="HD92" s="128"/>
      <c r="HE92" s="128"/>
      <c r="HF92" s="133"/>
      <c r="HG92" s="127" t="s">
        <v>123</v>
      </c>
      <c r="HH92" s="128"/>
      <c r="HI92" s="128"/>
      <c r="HJ92" s="128"/>
      <c r="HK92" s="133"/>
      <c r="HL92" s="127" t="s">
        <v>123</v>
      </c>
      <c r="HM92" s="128"/>
      <c r="HN92" s="128"/>
      <c r="HO92" s="128"/>
      <c r="HP92" s="133"/>
      <c r="HQ92" s="127" t="s">
        <v>123</v>
      </c>
      <c r="HR92" s="128"/>
      <c r="HS92" s="128"/>
      <c r="HT92" s="128"/>
      <c r="HU92" s="133"/>
      <c r="HV92" s="127" t="s">
        <v>123</v>
      </c>
      <c r="HW92" s="128"/>
      <c r="HX92" s="128"/>
      <c r="HY92" s="128"/>
      <c r="HZ92" s="133"/>
      <c r="IA92" s="127" t="s">
        <v>123</v>
      </c>
      <c r="IB92" s="128"/>
      <c r="IC92" s="128"/>
      <c r="ID92" s="128"/>
      <c r="IE92" s="133"/>
      <c r="IF92" s="127" t="s">
        <v>123</v>
      </c>
      <c r="IG92" s="128"/>
      <c r="IH92" s="128"/>
      <c r="II92" s="128"/>
      <c r="IJ92" s="133"/>
      <c r="IK92" s="127" t="s">
        <v>123</v>
      </c>
      <c r="IL92" s="128"/>
      <c r="IM92" s="128"/>
      <c r="IN92" s="128"/>
      <c r="IO92" s="134"/>
      <c r="IP92" s="127" t="s">
        <v>21</v>
      </c>
      <c r="IQ92" s="128"/>
      <c r="IR92" s="128"/>
      <c r="IS92" s="128"/>
      <c r="IT92" s="134"/>
      <c r="IU92" s="135"/>
      <c r="IV92" s="135"/>
      <c r="IW92" s="135"/>
      <c r="IX92" s="135"/>
      <c r="IY92" s="135"/>
      <c r="IZ92" s="135"/>
      <c r="JA92" s="135"/>
    </row>
    <row r="93" spans="1:261" s="37" customFormat="1" ht="14.25" x14ac:dyDescent="0.2">
      <c r="A93" s="124">
        <f>A92</f>
        <v>41537</v>
      </c>
      <c r="B93" s="125" t="str">
        <f t="shared" si="4"/>
        <v>Friday</v>
      </c>
      <c r="C93" s="124">
        <f>C92</f>
        <v>41263</v>
      </c>
      <c r="D93" s="126" t="s">
        <v>4</v>
      </c>
      <c r="E93" s="51"/>
      <c r="F93" s="127" t="s">
        <v>123</v>
      </c>
      <c r="G93" s="128"/>
      <c r="H93" s="128"/>
      <c r="I93" s="128"/>
      <c r="J93" s="129"/>
      <c r="K93" s="127" t="s">
        <v>123</v>
      </c>
      <c r="L93" s="128"/>
      <c r="M93" s="128"/>
      <c r="N93" s="128"/>
      <c r="O93" s="129"/>
      <c r="P93" s="127" t="s">
        <v>21</v>
      </c>
      <c r="Q93" s="128"/>
      <c r="R93" s="128"/>
      <c r="S93" s="128"/>
      <c r="T93" s="129"/>
      <c r="U93" s="127" t="s">
        <v>123</v>
      </c>
      <c r="V93" s="128"/>
      <c r="W93" s="128"/>
      <c r="X93" s="128"/>
      <c r="Y93" s="129"/>
      <c r="Z93" s="127" t="s">
        <v>123</v>
      </c>
      <c r="AA93" s="128"/>
      <c r="AB93" s="128"/>
      <c r="AC93" s="128"/>
      <c r="AD93" s="129"/>
      <c r="AE93" s="127" t="s">
        <v>21</v>
      </c>
      <c r="AF93" s="128"/>
      <c r="AG93" s="128"/>
      <c r="AH93" s="128"/>
      <c r="AI93" s="129"/>
      <c r="AJ93" s="127" t="s">
        <v>123</v>
      </c>
      <c r="AK93" s="128"/>
      <c r="AL93" s="128"/>
      <c r="AM93" s="128"/>
      <c r="AN93" s="129"/>
      <c r="AO93" s="127" t="s">
        <v>123</v>
      </c>
      <c r="AP93" s="128"/>
      <c r="AQ93" s="128"/>
      <c r="AR93" s="128"/>
      <c r="AS93" s="129"/>
      <c r="AT93" s="127" t="s">
        <v>123</v>
      </c>
      <c r="AU93" s="128"/>
      <c r="AV93" s="128"/>
      <c r="AW93" s="128"/>
      <c r="AX93" s="129"/>
      <c r="AY93" s="127" t="s">
        <v>123</v>
      </c>
      <c r="AZ93" s="128"/>
      <c r="BA93" s="128"/>
      <c r="BB93" s="128"/>
      <c r="BC93" s="129"/>
      <c r="BD93" s="127" t="s">
        <v>123</v>
      </c>
      <c r="BE93" s="128"/>
      <c r="BF93" s="128"/>
      <c r="BG93" s="128"/>
      <c r="BH93" s="129"/>
      <c r="BI93" s="127" t="s">
        <v>123</v>
      </c>
      <c r="BJ93" s="128"/>
      <c r="BK93" s="128"/>
      <c r="BL93" s="128"/>
      <c r="BM93" s="129"/>
      <c r="BN93" s="127" t="s">
        <v>21</v>
      </c>
      <c r="BO93" s="128"/>
      <c r="BP93" s="128"/>
      <c r="BQ93" s="128"/>
      <c r="BR93" s="130"/>
      <c r="BS93" s="127" t="s">
        <v>123</v>
      </c>
      <c r="BT93" s="128"/>
      <c r="BU93" s="128"/>
      <c r="BV93" s="128"/>
      <c r="BW93" s="131"/>
      <c r="BX93" s="127" t="s">
        <v>123</v>
      </c>
      <c r="BY93" s="128"/>
      <c r="BZ93" s="128"/>
      <c r="CA93" s="128"/>
      <c r="CB93" s="132"/>
      <c r="CC93" s="127" t="s">
        <v>21</v>
      </c>
      <c r="CD93" s="128"/>
      <c r="CE93" s="128"/>
      <c r="CF93" s="128"/>
      <c r="CG93" s="132"/>
      <c r="CH93" s="127" t="s">
        <v>21</v>
      </c>
      <c r="CI93" s="128"/>
      <c r="CJ93" s="128"/>
      <c r="CK93" s="128"/>
      <c r="CL93" s="129"/>
      <c r="CM93" s="127" t="s">
        <v>21</v>
      </c>
      <c r="CN93" s="128"/>
      <c r="CO93" s="128"/>
      <c r="CP93" s="128"/>
      <c r="CQ93" s="129"/>
      <c r="CR93" s="127" t="s">
        <v>123</v>
      </c>
      <c r="CS93" s="128"/>
      <c r="CT93" s="128"/>
      <c r="CU93" s="128"/>
      <c r="CV93" s="129"/>
      <c r="CW93" s="127" t="s">
        <v>123</v>
      </c>
      <c r="CX93" s="128"/>
      <c r="CY93" s="128"/>
      <c r="CZ93" s="128"/>
      <c r="DA93" s="129"/>
      <c r="DB93" s="127" t="s">
        <v>123</v>
      </c>
      <c r="DC93" s="128"/>
      <c r="DD93" s="128"/>
      <c r="DE93" s="128"/>
      <c r="DF93" s="129"/>
      <c r="DG93" s="127" t="s">
        <v>21</v>
      </c>
      <c r="DH93" s="128"/>
      <c r="DI93" s="128"/>
      <c r="DJ93" s="128"/>
      <c r="DK93" s="127" t="s">
        <v>123</v>
      </c>
      <c r="DL93" s="128"/>
      <c r="DM93" s="128"/>
      <c r="DN93" s="128"/>
      <c r="DO93" s="133"/>
      <c r="DP93" s="127" t="s">
        <v>123</v>
      </c>
      <c r="DQ93" s="128"/>
      <c r="DR93" s="128"/>
      <c r="DS93" s="128"/>
      <c r="DT93" s="133"/>
      <c r="DU93" s="132"/>
      <c r="DV93" s="127" t="s">
        <v>21</v>
      </c>
      <c r="DW93" s="128"/>
      <c r="DX93" s="128"/>
      <c r="DY93" s="133"/>
      <c r="DZ93" s="127" t="s">
        <v>21</v>
      </c>
      <c r="EA93" s="128"/>
      <c r="EB93" s="128"/>
      <c r="EC93" s="128"/>
      <c r="ED93" s="133"/>
      <c r="EE93" s="127" t="s">
        <v>123</v>
      </c>
      <c r="EF93" s="128"/>
      <c r="EG93" s="128"/>
      <c r="EH93" s="128"/>
      <c r="EI93" s="133"/>
      <c r="EJ93" s="127" t="s">
        <v>123</v>
      </c>
      <c r="EK93" s="128"/>
      <c r="EL93" s="128"/>
      <c r="EM93" s="128"/>
      <c r="EN93" s="133"/>
      <c r="EO93" s="127" t="s">
        <v>123</v>
      </c>
      <c r="EP93" s="128"/>
      <c r="EQ93" s="128"/>
      <c r="ER93" s="128"/>
      <c r="ES93" s="133"/>
      <c r="ET93" s="127" t="s">
        <v>123</v>
      </c>
      <c r="EU93" s="128"/>
      <c r="EV93" s="128"/>
      <c r="EW93" s="128"/>
      <c r="EX93" s="133"/>
      <c r="EY93" s="127" t="s">
        <v>123</v>
      </c>
      <c r="EZ93" s="128"/>
      <c r="FA93" s="128"/>
      <c r="FB93" s="128"/>
      <c r="FC93" s="133"/>
      <c r="FD93" s="127" t="s">
        <v>123</v>
      </c>
      <c r="FE93" s="128"/>
      <c r="FF93" s="128"/>
      <c r="FG93" s="128"/>
      <c r="FH93" s="133"/>
      <c r="FI93" s="127" t="s">
        <v>123</v>
      </c>
      <c r="FJ93" s="128"/>
      <c r="FK93" s="128"/>
      <c r="FL93" s="128"/>
      <c r="FM93" s="133"/>
      <c r="FN93" s="127" t="s">
        <v>123</v>
      </c>
      <c r="FO93" s="128"/>
      <c r="FP93" s="128"/>
      <c r="FQ93" s="128"/>
      <c r="FR93" s="133"/>
      <c r="FS93" s="127" t="s">
        <v>21</v>
      </c>
      <c r="FT93" s="128"/>
      <c r="FU93" s="128"/>
      <c r="FV93" s="128"/>
      <c r="FW93" s="133"/>
      <c r="FX93" s="127" t="s">
        <v>123</v>
      </c>
      <c r="FY93" s="128"/>
      <c r="FZ93" s="128"/>
      <c r="GA93" s="128"/>
      <c r="GB93" s="133"/>
      <c r="GC93" s="127" t="s">
        <v>123</v>
      </c>
      <c r="GD93" s="128"/>
      <c r="GE93" s="128"/>
      <c r="GF93" s="128"/>
      <c r="GG93" s="133"/>
      <c r="GH93" s="132"/>
      <c r="GI93" s="127" t="s">
        <v>21</v>
      </c>
      <c r="GJ93" s="128"/>
      <c r="GK93" s="128"/>
      <c r="GL93" s="128"/>
      <c r="GM93" s="127" t="s">
        <v>123</v>
      </c>
      <c r="GN93" s="128"/>
      <c r="GO93" s="128"/>
      <c r="GP93" s="128"/>
      <c r="GQ93" s="133"/>
      <c r="GR93" s="132"/>
      <c r="GS93" s="127" t="s">
        <v>21</v>
      </c>
      <c r="GT93" s="128"/>
      <c r="GU93" s="128"/>
      <c r="GV93" s="128"/>
      <c r="GW93" s="132"/>
      <c r="GX93" s="127" t="s">
        <v>21</v>
      </c>
      <c r="GY93" s="128"/>
      <c r="GZ93" s="128"/>
      <c r="HA93" s="128"/>
      <c r="HB93" s="127" t="s">
        <v>123</v>
      </c>
      <c r="HC93" s="128"/>
      <c r="HD93" s="128"/>
      <c r="HE93" s="128"/>
      <c r="HF93" s="133"/>
      <c r="HG93" s="127" t="s">
        <v>123</v>
      </c>
      <c r="HH93" s="128"/>
      <c r="HI93" s="128"/>
      <c r="HJ93" s="128"/>
      <c r="HK93" s="133"/>
      <c r="HL93" s="127" t="s">
        <v>123</v>
      </c>
      <c r="HM93" s="128"/>
      <c r="HN93" s="128"/>
      <c r="HO93" s="128"/>
      <c r="HP93" s="133"/>
      <c r="HQ93" s="127" t="s">
        <v>123</v>
      </c>
      <c r="HR93" s="128"/>
      <c r="HS93" s="128"/>
      <c r="HT93" s="128"/>
      <c r="HU93" s="133"/>
      <c r="HV93" s="127" t="s">
        <v>123</v>
      </c>
      <c r="HW93" s="128"/>
      <c r="HX93" s="128"/>
      <c r="HY93" s="128"/>
      <c r="HZ93" s="133"/>
      <c r="IA93" s="127" t="s">
        <v>123</v>
      </c>
      <c r="IB93" s="128"/>
      <c r="IC93" s="128"/>
      <c r="ID93" s="128"/>
      <c r="IE93" s="133"/>
      <c r="IF93" s="127" t="s">
        <v>123</v>
      </c>
      <c r="IG93" s="128"/>
      <c r="IH93" s="128"/>
      <c r="II93" s="128"/>
      <c r="IJ93" s="133"/>
      <c r="IK93" s="127" t="s">
        <v>123</v>
      </c>
      <c r="IL93" s="128"/>
      <c r="IM93" s="128"/>
      <c r="IN93" s="128"/>
      <c r="IO93" s="134"/>
      <c r="IP93" s="127" t="s">
        <v>21</v>
      </c>
      <c r="IQ93" s="128"/>
      <c r="IR93" s="128"/>
      <c r="IS93" s="128"/>
      <c r="IT93" s="134"/>
      <c r="IU93" s="135"/>
      <c r="IV93" s="135"/>
      <c r="IW93" s="135"/>
      <c r="IX93" s="135"/>
      <c r="IY93" s="135"/>
      <c r="IZ93" s="135"/>
      <c r="JA93" s="135"/>
    </row>
    <row r="94" spans="1:261" s="37" customFormat="1" ht="14.25" x14ac:dyDescent="0.2">
      <c r="A94" s="124">
        <f>A93</f>
        <v>41537</v>
      </c>
      <c r="B94" s="125" t="str">
        <f t="shared" si="4"/>
        <v>Friday</v>
      </c>
      <c r="C94" s="124">
        <f>C93</f>
        <v>41263</v>
      </c>
      <c r="D94" s="126" t="s">
        <v>5</v>
      </c>
      <c r="E94" s="51"/>
      <c r="F94" s="127"/>
      <c r="G94" s="128"/>
      <c r="H94" s="128"/>
      <c r="I94" s="128"/>
      <c r="J94" s="129"/>
      <c r="K94" s="127"/>
      <c r="L94" s="128"/>
      <c r="M94" s="128"/>
      <c r="N94" s="128"/>
      <c r="O94" s="129"/>
      <c r="P94" s="127"/>
      <c r="Q94" s="128"/>
      <c r="R94" s="128"/>
      <c r="S94" s="128"/>
      <c r="T94" s="129"/>
      <c r="U94" s="127"/>
      <c r="V94" s="128"/>
      <c r="W94" s="128"/>
      <c r="X94" s="128"/>
      <c r="Y94" s="129"/>
      <c r="Z94" s="127"/>
      <c r="AA94" s="128"/>
      <c r="AB94" s="128"/>
      <c r="AC94" s="128"/>
      <c r="AD94" s="129"/>
      <c r="AE94" s="127"/>
      <c r="AF94" s="128"/>
      <c r="AG94" s="128"/>
      <c r="AH94" s="128"/>
      <c r="AI94" s="129"/>
      <c r="AJ94" s="127"/>
      <c r="AK94" s="128"/>
      <c r="AL94" s="128"/>
      <c r="AM94" s="128"/>
      <c r="AN94" s="129"/>
      <c r="AO94" s="127"/>
      <c r="AP94" s="128"/>
      <c r="AQ94" s="128"/>
      <c r="AR94" s="128"/>
      <c r="AS94" s="129"/>
      <c r="AT94" s="127"/>
      <c r="AU94" s="128"/>
      <c r="AV94" s="128"/>
      <c r="AW94" s="128"/>
      <c r="AX94" s="129"/>
      <c r="AY94" s="127"/>
      <c r="AZ94" s="128"/>
      <c r="BA94" s="128"/>
      <c r="BB94" s="128"/>
      <c r="BC94" s="129"/>
      <c r="BD94" s="127"/>
      <c r="BE94" s="128"/>
      <c r="BF94" s="128"/>
      <c r="BG94" s="128"/>
      <c r="BH94" s="129"/>
      <c r="BI94" s="127"/>
      <c r="BJ94" s="128"/>
      <c r="BK94" s="128"/>
      <c r="BL94" s="128"/>
      <c r="BM94" s="129"/>
      <c r="BN94" s="127"/>
      <c r="BO94" s="128"/>
      <c r="BP94" s="128"/>
      <c r="BQ94" s="128"/>
      <c r="BR94" s="130"/>
      <c r="BS94" s="127"/>
      <c r="BT94" s="128"/>
      <c r="BU94" s="128"/>
      <c r="BV94" s="128"/>
      <c r="BW94" s="131"/>
      <c r="BX94" s="127"/>
      <c r="BY94" s="128"/>
      <c r="BZ94" s="128"/>
      <c r="CA94" s="128"/>
      <c r="CB94" s="132"/>
      <c r="CC94" s="127"/>
      <c r="CD94" s="128"/>
      <c r="CE94" s="128"/>
      <c r="CF94" s="128"/>
      <c r="CG94" s="132"/>
      <c r="CH94" s="127"/>
      <c r="CI94" s="128"/>
      <c r="CJ94" s="128"/>
      <c r="CK94" s="128"/>
      <c r="CL94" s="129"/>
      <c r="CM94" s="127"/>
      <c r="CN94" s="128"/>
      <c r="CO94" s="128"/>
      <c r="CP94" s="128"/>
      <c r="CQ94" s="129"/>
      <c r="CR94" s="127"/>
      <c r="CS94" s="128"/>
      <c r="CT94" s="128"/>
      <c r="CU94" s="128"/>
      <c r="CV94" s="129"/>
      <c r="CW94" s="127"/>
      <c r="CX94" s="128"/>
      <c r="CY94" s="128"/>
      <c r="CZ94" s="128"/>
      <c r="DA94" s="129"/>
      <c r="DB94" s="127"/>
      <c r="DC94" s="128"/>
      <c r="DD94" s="128"/>
      <c r="DE94" s="128"/>
      <c r="DF94" s="129"/>
      <c r="DG94" s="127"/>
      <c r="DH94" s="128"/>
      <c r="DI94" s="128"/>
      <c r="DJ94" s="128"/>
      <c r="DK94" s="127"/>
      <c r="DL94" s="128"/>
      <c r="DM94" s="128"/>
      <c r="DN94" s="128"/>
      <c r="DO94" s="133"/>
      <c r="DP94" s="127"/>
      <c r="DQ94" s="128"/>
      <c r="DR94" s="128"/>
      <c r="DS94" s="128"/>
      <c r="DT94" s="133"/>
      <c r="DU94" s="132"/>
      <c r="DV94" s="127"/>
      <c r="DW94" s="128"/>
      <c r="DX94" s="128"/>
      <c r="DY94" s="133"/>
      <c r="DZ94" s="127"/>
      <c r="EA94" s="128"/>
      <c r="EB94" s="128"/>
      <c r="EC94" s="128"/>
      <c r="ED94" s="133"/>
      <c r="EE94" s="127"/>
      <c r="EF94" s="128"/>
      <c r="EG94" s="128"/>
      <c r="EH94" s="128"/>
      <c r="EI94" s="133"/>
      <c r="EJ94" s="127"/>
      <c r="EK94" s="128"/>
      <c r="EL94" s="128"/>
      <c r="EM94" s="128"/>
      <c r="EN94" s="133"/>
      <c r="EO94" s="127"/>
      <c r="EP94" s="128"/>
      <c r="EQ94" s="128"/>
      <c r="ER94" s="128"/>
      <c r="ES94" s="133"/>
      <c r="ET94" s="127"/>
      <c r="EU94" s="128"/>
      <c r="EV94" s="128"/>
      <c r="EW94" s="128"/>
      <c r="EX94" s="133"/>
      <c r="EY94" s="127"/>
      <c r="EZ94" s="128"/>
      <c r="FA94" s="128"/>
      <c r="FB94" s="128"/>
      <c r="FC94" s="133"/>
      <c r="FD94" s="127"/>
      <c r="FE94" s="128"/>
      <c r="FF94" s="128"/>
      <c r="FG94" s="128"/>
      <c r="FH94" s="133"/>
      <c r="FI94" s="127"/>
      <c r="FJ94" s="128"/>
      <c r="FK94" s="128"/>
      <c r="FL94" s="128"/>
      <c r="FM94" s="133"/>
      <c r="FN94" s="127"/>
      <c r="FO94" s="128"/>
      <c r="FP94" s="128"/>
      <c r="FQ94" s="128"/>
      <c r="FR94" s="133"/>
      <c r="FS94" s="127"/>
      <c r="FT94" s="128"/>
      <c r="FU94" s="128"/>
      <c r="FV94" s="128"/>
      <c r="FW94" s="133"/>
      <c r="FX94" s="127"/>
      <c r="FY94" s="128"/>
      <c r="FZ94" s="128"/>
      <c r="GA94" s="128"/>
      <c r="GB94" s="133"/>
      <c r="GC94" s="127"/>
      <c r="GD94" s="128"/>
      <c r="GE94" s="128"/>
      <c r="GF94" s="128"/>
      <c r="GG94" s="133"/>
      <c r="GH94" s="132"/>
      <c r="GI94" s="127"/>
      <c r="GJ94" s="128"/>
      <c r="GK94" s="128"/>
      <c r="GL94" s="128"/>
      <c r="GM94" s="127"/>
      <c r="GN94" s="128"/>
      <c r="GO94" s="128"/>
      <c r="GP94" s="128"/>
      <c r="GQ94" s="133"/>
      <c r="GR94" s="132"/>
      <c r="GS94" s="127"/>
      <c r="GT94" s="128"/>
      <c r="GU94" s="128"/>
      <c r="GV94" s="128"/>
      <c r="GW94" s="132"/>
      <c r="GX94" s="127"/>
      <c r="GY94" s="128"/>
      <c r="GZ94" s="128"/>
      <c r="HA94" s="128"/>
      <c r="HB94" s="127"/>
      <c r="HC94" s="128"/>
      <c r="HD94" s="128"/>
      <c r="HE94" s="128"/>
      <c r="HF94" s="133"/>
      <c r="HG94" s="127"/>
      <c r="HH94" s="128"/>
      <c r="HI94" s="128"/>
      <c r="HJ94" s="128"/>
      <c r="HK94" s="133"/>
      <c r="HL94" s="127"/>
      <c r="HM94" s="128"/>
      <c r="HN94" s="128"/>
      <c r="HO94" s="128"/>
      <c r="HP94" s="133"/>
      <c r="HQ94" s="127"/>
      <c r="HR94" s="128"/>
      <c r="HS94" s="128"/>
      <c r="HT94" s="128"/>
      <c r="HU94" s="133"/>
      <c r="HV94" s="127"/>
      <c r="HW94" s="128"/>
      <c r="HX94" s="128"/>
      <c r="HY94" s="128"/>
      <c r="HZ94" s="133"/>
      <c r="IA94" s="127"/>
      <c r="IB94" s="128"/>
      <c r="IC94" s="128"/>
      <c r="ID94" s="128"/>
      <c r="IE94" s="133"/>
      <c r="IF94" s="127"/>
      <c r="IG94" s="128"/>
      <c r="IH94" s="128"/>
      <c r="II94" s="128"/>
      <c r="IJ94" s="133"/>
      <c r="IK94" s="127"/>
      <c r="IL94" s="128"/>
      <c r="IM94" s="128"/>
      <c r="IN94" s="128"/>
      <c r="IO94" s="134"/>
      <c r="IP94" s="127"/>
      <c r="IQ94" s="128"/>
      <c r="IR94" s="128"/>
      <c r="IS94" s="128"/>
      <c r="IT94" s="134"/>
      <c r="IU94" s="135"/>
      <c r="IV94" s="135"/>
      <c r="IW94" s="135"/>
      <c r="IX94" s="135"/>
      <c r="IY94" s="135"/>
      <c r="IZ94" s="135"/>
      <c r="JA94" s="135"/>
    </row>
    <row r="95" spans="1:261" s="37" customFormat="1" ht="14.25" x14ac:dyDescent="0.2">
      <c r="A95" s="124"/>
      <c r="B95" s="125"/>
      <c r="C95" s="124"/>
      <c r="D95" s="126"/>
      <c r="E95" s="51"/>
      <c r="F95" s="127"/>
      <c r="G95" s="128"/>
      <c r="H95" s="128"/>
      <c r="I95" s="128"/>
      <c r="J95" s="129"/>
      <c r="K95" s="127"/>
      <c r="L95" s="128"/>
      <c r="M95" s="128"/>
      <c r="N95" s="128"/>
      <c r="O95" s="129"/>
      <c r="P95" s="127"/>
      <c r="Q95" s="128"/>
      <c r="R95" s="128"/>
      <c r="S95" s="128"/>
      <c r="T95" s="129"/>
      <c r="U95" s="127"/>
      <c r="V95" s="128"/>
      <c r="W95" s="128"/>
      <c r="X95" s="128"/>
      <c r="Y95" s="129"/>
      <c r="Z95" s="127"/>
      <c r="AA95" s="128"/>
      <c r="AB95" s="128"/>
      <c r="AC95" s="128"/>
      <c r="AD95" s="129"/>
      <c r="AE95" s="127"/>
      <c r="AF95" s="128"/>
      <c r="AG95" s="128"/>
      <c r="AH95" s="128"/>
      <c r="AI95" s="129"/>
      <c r="AJ95" s="127"/>
      <c r="AK95" s="128"/>
      <c r="AL95" s="128"/>
      <c r="AM95" s="128"/>
      <c r="AN95" s="129"/>
      <c r="AO95" s="127"/>
      <c r="AP95" s="128"/>
      <c r="AQ95" s="128"/>
      <c r="AR95" s="128"/>
      <c r="AS95" s="129"/>
      <c r="AT95" s="127"/>
      <c r="AU95" s="128"/>
      <c r="AV95" s="128"/>
      <c r="AW95" s="128"/>
      <c r="AX95" s="129"/>
      <c r="AY95" s="127"/>
      <c r="AZ95" s="128"/>
      <c r="BA95" s="128"/>
      <c r="BB95" s="128"/>
      <c r="BC95" s="129"/>
      <c r="BD95" s="127"/>
      <c r="BE95" s="128"/>
      <c r="BF95" s="128"/>
      <c r="BG95" s="128"/>
      <c r="BH95" s="129"/>
      <c r="BI95" s="127"/>
      <c r="BJ95" s="128"/>
      <c r="BK95" s="128"/>
      <c r="BL95" s="128"/>
      <c r="BM95" s="129"/>
      <c r="BN95" s="127"/>
      <c r="BO95" s="128"/>
      <c r="BP95" s="128"/>
      <c r="BQ95" s="128"/>
      <c r="BR95" s="130"/>
      <c r="BS95" s="127"/>
      <c r="BT95" s="128"/>
      <c r="BU95" s="128"/>
      <c r="BV95" s="128"/>
      <c r="BW95" s="131"/>
      <c r="BX95" s="127"/>
      <c r="BY95" s="128"/>
      <c r="BZ95" s="128"/>
      <c r="CA95" s="128"/>
      <c r="CB95" s="132"/>
      <c r="CC95" s="127"/>
      <c r="CD95" s="128"/>
      <c r="CE95" s="128"/>
      <c r="CF95" s="128"/>
      <c r="CG95" s="132"/>
      <c r="CH95" s="127"/>
      <c r="CI95" s="128"/>
      <c r="CJ95" s="128"/>
      <c r="CK95" s="128"/>
      <c r="CL95" s="129"/>
      <c r="CM95" s="127"/>
      <c r="CN95" s="128"/>
      <c r="CO95" s="128"/>
      <c r="CP95" s="128"/>
      <c r="CQ95" s="129"/>
      <c r="CR95" s="127"/>
      <c r="CS95" s="128"/>
      <c r="CT95" s="128"/>
      <c r="CU95" s="128"/>
      <c r="CV95" s="129"/>
      <c r="CW95" s="127"/>
      <c r="CX95" s="128"/>
      <c r="CY95" s="128"/>
      <c r="CZ95" s="128"/>
      <c r="DA95" s="129"/>
      <c r="DB95" s="127"/>
      <c r="DC95" s="128"/>
      <c r="DD95" s="128"/>
      <c r="DE95" s="128"/>
      <c r="DF95" s="129"/>
      <c r="DG95" s="127"/>
      <c r="DH95" s="128"/>
      <c r="DI95" s="128"/>
      <c r="DJ95" s="128"/>
      <c r="DK95" s="127"/>
      <c r="DL95" s="128"/>
      <c r="DM95" s="128"/>
      <c r="DN95" s="128"/>
      <c r="DO95" s="133"/>
      <c r="DP95" s="127"/>
      <c r="DQ95" s="128"/>
      <c r="DR95" s="128"/>
      <c r="DS95" s="128"/>
      <c r="DT95" s="133"/>
      <c r="DU95" s="132"/>
      <c r="DV95" s="127"/>
      <c r="DW95" s="128"/>
      <c r="DX95" s="128"/>
      <c r="DY95" s="133"/>
      <c r="DZ95" s="127"/>
      <c r="EA95" s="128"/>
      <c r="EB95" s="128"/>
      <c r="EC95" s="128"/>
      <c r="ED95" s="133"/>
      <c r="EE95" s="127"/>
      <c r="EF95" s="128"/>
      <c r="EG95" s="128"/>
      <c r="EH95" s="128"/>
      <c r="EI95" s="133"/>
      <c r="EJ95" s="127"/>
      <c r="EK95" s="128"/>
      <c r="EL95" s="128"/>
      <c r="EM95" s="128"/>
      <c r="EN95" s="133"/>
      <c r="EO95" s="127"/>
      <c r="EP95" s="128"/>
      <c r="EQ95" s="128"/>
      <c r="ER95" s="128"/>
      <c r="ES95" s="133"/>
      <c r="ET95" s="127"/>
      <c r="EU95" s="128"/>
      <c r="EV95" s="128"/>
      <c r="EW95" s="128"/>
      <c r="EX95" s="133"/>
      <c r="EY95" s="127"/>
      <c r="EZ95" s="128"/>
      <c r="FA95" s="128"/>
      <c r="FB95" s="128"/>
      <c r="FC95" s="133"/>
      <c r="FD95" s="127"/>
      <c r="FE95" s="128"/>
      <c r="FF95" s="128"/>
      <c r="FG95" s="128"/>
      <c r="FH95" s="133"/>
      <c r="FI95" s="127"/>
      <c r="FJ95" s="128"/>
      <c r="FK95" s="128"/>
      <c r="FL95" s="128"/>
      <c r="FM95" s="133"/>
      <c r="FN95" s="127"/>
      <c r="FO95" s="128"/>
      <c r="FP95" s="128"/>
      <c r="FQ95" s="128"/>
      <c r="FR95" s="133"/>
      <c r="FS95" s="127"/>
      <c r="FT95" s="128"/>
      <c r="FU95" s="128"/>
      <c r="FV95" s="128"/>
      <c r="FW95" s="133"/>
      <c r="FX95" s="127"/>
      <c r="FY95" s="128"/>
      <c r="FZ95" s="128"/>
      <c r="GA95" s="128"/>
      <c r="GB95" s="133"/>
      <c r="GC95" s="127"/>
      <c r="GD95" s="128"/>
      <c r="GE95" s="128"/>
      <c r="GF95" s="128"/>
      <c r="GG95" s="133"/>
      <c r="GH95" s="132"/>
      <c r="GI95" s="127"/>
      <c r="GJ95" s="128"/>
      <c r="GK95" s="128"/>
      <c r="GL95" s="128"/>
      <c r="GM95" s="127"/>
      <c r="GN95" s="128"/>
      <c r="GO95" s="128"/>
      <c r="GP95" s="128"/>
      <c r="GQ95" s="133"/>
      <c r="GR95" s="132"/>
      <c r="GS95" s="127"/>
      <c r="GT95" s="128"/>
      <c r="GU95" s="128"/>
      <c r="GV95" s="128"/>
      <c r="GW95" s="132"/>
      <c r="GX95" s="127"/>
      <c r="GY95" s="128"/>
      <c r="GZ95" s="128"/>
      <c r="HA95" s="128"/>
      <c r="HB95" s="127"/>
      <c r="HC95" s="128"/>
      <c r="HD95" s="128"/>
      <c r="HE95" s="128"/>
      <c r="HF95" s="133"/>
      <c r="HG95" s="127"/>
      <c r="HH95" s="128"/>
      <c r="HI95" s="128"/>
      <c r="HJ95" s="128"/>
      <c r="HK95" s="133"/>
      <c r="HL95" s="127"/>
      <c r="HM95" s="128"/>
      <c r="HN95" s="128"/>
      <c r="HO95" s="128"/>
      <c r="HP95" s="133"/>
      <c r="HQ95" s="127"/>
      <c r="HR95" s="128"/>
      <c r="HS95" s="128"/>
      <c r="HT95" s="128"/>
      <c r="HU95" s="133"/>
      <c r="HV95" s="127"/>
      <c r="HW95" s="128"/>
      <c r="HX95" s="128"/>
      <c r="HY95" s="128"/>
      <c r="HZ95" s="133"/>
      <c r="IA95" s="127"/>
      <c r="IB95" s="128"/>
      <c r="IC95" s="128"/>
      <c r="ID95" s="128"/>
      <c r="IE95" s="133"/>
      <c r="IF95" s="127"/>
      <c r="IG95" s="128"/>
      <c r="IH95" s="128"/>
      <c r="II95" s="128"/>
      <c r="IJ95" s="133"/>
      <c r="IK95" s="127"/>
      <c r="IL95" s="128"/>
      <c r="IM95" s="128"/>
      <c r="IN95" s="128"/>
      <c r="IO95" s="134"/>
      <c r="IP95" s="127"/>
      <c r="IQ95" s="128"/>
      <c r="IR95" s="128"/>
      <c r="IS95" s="128"/>
      <c r="IT95" s="134"/>
      <c r="IU95" s="135"/>
      <c r="IV95" s="135"/>
      <c r="IW95" s="135"/>
      <c r="IX95" s="135"/>
      <c r="IY95" s="135"/>
      <c r="IZ95" s="135"/>
      <c r="JA95" s="135"/>
    </row>
    <row r="96" spans="1:261" s="37" customFormat="1" ht="14.25" x14ac:dyDescent="0.2">
      <c r="A96" s="124">
        <f>A94+1</f>
        <v>41538</v>
      </c>
      <c r="B96" s="125" t="str">
        <f t="shared" si="4"/>
        <v>Saturday</v>
      </c>
      <c r="C96" s="124">
        <f>C94+1</f>
        <v>41264</v>
      </c>
      <c r="D96" s="126" t="s">
        <v>3</v>
      </c>
      <c r="E96" s="51"/>
      <c r="F96" s="127" t="s">
        <v>122</v>
      </c>
      <c r="G96" s="128"/>
      <c r="H96" s="128"/>
      <c r="I96" s="128"/>
      <c r="J96" s="129"/>
      <c r="K96" s="127" t="s">
        <v>122</v>
      </c>
      <c r="L96" s="128"/>
      <c r="M96" s="128"/>
      <c r="N96" s="128"/>
      <c r="O96" s="129"/>
      <c r="P96" s="127" t="s">
        <v>21</v>
      </c>
      <c r="Q96" s="128"/>
      <c r="R96" s="128"/>
      <c r="S96" s="128"/>
      <c r="T96" s="129"/>
      <c r="U96" s="127" t="s">
        <v>122</v>
      </c>
      <c r="V96" s="128"/>
      <c r="W96" s="128"/>
      <c r="X96" s="128"/>
      <c r="Y96" s="129"/>
      <c r="Z96" s="127" t="s">
        <v>122</v>
      </c>
      <c r="AA96" s="128"/>
      <c r="AB96" s="128"/>
      <c r="AC96" s="128"/>
      <c r="AD96" s="129"/>
      <c r="AE96" s="127" t="s">
        <v>21</v>
      </c>
      <c r="AF96" s="128"/>
      <c r="AG96" s="128"/>
      <c r="AH96" s="128"/>
      <c r="AI96" s="129"/>
      <c r="AJ96" s="127" t="s">
        <v>122</v>
      </c>
      <c r="AK96" s="128"/>
      <c r="AL96" s="128"/>
      <c r="AM96" s="128"/>
      <c r="AN96" s="129"/>
      <c r="AO96" s="127" t="s">
        <v>122</v>
      </c>
      <c r="AP96" s="128"/>
      <c r="AQ96" s="128"/>
      <c r="AR96" s="128"/>
      <c r="AS96" s="129"/>
      <c r="AT96" s="127" t="s">
        <v>122</v>
      </c>
      <c r="AU96" s="128"/>
      <c r="AV96" s="128"/>
      <c r="AW96" s="128"/>
      <c r="AX96" s="129"/>
      <c r="AY96" s="127" t="s">
        <v>122</v>
      </c>
      <c r="AZ96" s="128"/>
      <c r="BA96" s="128"/>
      <c r="BB96" s="128"/>
      <c r="BC96" s="129"/>
      <c r="BD96" s="127" t="s">
        <v>122</v>
      </c>
      <c r="BE96" s="128"/>
      <c r="BF96" s="128"/>
      <c r="BG96" s="128"/>
      <c r="BH96" s="129"/>
      <c r="BI96" s="127" t="s">
        <v>122</v>
      </c>
      <c r="BJ96" s="128"/>
      <c r="BK96" s="128"/>
      <c r="BL96" s="128"/>
      <c r="BM96" s="129"/>
      <c r="BN96" s="127" t="s">
        <v>21</v>
      </c>
      <c r="BO96" s="128"/>
      <c r="BP96" s="128"/>
      <c r="BQ96" s="128"/>
      <c r="BR96" s="130"/>
      <c r="BS96" s="127" t="s">
        <v>122</v>
      </c>
      <c r="BT96" s="128"/>
      <c r="BU96" s="128"/>
      <c r="BV96" s="128"/>
      <c r="BW96" s="131"/>
      <c r="BX96" s="127" t="s">
        <v>122</v>
      </c>
      <c r="BY96" s="128"/>
      <c r="BZ96" s="128"/>
      <c r="CA96" s="128"/>
      <c r="CB96" s="132"/>
      <c r="CC96" s="127" t="s">
        <v>21</v>
      </c>
      <c r="CD96" s="128"/>
      <c r="CE96" s="128"/>
      <c r="CF96" s="128"/>
      <c r="CG96" s="132"/>
      <c r="CH96" s="127" t="s">
        <v>21</v>
      </c>
      <c r="CI96" s="128"/>
      <c r="CJ96" s="128"/>
      <c r="CK96" s="128"/>
      <c r="CL96" s="129"/>
      <c r="CM96" s="127" t="s">
        <v>21</v>
      </c>
      <c r="CN96" s="128"/>
      <c r="CO96" s="128"/>
      <c r="CP96" s="128"/>
      <c r="CQ96" s="129"/>
      <c r="CR96" s="127" t="s">
        <v>122</v>
      </c>
      <c r="CS96" s="128"/>
      <c r="CT96" s="128"/>
      <c r="CU96" s="128"/>
      <c r="CV96" s="129"/>
      <c r="CW96" s="127" t="s">
        <v>122</v>
      </c>
      <c r="CX96" s="128"/>
      <c r="CY96" s="128"/>
      <c r="CZ96" s="128"/>
      <c r="DA96" s="129"/>
      <c r="DB96" s="127" t="s">
        <v>122</v>
      </c>
      <c r="DC96" s="128"/>
      <c r="DD96" s="128"/>
      <c r="DE96" s="128"/>
      <c r="DF96" s="129"/>
      <c r="DG96" s="127" t="s">
        <v>21</v>
      </c>
      <c r="DH96" s="128"/>
      <c r="DI96" s="128"/>
      <c r="DJ96" s="128"/>
      <c r="DK96" s="127" t="s">
        <v>122</v>
      </c>
      <c r="DL96" s="128"/>
      <c r="DM96" s="128"/>
      <c r="DN96" s="128"/>
      <c r="DO96" s="133"/>
      <c r="DP96" s="127" t="s">
        <v>122</v>
      </c>
      <c r="DQ96" s="128"/>
      <c r="DR96" s="128"/>
      <c r="DS96" s="128"/>
      <c r="DT96" s="133"/>
      <c r="DU96" s="132"/>
      <c r="DV96" s="127" t="s">
        <v>21</v>
      </c>
      <c r="DW96" s="128"/>
      <c r="DX96" s="128"/>
      <c r="DY96" s="133"/>
      <c r="DZ96" s="127" t="s">
        <v>21</v>
      </c>
      <c r="EA96" s="128"/>
      <c r="EB96" s="128"/>
      <c r="EC96" s="128"/>
      <c r="ED96" s="133"/>
      <c r="EE96" s="127" t="s">
        <v>122</v>
      </c>
      <c r="EF96" s="128"/>
      <c r="EG96" s="128"/>
      <c r="EH96" s="128"/>
      <c r="EI96" s="133"/>
      <c r="EJ96" s="127" t="s">
        <v>122</v>
      </c>
      <c r="EK96" s="128"/>
      <c r="EL96" s="128"/>
      <c r="EM96" s="128"/>
      <c r="EN96" s="133"/>
      <c r="EO96" s="127" t="s">
        <v>122</v>
      </c>
      <c r="EP96" s="128"/>
      <c r="EQ96" s="128"/>
      <c r="ER96" s="128"/>
      <c r="ES96" s="133"/>
      <c r="ET96" s="127" t="s">
        <v>122</v>
      </c>
      <c r="EU96" s="128"/>
      <c r="EV96" s="128"/>
      <c r="EW96" s="128"/>
      <c r="EX96" s="133"/>
      <c r="EY96" s="127" t="s">
        <v>122</v>
      </c>
      <c r="EZ96" s="128"/>
      <c r="FA96" s="128"/>
      <c r="FB96" s="128"/>
      <c r="FC96" s="133"/>
      <c r="FD96" s="127" t="s">
        <v>122</v>
      </c>
      <c r="FE96" s="128"/>
      <c r="FF96" s="128"/>
      <c r="FG96" s="128"/>
      <c r="FH96" s="133"/>
      <c r="FI96" s="127" t="s">
        <v>122</v>
      </c>
      <c r="FJ96" s="128"/>
      <c r="FK96" s="128"/>
      <c r="FL96" s="128"/>
      <c r="FM96" s="133"/>
      <c r="FN96" s="127" t="s">
        <v>122</v>
      </c>
      <c r="FO96" s="128"/>
      <c r="FP96" s="128"/>
      <c r="FQ96" s="128"/>
      <c r="FR96" s="133"/>
      <c r="FS96" s="127" t="s">
        <v>21</v>
      </c>
      <c r="FT96" s="128"/>
      <c r="FU96" s="128"/>
      <c r="FV96" s="128"/>
      <c r="FW96" s="133"/>
      <c r="FX96" s="127" t="s">
        <v>122</v>
      </c>
      <c r="FY96" s="128"/>
      <c r="FZ96" s="128"/>
      <c r="GA96" s="128"/>
      <c r="GB96" s="133"/>
      <c r="GC96" s="127" t="s">
        <v>122</v>
      </c>
      <c r="GD96" s="128"/>
      <c r="GE96" s="128"/>
      <c r="GF96" s="128"/>
      <c r="GG96" s="133"/>
      <c r="GH96" s="132"/>
      <c r="GI96" s="127" t="s">
        <v>21</v>
      </c>
      <c r="GJ96" s="128"/>
      <c r="GK96" s="128"/>
      <c r="GL96" s="128"/>
      <c r="GM96" s="127" t="s">
        <v>122</v>
      </c>
      <c r="GN96" s="128"/>
      <c r="GO96" s="128"/>
      <c r="GP96" s="128"/>
      <c r="GQ96" s="133"/>
      <c r="GR96" s="132"/>
      <c r="GS96" s="127" t="s">
        <v>21</v>
      </c>
      <c r="GT96" s="128"/>
      <c r="GU96" s="128"/>
      <c r="GV96" s="128"/>
      <c r="GW96" s="132"/>
      <c r="GX96" s="127" t="s">
        <v>21</v>
      </c>
      <c r="GY96" s="128"/>
      <c r="GZ96" s="128"/>
      <c r="HA96" s="128"/>
      <c r="HB96" s="127" t="s">
        <v>122</v>
      </c>
      <c r="HC96" s="128"/>
      <c r="HD96" s="128"/>
      <c r="HE96" s="128"/>
      <c r="HF96" s="133"/>
      <c r="HG96" s="127" t="s">
        <v>122</v>
      </c>
      <c r="HH96" s="128"/>
      <c r="HI96" s="128"/>
      <c r="HJ96" s="128"/>
      <c r="HK96" s="133"/>
      <c r="HL96" s="127" t="s">
        <v>122</v>
      </c>
      <c r="HM96" s="128"/>
      <c r="HN96" s="128"/>
      <c r="HO96" s="128"/>
      <c r="HP96" s="133"/>
      <c r="HQ96" s="127" t="s">
        <v>122</v>
      </c>
      <c r="HR96" s="128"/>
      <c r="HS96" s="128"/>
      <c r="HT96" s="128"/>
      <c r="HU96" s="133"/>
      <c r="HV96" s="127" t="s">
        <v>122</v>
      </c>
      <c r="HW96" s="128"/>
      <c r="HX96" s="128"/>
      <c r="HY96" s="128"/>
      <c r="HZ96" s="133"/>
      <c r="IA96" s="127" t="s">
        <v>122</v>
      </c>
      <c r="IB96" s="128"/>
      <c r="IC96" s="128"/>
      <c r="ID96" s="128"/>
      <c r="IE96" s="133"/>
      <c r="IF96" s="127" t="s">
        <v>122</v>
      </c>
      <c r="IG96" s="128"/>
      <c r="IH96" s="128"/>
      <c r="II96" s="128"/>
      <c r="IJ96" s="133"/>
      <c r="IK96" s="127" t="s">
        <v>122</v>
      </c>
      <c r="IL96" s="128"/>
      <c r="IM96" s="128"/>
      <c r="IN96" s="128"/>
      <c r="IO96" s="134"/>
      <c r="IP96" s="127" t="s">
        <v>21</v>
      </c>
      <c r="IQ96" s="128"/>
      <c r="IR96" s="128"/>
      <c r="IS96" s="128"/>
      <c r="IT96" s="134"/>
      <c r="IU96" s="135"/>
      <c r="IV96" s="135"/>
      <c r="IW96" s="135"/>
      <c r="IX96" s="135"/>
      <c r="IY96" s="135"/>
      <c r="IZ96" s="135"/>
      <c r="JA96" s="135"/>
    </row>
    <row r="97" spans="1:261" s="37" customFormat="1" ht="14.25" x14ac:dyDescent="0.2">
      <c r="A97" s="124">
        <f>A96</f>
        <v>41538</v>
      </c>
      <c r="B97" s="125" t="str">
        <f t="shared" si="4"/>
        <v>Saturday</v>
      </c>
      <c r="C97" s="124">
        <f>C96</f>
        <v>41264</v>
      </c>
      <c r="D97" s="126" t="s">
        <v>4</v>
      </c>
      <c r="E97" s="51"/>
      <c r="F97" s="127" t="s">
        <v>122</v>
      </c>
      <c r="G97" s="128"/>
      <c r="H97" s="128"/>
      <c r="I97" s="128"/>
      <c r="J97" s="129"/>
      <c r="K97" s="127" t="s">
        <v>122</v>
      </c>
      <c r="L97" s="128"/>
      <c r="M97" s="128"/>
      <c r="N97" s="128"/>
      <c r="O97" s="129"/>
      <c r="P97" s="127" t="s">
        <v>21</v>
      </c>
      <c r="Q97" s="128"/>
      <c r="R97" s="128"/>
      <c r="S97" s="128"/>
      <c r="T97" s="129"/>
      <c r="U97" s="127" t="s">
        <v>122</v>
      </c>
      <c r="V97" s="128"/>
      <c r="W97" s="128"/>
      <c r="X97" s="128"/>
      <c r="Y97" s="129"/>
      <c r="Z97" s="127" t="s">
        <v>122</v>
      </c>
      <c r="AA97" s="128"/>
      <c r="AB97" s="128"/>
      <c r="AC97" s="128"/>
      <c r="AD97" s="129"/>
      <c r="AE97" s="127" t="s">
        <v>21</v>
      </c>
      <c r="AF97" s="128"/>
      <c r="AG97" s="128"/>
      <c r="AH97" s="128"/>
      <c r="AI97" s="129"/>
      <c r="AJ97" s="127" t="s">
        <v>122</v>
      </c>
      <c r="AK97" s="128"/>
      <c r="AL97" s="128"/>
      <c r="AM97" s="128"/>
      <c r="AN97" s="129"/>
      <c r="AO97" s="127" t="s">
        <v>122</v>
      </c>
      <c r="AP97" s="128"/>
      <c r="AQ97" s="128"/>
      <c r="AR97" s="128"/>
      <c r="AS97" s="129"/>
      <c r="AT97" s="127" t="s">
        <v>122</v>
      </c>
      <c r="AU97" s="128"/>
      <c r="AV97" s="128"/>
      <c r="AW97" s="128"/>
      <c r="AX97" s="129"/>
      <c r="AY97" s="127" t="s">
        <v>122</v>
      </c>
      <c r="AZ97" s="128"/>
      <c r="BA97" s="128"/>
      <c r="BB97" s="128"/>
      <c r="BC97" s="129"/>
      <c r="BD97" s="127" t="s">
        <v>122</v>
      </c>
      <c r="BE97" s="128"/>
      <c r="BF97" s="128"/>
      <c r="BG97" s="128"/>
      <c r="BH97" s="129"/>
      <c r="BI97" s="127" t="s">
        <v>122</v>
      </c>
      <c r="BJ97" s="128"/>
      <c r="BK97" s="128"/>
      <c r="BL97" s="128"/>
      <c r="BM97" s="129"/>
      <c r="BN97" s="127" t="s">
        <v>21</v>
      </c>
      <c r="BO97" s="128"/>
      <c r="BP97" s="128"/>
      <c r="BQ97" s="128"/>
      <c r="BR97" s="130"/>
      <c r="BS97" s="127" t="s">
        <v>122</v>
      </c>
      <c r="BT97" s="128"/>
      <c r="BU97" s="128"/>
      <c r="BV97" s="128"/>
      <c r="BW97" s="131"/>
      <c r="BX97" s="127" t="s">
        <v>122</v>
      </c>
      <c r="BY97" s="128"/>
      <c r="BZ97" s="128"/>
      <c r="CA97" s="128"/>
      <c r="CB97" s="132"/>
      <c r="CC97" s="127" t="s">
        <v>21</v>
      </c>
      <c r="CD97" s="128"/>
      <c r="CE97" s="128"/>
      <c r="CF97" s="128"/>
      <c r="CG97" s="132"/>
      <c r="CH97" s="127" t="s">
        <v>21</v>
      </c>
      <c r="CI97" s="128"/>
      <c r="CJ97" s="128"/>
      <c r="CK97" s="128"/>
      <c r="CL97" s="129"/>
      <c r="CM97" s="127" t="s">
        <v>21</v>
      </c>
      <c r="CN97" s="128"/>
      <c r="CO97" s="128"/>
      <c r="CP97" s="128"/>
      <c r="CQ97" s="129"/>
      <c r="CR97" s="127" t="s">
        <v>122</v>
      </c>
      <c r="CS97" s="128"/>
      <c r="CT97" s="128"/>
      <c r="CU97" s="128"/>
      <c r="CV97" s="129"/>
      <c r="CW97" s="127" t="s">
        <v>122</v>
      </c>
      <c r="CX97" s="128"/>
      <c r="CY97" s="128"/>
      <c r="CZ97" s="128"/>
      <c r="DA97" s="129"/>
      <c r="DB97" s="127" t="s">
        <v>122</v>
      </c>
      <c r="DC97" s="128"/>
      <c r="DD97" s="128"/>
      <c r="DE97" s="128"/>
      <c r="DF97" s="129"/>
      <c r="DG97" s="127" t="s">
        <v>21</v>
      </c>
      <c r="DH97" s="128"/>
      <c r="DI97" s="128"/>
      <c r="DJ97" s="128"/>
      <c r="DK97" s="127" t="s">
        <v>122</v>
      </c>
      <c r="DL97" s="128"/>
      <c r="DM97" s="128"/>
      <c r="DN97" s="128"/>
      <c r="DO97" s="133"/>
      <c r="DP97" s="127" t="s">
        <v>122</v>
      </c>
      <c r="DQ97" s="128"/>
      <c r="DR97" s="128"/>
      <c r="DS97" s="128"/>
      <c r="DT97" s="133"/>
      <c r="DU97" s="132"/>
      <c r="DV97" s="127" t="s">
        <v>21</v>
      </c>
      <c r="DW97" s="128"/>
      <c r="DX97" s="128"/>
      <c r="DY97" s="133"/>
      <c r="DZ97" s="127" t="s">
        <v>21</v>
      </c>
      <c r="EA97" s="128"/>
      <c r="EB97" s="128"/>
      <c r="EC97" s="128"/>
      <c r="ED97" s="133"/>
      <c r="EE97" s="127" t="s">
        <v>122</v>
      </c>
      <c r="EF97" s="128"/>
      <c r="EG97" s="128"/>
      <c r="EH97" s="128"/>
      <c r="EI97" s="133"/>
      <c r="EJ97" s="127" t="s">
        <v>122</v>
      </c>
      <c r="EK97" s="128"/>
      <c r="EL97" s="128"/>
      <c r="EM97" s="128"/>
      <c r="EN97" s="133"/>
      <c r="EO97" s="127" t="s">
        <v>122</v>
      </c>
      <c r="EP97" s="128"/>
      <c r="EQ97" s="128"/>
      <c r="ER97" s="128"/>
      <c r="ES97" s="133"/>
      <c r="ET97" s="127" t="s">
        <v>122</v>
      </c>
      <c r="EU97" s="128"/>
      <c r="EV97" s="128"/>
      <c r="EW97" s="128"/>
      <c r="EX97" s="133"/>
      <c r="EY97" s="127" t="s">
        <v>122</v>
      </c>
      <c r="EZ97" s="128"/>
      <c r="FA97" s="128"/>
      <c r="FB97" s="128"/>
      <c r="FC97" s="133"/>
      <c r="FD97" s="127" t="s">
        <v>122</v>
      </c>
      <c r="FE97" s="128"/>
      <c r="FF97" s="128"/>
      <c r="FG97" s="128"/>
      <c r="FH97" s="133"/>
      <c r="FI97" s="127" t="s">
        <v>122</v>
      </c>
      <c r="FJ97" s="128"/>
      <c r="FK97" s="128"/>
      <c r="FL97" s="128"/>
      <c r="FM97" s="133"/>
      <c r="FN97" s="127" t="s">
        <v>122</v>
      </c>
      <c r="FO97" s="128"/>
      <c r="FP97" s="128"/>
      <c r="FQ97" s="128"/>
      <c r="FR97" s="133"/>
      <c r="FS97" s="127" t="s">
        <v>21</v>
      </c>
      <c r="FT97" s="128"/>
      <c r="FU97" s="128"/>
      <c r="FV97" s="128"/>
      <c r="FW97" s="133"/>
      <c r="FX97" s="127" t="s">
        <v>122</v>
      </c>
      <c r="FY97" s="128"/>
      <c r="FZ97" s="128"/>
      <c r="GA97" s="128"/>
      <c r="GB97" s="133"/>
      <c r="GC97" s="127" t="s">
        <v>122</v>
      </c>
      <c r="GD97" s="128"/>
      <c r="GE97" s="128"/>
      <c r="GF97" s="128"/>
      <c r="GG97" s="133"/>
      <c r="GH97" s="132"/>
      <c r="GI97" s="127" t="s">
        <v>21</v>
      </c>
      <c r="GJ97" s="128"/>
      <c r="GK97" s="128"/>
      <c r="GL97" s="128"/>
      <c r="GM97" s="127" t="s">
        <v>122</v>
      </c>
      <c r="GN97" s="128"/>
      <c r="GO97" s="128"/>
      <c r="GP97" s="128"/>
      <c r="GQ97" s="133"/>
      <c r="GR97" s="132"/>
      <c r="GS97" s="127" t="s">
        <v>21</v>
      </c>
      <c r="GT97" s="128"/>
      <c r="GU97" s="128"/>
      <c r="GV97" s="128"/>
      <c r="GW97" s="132"/>
      <c r="GX97" s="127" t="s">
        <v>21</v>
      </c>
      <c r="GY97" s="128"/>
      <c r="GZ97" s="128"/>
      <c r="HA97" s="128"/>
      <c r="HB97" s="127" t="s">
        <v>122</v>
      </c>
      <c r="HC97" s="128"/>
      <c r="HD97" s="128"/>
      <c r="HE97" s="128"/>
      <c r="HF97" s="133"/>
      <c r="HG97" s="127" t="s">
        <v>122</v>
      </c>
      <c r="HH97" s="128"/>
      <c r="HI97" s="128"/>
      <c r="HJ97" s="128"/>
      <c r="HK97" s="133"/>
      <c r="HL97" s="127" t="s">
        <v>122</v>
      </c>
      <c r="HM97" s="128"/>
      <c r="HN97" s="128"/>
      <c r="HO97" s="128"/>
      <c r="HP97" s="133"/>
      <c r="HQ97" s="127" t="s">
        <v>122</v>
      </c>
      <c r="HR97" s="128"/>
      <c r="HS97" s="128"/>
      <c r="HT97" s="128"/>
      <c r="HU97" s="133"/>
      <c r="HV97" s="127" t="s">
        <v>122</v>
      </c>
      <c r="HW97" s="128"/>
      <c r="HX97" s="128"/>
      <c r="HY97" s="128"/>
      <c r="HZ97" s="133"/>
      <c r="IA97" s="127" t="s">
        <v>122</v>
      </c>
      <c r="IB97" s="128"/>
      <c r="IC97" s="128"/>
      <c r="ID97" s="128"/>
      <c r="IE97" s="133"/>
      <c r="IF97" s="127" t="s">
        <v>122</v>
      </c>
      <c r="IG97" s="128"/>
      <c r="IH97" s="128"/>
      <c r="II97" s="128"/>
      <c r="IJ97" s="133"/>
      <c r="IK97" s="127" t="s">
        <v>122</v>
      </c>
      <c r="IL97" s="128"/>
      <c r="IM97" s="128"/>
      <c r="IN97" s="128"/>
      <c r="IO97" s="134"/>
      <c r="IP97" s="127" t="s">
        <v>21</v>
      </c>
      <c r="IQ97" s="128"/>
      <c r="IR97" s="128"/>
      <c r="IS97" s="128"/>
      <c r="IT97" s="134"/>
      <c r="IU97" s="135"/>
      <c r="IV97" s="135"/>
      <c r="IW97" s="135"/>
      <c r="IX97" s="135"/>
      <c r="IY97" s="135"/>
      <c r="IZ97" s="135"/>
      <c r="JA97" s="135"/>
    </row>
    <row r="98" spans="1:261" s="37" customFormat="1" ht="14.25" x14ac:dyDescent="0.2">
      <c r="A98" s="124">
        <f>A97</f>
        <v>41538</v>
      </c>
      <c r="B98" s="125" t="str">
        <f t="shared" si="4"/>
        <v>Saturday</v>
      </c>
      <c r="C98" s="124">
        <f>C97</f>
        <v>41264</v>
      </c>
      <c r="D98" s="126" t="s">
        <v>5</v>
      </c>
      <c r="E98" s="51"/>
      <c r="F98" s="127"/>
      <c r="G98" s="128"/>
      <c r="H98" s="128"/>
      <c r="I98" s="128"/>
      <c r="J98" s="129"/>
      <c r="K98" s="127"/>
      <c r="L98" s="128"/>
      <c r="M98" s="128"/>
      <c r="N98" s="128"/>
      <c r="O98" s="129"/>
      <c r="P98" s="127"/>
      <c r="Q98" s="128"/>
      <c r="R98" s="128"/>
      <c r="S98" s="128"/>
      <c r="T98" s="129"/>
      <c r="U98" s="127"/>
      <c r="V98" s="128"/>
      <c r="W98" s="128"/>
      <c r="X98" s="128"/>
      <c r="Y98" s="129"/>
      <c r="Z98" s="127"/>
      <c r="AA98" s="128"/>
      <c r="AB98" s="128"/>
      <c r="AC98" s="128"/>
      <c r="AD98" s="129"/>
      <c r="AE98" s="127"/>
      <c r="AF98" s="128"/>
      <c r="AG98" s="128"/>
      <c r="AH98" s="128"/>
      <c r="AI98" s="129"/>
      <c r="AJ98" s="127"/>
      <c r="AK98" s="128"/>
      <c r="AL98" s="128"/>
      <c r="AM98" s="128"/>
      <c r="AN98" s="129"/>
      <c r="AO98" s="127"/>
      <c r="AP98" s="128"/>
      <c r="AQ98" s="128"/>
      <c r="AR98" s="128"/>
      <c r="AS98" s="129"/>
      <c r="AT98" s="127"/>
      <c r="AU98" s="128"/>
      <c r="AV98" s="128"/>
      <c r="AW98" s="128"/>
      <c r="AX98" s="129"/>
      <c r="AY98" s="127"/>
      <c r="AZ98" s="128"/>
      <c r="BA98" s="128"/>
      <c r="BB98" s="128"/>
      <c r="BC98" s="129"/>
      <c r="BD98" s="127"/>
      <c r="BE98" s="128"/>
      <c r="BF98" s="128"/>
      <c r="BG98" s="128"/>
      <c r="BH98" s="129"/>
      <c r="BI98" s="127"/>
      <c r="BJ98" s="128"/>
      <c r="BK98" s="128"/>
      <c r="BL98" s="128"/>
      <c r="BM98" s="129"/>
      <c r="BN98" s="127"/>
      <c r="BO98" s="128"/>
      <c r="BP98" s="128"/>
      <c r="BQ98" s="128"/>
      <c r="BR98" s="130"/>
      <c r="BS98" s="127"/>
      <c r="BT98" s="128"/>
      <c r="BU98" s="128"/>
      <c r="BV98" s="128"/>
      <c r="BW98" s="131"/>
      <c r="BX98" s="127"/>
      <c r="BY98" s="128"/>
      <c r="BZ98" s="128"/>
      <c r="CA98" s="128"/>
      <c r="CB98" s="132"/>
      <c r="CC98" s="127"/>
      <c r="CD98" s="128"/>
      <c r="CE98" s="128"/>
      <c r="CF98" s="128"/>
      <c r="CG98" s="132"/>
      <c r="CH98" s="127"/>
      <c r="CI98" s="128"/>
      <c r="CJ98" s="128"/>
      <c r="CK98" s="128"/>
      <c r="CL98" s="129"/>
      <c r="CM98" s="127"/>
      <c r="CN98" s="128"/>
      <c r="CO98" s="128"/>
      <c r="CP98" s="128"/>
      <c r="CQ98" s="129"/>
      <c r="CR98" s="127"/>
      <c r="CS98" s="128"/>
      <c r="CT98" s="128"/>
      <c r="CU98" s="128"/>
      <c r="CV98" s="129"/>
      <c r="CW98" s="127"/>
      <c r="CX98" s="128"/>
      <c r="CY98" s="128"/>
      <c r="CZ98" s="128"/>
      <c r="DA98" s="129"/>
      <c r="DB98" s="127"/>
      <c r="DC98" s="128"/>
      <c r="DD98" s="128"/>
      <c r="DE98" s="128"/>
      <c r="DF98" s="129"/>
      <c r="DG98" s="127"/>
      <c r="DH98" s="128"/>
      <c r="DI98" s="128"/>
      <c r="DJ98" s="128"/>
      <c r="DK98" s="127"/>
      <c r="DL98" s="128"/>
      <c r="DM98" s="128"/>
      <c r="DN98" s="128"/>
      <c r="DO98" s="133"/>
      <c r="DP98" s="127"/>
      <c r="DQ98" s="128"/>
      <c r="DR98" s="128"/>
      <c r="DS98" s="128"/>
      <c r="DT98" s="133"/>
      <c r="DU98" s="132"/>
      <c r="DV98" s="127"/>
      <c r="DW98" s="128"/>
      <c r="DX98" s="128"/>
      <c r="DY98" s="133"/>
      <c r="DZ98" s="127"/>
      <c r="EA98" s="128"/>
      <c r="EB98" s="128"/>
      <c r="EC98" s="128"/>
      <c r="ED98" s="133"/>
      <c r="EE98" s="127"/>
      <c r="EF98" s="128"/>
      <c r="EG98" s="128"/>
      <c r="EH98" s="128"/>
      <c r="EI98" s="133"/>
      <c r="EJ98" s="127"/>
      <c r="EK98" s="128"/>
      <c r="EL98" s="128"/>
      <c r="EM98" s="128"/>
      <c r="EN98" s="133"/>
      <c r="EO98" s="127"/>
      <c r="EP98" s="128"/>
      <c r="EQ98" s="128"/>
      <c r="ER98" s="128"/>
      <c r="ES98" s="133"/>
      <c r="ET98" s="127"/>
      <c r="EU98" s="128"/>
      <c r="EV98" s="128"/>
      <c r="EW98" s="128"/>
      <c r="EX98" s="133"/>
      <c r="EY98" s="127"/>
      <c r="EZ98" s="128"/>
      <c r="FA98" s="128"/>
      <c r="FB98" s="128"/>
      <c r="FC98" s="133"/>
      <c r="FD98" s="127"/>
      <c r="FE98" s="128"/>
      <c r="FF98" s="128"/>
      <c r="FG98" s="128"/>
      <c r="FH98" s="133"/>
      <c r="FI98" s="127"/>
      <c r="FJ98" s="128"/>
      <c r="FK98" s="128"/>
      <c r="FL98" s="128"/>
      <c r="FM98" s="133"/>
      <c r="FN98" s="127"/>
      <c r="FO98" s="128"/>
      <c r="FP98" s="128"/>
      <c r="FQ98" s="128"/>
      <c r="FR98" s="133"/>
      <c r="FS98" s="127"/>
      <c r="FT98" s="128"/>
      <c r="FU98" s="128"/>
      <c r="FV98" s="128"/>
      <c r="FW98" s="133"/>
      <c r="FX98" s="127"/>
      <c r="FY98" s="128"/>
      <c r="FZ98" s="128"/>
      <c r="GA98" s="128"/>
      <c r="GB98" s="133"/>
      <c r="GC98" s="127"/>
      <c r="GD98" s="128"/>
      <c r="GE98" s="128"/>
      <c r="GF98" s="128"/>
      <c r="GG98" s="133"/>
      <c r="GH98" s="132"/>
      <c r="GI98" s="127"/>
      <c r="GJ98" s="128"/>
      <c r="GK98" s="128"/>
      <c r="GL98" s="128"/>
      <c r="GM98" s="127"/>
      <c r="GN98" s="128"/>
      <c r="GO98" s="128"/>
      <c r="GP98" s="128"/>
      <c r="GQ98" s="133"/>
      <c r="GR98" s="132"/>
      <c r="GS98" s="127"/>
      <c r="GT98" s="128"/>
      <c r="GU98" s="128"/>
      <c r="GV98" s="128"/>
      <c r="GW98" s="132"/>
      <c r="GX98" s="127"/>
      <c r="GY98" s="128"/>
      <c r="GZ98" s="128"/>
      <c r="HA98" s="128"/>
      <c r="HB98" s="127"/>
      <c r="HC98" s="128"/>
      <c r="HD98" s="128"/>
      <c r="HE98" s="128"/>
      <c r="HF98" s="133"/>
      <c r="HG98" s="127"/>
      <c r="HH98" s="128"/>
      <c r="HI98" s="128"/>
      <c r="HJ98" s="128"/>
      <c r="HK98" s="133"/>
      <c r="HL98" s="127"/>
      <c r="HM98" s="128"/>
      <c r="HN98" s="128"/>
      <c r="HO98" s="128"/>
      <c r="HP98" s="133"/>
      <c r="HQ98" s="127"/>
      <c r="HR98" s="128"/>
      <c r="HS98" s="128"/>
      <c r="HT98" s="128"/>
      <c r="HU98" s="133"/>
      <c r="HV98" s="127"/>
      <c r="HW98" s="128"/>
      <c r="HX98" s="128"/>
      <c r="HY98" s="128"/>
      <c r="HZ98" s="133"/>
      <c r="IA98" s="127"/>
      <c r="IB98" s="128"/>
      <c r="IC98" s="128"/>
      <c r="ID98" s="128"/>
      <c r="IE98" s="133"/>
      <c r="IF98" s="127"/>
      <c r="IG98" s="128"/>
      <c r="IH98" s="128"/>
      <c r="II98" s="128"/>
      <c r="IJ98" s="133"/>
      <c r="IK98" s="127"/>
      <c r="IL98" s="128"/>
      <c r="IM98" s="128"/>
      <c r="IN98" s="128"/>
      <c r="IO98" s="134"/>
      <c r="IP98" s="127"/>
      <c r="IQ98" s="128"/>
      <c r="IR98" s="128"/>
      <c r="IS98" s="128"/>
      <c r="IT98" s="134"/>
      <c r="IU98" s="135"/>
      <c r="IV98" s="135"/>
      <c r="IW98" s="135"/>
      <c r="IX98" s="135"/>
      <c r="IY98" s="135"/>
      <c r="IZ98" s="135"/>
      <c r="JA98" s="135"/>
    </row>
    <row r="99" spans="1:261" s="37" customFormat="1" ht="14.25" x14ac:dyDescent="0.2">
      <c r="A99" s="124"/>
      <c r="B99" s="125"/>
      <c r="C99" s="124"/>
      <c r="D99" s="126"/>
      <c r="E99" s="51"/>
      <c r="F99" s="127"/>
      <c r="G99" s="128"/>
      <c r="H99" s="128"/>
      <c r="I99" s="128"/>
      <c r="J99" s="129"/>
      <c r="K99" s="127"/>
      <c r="L99" s="128"/>
      <c r="M99" s="128"/>
      <c r="N99" s="128"/>
      <c r="O99" s="129"/>
      <c r="P99" s="127"/>
      <c r="Q99" s="128"/>
      <c r="R99" s="128"/>
      <c r="S99" s="128"/>
      <c r="T99" s="129"/>
      <c r="U99" s="127"/>
      <c r="V99" s="128"/>
      <c r="W99" s="128"/>
      <c r="X99" s="128"/>
      <c r="Y99" s="129"/>
      <c r="Z99" s="127"/>
      <c r="AA99" s="128"/>
      <c r="AB99" s="128"/>
      <c r="AC99" s="128"/>
      <c r="AD99" s="129"/>
      <c r="AE99" s="127"/>
      <c r="AF99" s="128"/>
      <c r="AG99" s="128"/>
      <c r="AH99" s="128"/>
      <c r="AI99" s="129"/>
      <c r="AJ99" s="127"/>
      <c r="AK99" s="128"/>
      <c r="AL99" s="128"/>
      <c r="AM99" s="128"/>
      <c r="AN99" s="129"/>
      <c r="AO99" s="127"/>
      <c r="AP99" s="128"/>
      <c r="AQ99" s="128"/>
      <c r="AR99" s="128"/>
      <c r="AS99" s="129"/>
      <c r="AT99" s="127"/>
      <c r="AU99" s="128"/>
      <c r="AV99" s="128"/>
      <c r="AW99" s="128"/>
      <c r="AX99" s="129"/>
      <c r="AY99" s="127"/>
      <c r="AZ99" s="128"/>
      <c r="BA99" s="128"/>
      <c r="BB99" s="128"/>
      <c r="BC99" s="129"/>
      <c r="BD99" s="127"/>
      <c r="BE99" s="128"/>
      <c r="BF99" s="128"/>
      <c r="BG99" s="128"/>
      <c r="BH99" s="129"/>
      <c r="BI99" s="127"/>
      <c r="BJ99" s="128"/>
      <c r="BK99" s="128"/>
      <c r="BL99" s="128"/>
      <c r="BM99" s="129"/>
      <c r="BN99" s="127"/>
      <c r="BO99" s="128"/>
      <c r="BP99" s="128"/>
      <c r="BQ99" s="128"/>
      <c r="BR99" s="130"/>
      <c r="BS99" s="127"/>
      <c r="BT99" s="128"/>
      <c r="BU99" s="128"/>
      <c r="BV99" s="128"/>
      <c r="BW99" s="131"/>
      <c r="BX99" s="127"/>
      <c r="BY99" s="128"/>
      <c r="BZ99" s="128"/>
      <c r="CA99" s="128"/>
      <c r="CB99" s="132"/>
      <c r="CC99" s="127"/>
      <c r="CD99" s="128"/>
      <c r="CE99" s="128"/>
      <c r="CF99" s="128"/>
      <c r="CG99" s="132"/>
      <c r="CH99" s="127"/>
      <c r="CI99" s="128"/>
      <c r="CJ99" s="128"/>
      <c r="CK99" s="128"/>
      <c r="CL99" s="129"/>
      <c r="CM99" s="127"/>
      <c r="CN99" s="128"/>
      <c r="CO99" s="128"/>
      <c r="CP99" s="128"/>
      <c r="CQ99" s="129"/>
      <c r="CR99" s="127"/>
      <c r="CS99" s="128"/>
      <c r="CT99" s="128"/>
      <c r="CU99" s="128"/>
      <c r="CV99" s="129"/>
      <c r="CW99" s="127"/>
      <c r="CX99" s="128"/>
      <c r="CY99" s="128"/>
      <c r="CZ99" s="128"/>
      <c r="DA99" s="129"/>
      <c r="DB99" s="127"/>
      <c r="DC99" s="128"/>
      <c r="DD99" s="128"/>
      <c r="DE99" s="128"/>
      <c r="DF99" s="129"/>
      <c r="DG99" s="127"/>
      <c r="DH99" s="128"/>
      <c r="DI99" s="128"/>
      <c r="DJ99" s="128"/>
      <c r="DK99" s="127"/>
      <c r="DL99" s="128"/>
      <c r="DM99" s="128"/>
      <c r="DN99" s="128"/>
      <c r="DO99" s="133"/>
      <c r="DP99" s="127"/>
      <c r="DQ99" s="128"/>
      <c r="DR99" s="128"/>
      <c r="DS99" s="128"/>
      <c r="DT99" s="133"/>
      <c r="DU99" s="132"/>
      <c r="DV99" s="127"/>
      <c r="DW99" s="128"/>
      <c r="DX99" s="128"/>
      <c r="DY99" s="133"/>
      <c r="DZ99" s="127"/>
      <c r="EA99" s="128"/>
      <c r="EB99" s="128"/>
      <c r="EC99" s="128"/>
      <c r="ED99" s="133"/>
      <c r="EE99" s="127"/>
      <c r="EF99" s="128"/>
      <c r="EG99" s="128"/>
      <c r="EH99" s="128"/>
      <c r="EI99" s="133"/>
      <c r="EJ99" s="127"/>
      <c r="EK99" s="128"/>
      <c r="EL99" s="128"/>
      <c r="EM99" s="128"/>
      <c r="EN99" s="133"/>
      <c r="EO99" s="127"/>
      <c r="EP99" s="128"/>
      <c r="EQ99" s="128"/>
      <c r="ER99" s="128"/>
      <c r="ES99" s="133"/>
      <c r="ET99" s="127"/>
      <c r="EU99" s="128"/>
      <c r="EV99" s="128"/>
      <c r="EW99" s="128"/>
      <c r="EX99" s="133"/>
      <c r="EY99" s="127"/>
      <c r="EZ99" s="128"/>
      <c r="FA99" s="128"/>
      <c r="FB99" s="128"/>
      <c r="FC99" s="133"/>
      <c r="FD99" s="127"/>
      <c r="FE99" s="128"/>
      <c r="FF99" s="128"/>
      <c r="FG99" s="128"/>
      <c r="FH99" s="133"/>
      <c r="FI99" s="127"/>
      <c r="FJ99" s="128"/>
      <c r="FK99" s="128"/>
      <c r="FL99" s="128"/>
      <c r="FM99" s="133"/>
      <c r="FN99" s="127"/>
      <c r="FO99" s="128"/>
      <c r="FP99" s="128"/>
      <c r="FQ99" s="128"/>
      <c r="FR99" s="133"/>
      <c r="FS99" s="127"/>
      <c r="FT99" s="128"/>
      <c r="FU99" s="128"/>
      <c r="FV99" s="128"/>
      <c r="FW99" s="133"/>
      <c r="FX99" s="127"/>
      <c r="FY99" s="128"/>
      <c r="FZ99" s="128"/>
      <c r="GA99" s="128"/>
      <c r="GB99" s="133"/>
      <c r="GC99" s="127"/>
      <c r="GD99" s="128"/>
      <c r="GE99" s="128"/>
      <c r="GF99" s="128"/>
      <c r="GG99" s="133"/>
      <c r="GH99" s="132"/>
      <c r="GI99" s="127"/>
      <c r="GJ99" s="128"/>
      <c r="GK99" s="128"/>
      <c r="GL99" s="128"/>
      <c r="GM99" s="127"/>
      <c r="GN99" s="128"/>
      <c r="GO99" s="128"/>
      <c r="GP99" s="128"/>
      <c r="GQ99" s="133"/>
      <c r="GR99" s="132"/>
      <c r="GS99" s="127"/>
      <c r="GT99" s="128"/>
      <c r="GU99" s="128"/>
      <c r="GV99" s="128"/>
      <c r="GW99" s="132"/>
      <c r="GX99" s="127"/>
      <c r="GY99" s="128"/>
      <c r="GZ99" s="128"/>
      <c r="HA99" s="128"/>
      <c r="HB99" s="127"/>
      <c r="HC99" s="128"/>
      <c r="HD99" s="128"/>
      <c r="HE99" s="128"/>
      <c r="HF99" s="133"/>
      <c r="HG99" s="127"/>
      <c r="HH99" s="128"/>
      <c r="HI99" s="128"/>
      <c r="HJ99" s="128"/>
      <c r="HK99" s="133"/>
      <c r="HL99" s="127"/>
      <c r="HM99" s="128"/>
      <c r="HN99" s="128"/>
      <c r="HO99" s="128"/>
      <c r="HP99" s="133"/>
      <c r="HQ99" s="127"/>
      <c r="HR99" s="128"/>
      <c r="HS99" s="128"/>
      <c r="HT99" s="128"/>
      <c r="HU99" s="133"/>
      <c r="HV99" s="127"/>
      <c r="HW99" s="128"/>
      <c r="HX99" s="128"/>
      <c r="HY99" s="128"/>
      <c r="HZ99" s="133"/>
      <c r="IA99" s="127"/>
      <c r="IB99" s="128"/>
      <c r="IC99" s="128"/>
      <c r="ID99" s="128"/>
      <c r="IE99" s="133"/>
      <c r="IF99" s="127"/>
      <c r="IG99" s="128"/>
      <c r="IH99" s="128"/>
      <c r="II99" s="128"/>
      <c r="IJ99" s="133"/>
      <c r="IK99" s="127"/>
      <c r="IL99" s="128"/>
      <c r="IM99" s="128"/>
      <c r="IN99" s="128"/>
      <c r="IO99" s="134"/>
      <c r="IP99" s="127"/>
      <c r="IQ99" s="128"/>
      <c r="IR99" s="128"/>
      <c r="IS99" s="128"/>
      <c r="IT99" s="134"/>
      <c r="IU99" s="135"/>
      <c r="IV99" s="135"/>
      <c r="IW99" s="135"/>
      <c r="IX99" s="135"/>
      <c r="IY99" s="135"/>
      <c r="IZ99" s="135"/>
      <c r="JA99" s="135"/>
    </row>
    <row r="100" spans="1:261" s="37" customFormat="1" ht="14.25" x14ac:dyDescent="0.2">
      <c r="A100" s="124">
        <f>A98+1</f>
        <v>41539</v>
      </c>
      <c r="B100" s="125" t="str">
        <f t="shared" si="4"/>
        <v>Sunday</v>
      </c>
      <c r="C100" s="124">
        <f>C98+1</f>
        <v>41265</v>
      </c>
      <c r="D100" s="126" t="s">
        <v>3</v>
      </c>
      <c r="E100" s="51"/>
      <c r="F100" s="127" t="s">
        <v>122</v>
      </c>
      <c r="G100" s="128"/>
      <c r="H100" s="128"/>
      <c r="I100" s="128"/>
      <c r="J100" s="129"/>
      <c r="K100" s="127" t="s">
        <v>122</v>
      </c>
      <c r="L100" s="128"/>
      <c r="M100" s="128"/>
      <c r="N100" s="128"/>
      <c r="O100" s="129"/>
      <c r="P100" s="127" t="s">
        <v>21</v>
      </c>
      <c r="Q100" s="128"/>
      <c r="R100" s="128"/>
      <c r="S100" s="128"/>
      <c r="T100" s="129"/>
      <c r="U100" s="127" t="s">
        <v>122</v>
      </c>
      <c r="V100" s="128"/>
      <c r="W100" s="128"/>
      <c r="X100" s="128"/>
      <c r="Y100" s="129"/>
      <c r="Z100" s="127" t="s">
        <v>122</v>
      </c>
      <c r="AA100" s="128"/>
      <c r="AB100" s="128"/>
      <c r="AC100" s="128"/>
      <c r="AD100" s="129"/>
      <c r="AE100" s="127" t="s">
        <v>21</v>
      </c>
      <c r="AF100" s="128"/>
      <c r="AG100" s="128"/>
      <c r="AH100" s="128"/>
      <c r="AI100" s="129"/>
      <c r="AJ100" s="127" t="s">
        <v>122</v>
      </c>
      <c r="AK100" s="128"/>
      <c r="AL100" s="128"/>
      <c r="AM100" s="128"/>
      <c r="AN100" s="129"/>
      <c r="AO100" s="127" t="s">
        <v>122</v>
      </c>
      <c r="AP100" s="128"/>
      <c r="AQ100" s="128"/>
      <c r="AR100" s="128"/>
      <c r="AS100" s="129"/>
      <c r="AT100" s="127" t="s">
        <v>122</v>
      </c>
      <c r="AU100" s="128"/>
      <c r="AV100" s="128"/>
      <c r="AW100" s="128"/>
      <c r="AX100" s="129"/>
      <c r="AY100" s="127" t="s">
        <v>122</v>
      </c>
      <c r="AZ100" s="128"/>
      <c r="BA100" s="128"/>
      <c r="BB100" s="128"/>
      <c r="BC100" s="129"/>
      <c r="BD100" s="127" t="s">
        <v>122</v>
      </c>
      <c r="BE100" s="128"/>
      <c r="BF100" s="128"/>
      <c r="BG100" s="128"/>
      <c r="BH100" s="129"/>
      <c r="BI100" s="127" t="s">
        <v>122</v>
      </c>
      <c r="BJ100" s="128"/>
      <c r="BK100" s="128"/>
      <c r="BL100" s="128"/>
      <c r="BM100" s="129"/>
      <c r="BN100" s="127" t="s">
        <v>21</v>
      </c>
      <c r="BO100" s="128"/>
      <c r="BP100" s="128"/>
      <c r="BQ100" s="128"/>
      <c r="BR100" s="130"/>
      <c r="BS100" s="127" t="s">
        <v>122</v>
      </c>
      <c r="BT100" s="128"/>
      <c r="BU100" s="128"/>
      <c r="BV100" s="128"/>
      <c r="BW100" s="131"/>
      <c r="BX100" s="127" t="s">
        <v>122</v>
      </c>
      <c r="BY100" s="128"/>
      <c r="BZ100" s="128"/>
      <c r="CA100" s="128"/>
      <c r="CB100" s="132"/>
      <c r="CC100" s="127" t="s">
        <v>21</v>
      </c>
      <c r="CD100" s="128"/>
      <c r="CE100" s="128"/>
      <c r="CF100" s="128"/>
      <c r="CG100" s="132"/>
      <c r="CH100" s="127" t="s">
        <v>21</v>
      </c>
      <c r="CI100" s="128"/>
      <c r="CJ100" s="128"/>
      <c r="CK100" s="128"/>
      <c r="CL100" s="129"/>
      <c r="CM100" s="127" t="s">
        <v>21</v>
      </c>
      <c r="CN100" s="128"/>
      <c r="CO100" s="128"/>
      <c r="CP100" s="128"/>
      <c r="CQ100" s="129"/>
      <c r="CR100" s="127" t="s">
        <v>122</v>
      </c>
      <c r="CS100" s="128"/>
      <c r="CT100" s="128"/>
      <c r="CU100" s="128"/>
      <c r="CV100" s="129"/>
      <c r="CW100" s="127" t="s">
        <v>122</v>
      </c>
      <c r="CX100" s="128"/>
      <c r="CY100" s="128"/>
      <c r="CZ100" s="128"/>
      <c r="DA100" s="129"/>
      <c r="DB100" s="127" t="s">
        <v>122</v>
      </c>
      <c r="DC100" s="128"/>
      <c r="DD100" s="128"/>
      <c r="DE100" s="128"/>
      <c r="DF100" s="129"/>
      <c r="DG100" s="127" t="s">
        <v>21</v>
      </c>
      <c r="DH100" s="128"/>
      <c r="DI100" s="128"/>
      <c r="DJ100" s="128"/>
      <c r="DK100" s="127" t="s">
        <v>122</v>
      </c>
      <c r="DL100" s="128"/>
      <c r="DM100" s="128"/>
      <c r="DN100" s="128"/>
      <c r="DO100" s="133"/>
      <c r="DP100" s="127" t="s">
        <v>122</v>
      </c>
      <c r="DQ100" s="128"/>
      <c r="DR100" s="128"/>
      <c r="DS100" s="128"/>
      <c r="DT100" s="133"/>
      <c r="DU100" s="132"/>
      <c r="DV100" s="127" t="s">
        <v>21</v>
      </c>
      <c r="DW100" s="128"/>
      <c r="DX100" s="128"/>
      <c r="DY100" s="133"/>
      <c r="DZ100" s="127" t="s">
        <v>21</v>
      </c>
      <c r="EA100" s="128"/>
      <c r="EB100" s="128"/>
      <c r="EC100" s="128"/>
      <c r="ED100" s="133"/>
      <c r="EE100" s="127" t="s">
        <v>122</v>
      </c>
      <c r="EF100" s="128"/>
      <c r="EG100" s="128"/>
      <c r="EH100" s="128"/>
      <c r="EI100" s="133"/>
      <c r="EJ100" s="127" t="s">
        <v>122</v>
      </c>
      <c r="EK100" s="128"/>
      <c r="EL100" s="128"/>
      <c r="EM100" s="128"/>
      <c r="EN100" s="133"/>
      <c r="EO100" s="127" t="s">
        <v>122</v>
      </c>
      <c r="EP100" s="128"/>
      <c r="EQ100" s="128"/>
      <c r="ER100" s="128"/>
      <c r="ES100" s="133"/>
      <c r="ET100" s="127" t="s">
        <v>122</v>
      </c>
      <c r="EU100" s="128"/>
      <c r="EV100" s="128"/>
      <c r="EW100" s="128"/>
      <c r="EX100" s="133"/>
      <c r="EY100" s="127" t="s">
        <v>122</v>
      </c>
      <c r="EZ100" s="128"/>
      <c r="FA100" s="128"/>
      <c r="FB100" s="128"/>
      <c r="FC100" s="133"/>
      <c r="FD100" s="127" t="s">
        <v>122</v>
      </c>
      <c r="FE100" s="128"/>
      <c r="FF100" s="128"/>
      <c r="FG100" s="128"/>
      <c r="FH100" s="133"/>
      <c r="FI100" s="127" t="s">
        <v>122</v>
      </c>
      <c r="FJ100" s="128"/>
      <c r="FK100" s="128"/>
      <c r="FL100" s="128"/>
      <c r="FM100" s="133"/>
      <c r="FN100" s="127" t="s">
        <v>122</v>
      </c>
      <c r="FO100" s="128"/>
      <c r="FP100" s="128"/>
      <c r="FQ100" s="128"/>
      <c r="FR100" s="133"/>
      <c r="FS100" s="127" t="s">
        <v>21</v>
      </c>
      <c r="FT100" s="128"/>
      <c r="FU100" s="128"/>
      <c r="FV100" s="128"/>
      <c r="FW100" s="133"/>
      <c r="FX100" s="127" t="s">
        <v>122</v>
      </c>
      <c r="FY100" s="128"/>
      <c r="FZ100" s="128"/>
      <c r="GA100" s="128"/>
      <c r="GB100" s="133"/>
      <c r="GC100" s="127" t="s">
        <v>122</v>
      </c>
      <c r="GD100" s="128"/>
      <c r="GE100" s="128"/>
      <c r="GF100" s="128"/>
      <c r="GG100" s="133"/>
      <c r="GH100" s="132"/>
      <c r="GI100" s="127" t="s">
        <v>21</v>
      </c>
      <c r="GJ100" s="128"/>
      <c r="GK100" s="128"/>
      <c r="GL100" s="128"/>
      <c r="GM100" s="127" t="s">
        <v>122</v>
      </c>
      <c r="GN100" s="128"/>
      <c r="GO100" s="128"/>
      <c r="GP100" s="128"/>
      <c r="GQ100" s="133"/>
      <c r="GR100" s="132"/>
      <c r="GS100" s="127" t="s">
        <v>21</v>
      </c>
      <c r="GT100" s="128"/>
      <c r="GU100" s="128"/>
      <c r="GV100" s="128"/>
      <c r="GW100" s="132"/>
      <c r="GX100" s="127" t="s">
        <v>21</v>
      </c>
      <c r="GY100" s="128"/>
      <c r="GZ100" s="128"/>
      <c r="HA100" s="128"/>
      <c r="HB100" s="127" t="s">
        <v>122</v>
      </c>
      <c r="HC100" s="128"/>
      <c r="HD100" s="128"/>
      <c r="HE100" s="128"/>
      <c r="HF100" s="133"/>
      <c r="HG100" s="127" t="s">
        <v>122</v>
      </c>
      <c r="HH100" s="128"/>
      <c r="HI100" s="128"/>
      <c r="HJ100" s="128"/>
      <c r="HK100" s="133"/>
      <c r="HL100" s="127" t="s">
        <v>122</v>
      </c>
      <c r="HM100" s="128"/>
      <c r="HN100" s="128"/>
      <c r="HO100" s="128"/>
      <c r="HP100" s="133"/>
      <c r="HQ100" s="127" t="s">
        <v>122</v>
      </c>
      <c r="HR100" s="128"/>
      <c r="HS100" s="128"/>
      <c r="HT100" s="128"/>
      <c r="HU100" s="133"/>
      <c r="HV100" s="127" t="s">
        <v>122</v>
      </c>
      <c r="HW100" s="128"/>
      <c r="HX100" s="128"/>
      <c r="HY100" s="128"/>
      <c r="HZ100" s="133"/>
      <c r="IA100" s="127" t="s">
        <v>122</v>
      </c>
      <c r="IB100" s="128"/>
      <c r="IC100" s="128"/>
      <c r="ID100" s="128"/>
      <c r="IE100" s="133"/>
      <c r="IF100" s="127" t="s">
        <v>122</v>
      </c>
      <c r="IG100" s="128"/>
      <c r="IH100" s="128"/>
      <c r="II100" s="128"/>
      <c r="IJ100" s="133"/>
      <c r="IK100" s="127" t="s">
        <v>122</v>
      </c>
      <c r="IL100" s="128"/>
      <c r="IM100" s="128"/>
      <c r="IN100" s="128"/>
      <c r="IO100" s="134"/>
      <c r="IP100" s="127" t="s">
        <v>21</v>
      </c>
      <c r="IQ100" s="128"/>
      <c r="IR100" s="128"/>
      <c r="IS100" s="128"/>
      <c r="IT100" s="134"/>
      <c r="IU100" s="135"/>
      <c r="IV100" s="135"/>
      <c r="IW100" s="135"/>
      <c r="IX100" s="135"/>
      <c r="IY100" s="135"/>
      <c r="IZ100" s="135"/>
      <c r="JA100" s="135"/>
    </row>
    <row r="101" spans="1:261" s="37" customFormat="1" ht="14.25" x14ac:dyDescent="0.2">
      <c r="A101" s="124">
        <f>A100</f>
        <v>41539</v>
      </c>
      <c r="B101" s="125" t="str">
        <f t="shared" si="4"/>
        <v>Sunday</v>
      </c>
      <c r="C101" s="124">
        <f>C100</f>
        <v>41265</v>
      </c>
      <c r="D101" s="126" t="s">
        <v>4</v>
      </c>
      <c r="E101" s="51"/>
      <c r="F101" s="127" t="s">
        <v>122</v>
      </c>
      <c r="G101" s="128"/>
      <c r="H101" s="128"/>
      <c r="I101" s="128"/>
      <c r="J101" s="129"/>
      <c r="K101" s="127" t="s">
        <v>122</v>
      </c>
      <c r="L101" s="128"/>
      <c r="M101" s="128"/>
      <c r="N101" s="128"/>
      <c r="O101" s="129"/>
      <c r="P101" s="127" t="s">
        <v>21</v>
      </c>
      <c r="Q101" s="128"/>
      <c r="R101" s="128"/>
      <c r="S101" s="128"/>
      <c r="T101" s="129"/>
      <c r="U101" s="127" t="s">
        <v>122</v>
      </c>
      <c r="V101" s="128"/>
      <c r="W101" s="128"/>
      <c r="X101" s="128"/>
      <c r="Y101" s="129"/>
      <c r="Z101" s="127" t="s">
        <v>122</v>
      </c>
      <c r="AA101" s="128"/>
      <c r="AB101" s="128"/>
      <c r="AC101" s="128"/>
      <c r="AD101" s="129"/>
      <c r="AE101" s="127" t="s">
        <v>21</v>
      </c>
      <c r="AF101" s="128"/>
      <c r="AG101" s="128"/>
      <c r="AH101" s="128"/>
      <c r="AI101" s="129"/>
      <c r="AJ101" s="127" t="s">
        <v>122</v>
      </c>
      <c r="AK101" s="128"/>
      <c r="AL101" s="128"/>
      <c r="AM101" s="128"/>
      <c r="AN101" s="129"/>
      <c r="AO101" s="127" t="s">
        <v>122</v>
      </c>
      <c r="AP101" s="128"/>
      <c r="AQ101" s="128"/>
      <c r="AR101" s="128"/>
      <c r="AS101" s="129"/>
      <c r="AT101" s="127" t="s">
        <v>122</v>
      </c>
      <c r="AU101" s="128"/>
      <c r="AV101" s="128"/>
      <c r="AW101" s="128"/>
      <c r="AX101" s="129"/>
      <c r="AY101" s="127" t="s">
        <v>122</v>
      </c>
      <c r="AZ101" s="128"/>
      <c r="BA101" s="128"/>
      <c r="BB101" s="128"/>
      <c r="BC101" s="129"/>
      <c r="BD101" s="127" t="s">
        <v>122</v>
      </c>
      <c r="BE101" s="128"/>
      <c r="BF101" s="128"/>
      <c r="BG101" s="128"/>
      <c r="BH101" s="129"/>
      <c r="BI101" s="127" t="s">
        <v>122</v>
      </c>
      <c r="BJ101" s="128"/>
      <c r="BK101" s="128"/>
      <c r="BL101" s="128"/>
      <c r="BM101" s="129"/>
      <c r="BN101" s="127" t="s">
        <v>21</v>
      </c>
      <c r="BO101" s="128"/>
      <c r="BP101" s="128"/>
      <c r="BQ101" s="128"/>
      <c r="BR101" s="130"/>
      <c r="BS101" s="127" t="s">
        <v>122</v>
      </c>
      <c r="BT101" s="128"/>
      <c r="BU101" s="128"/>
      <c r="BV101" s="128"/>
      <c r="BW101" s="131"/>
      <c r="BX101" s="127" t="s">
        <v>122</v>
      </c>
      <c r="BY101" s="128"/>
      <c r="BZ101" s="128"/>
      <c r="CA101" s="128"/>
      <c r="CB101" s="132"/>
      <c r="CC101" s="127" t="s">
        <v>21</v>
      </c>
      <c r="CD101" s="128"/>
      <c r="CE101" s="128"/>
      <c r="CF101" s="128"/>
      <c r="CG101" s="132"/>
      <c r="CH101" s="127" t="s">
        <v>21</v>
      </c>
      <c r="CI101" s="128"/>
      <c r="CJ101" s="128"/>
      <c r="CK101" s="128"/>
      <c r="CL101" s="129"/>
      <c r="CM101" s="127" t="s">
        <v>21</v>
      </c>
      <c r="CN101" s="128"/>
      <c r="CO101" s="128"/>
      <c r="CP101" s="128"/>
      <c r="CQ101" s="129"/>
      <c r="CR101" s="127" t="s">
        <v>122</v>
      </c>
      <c r="CS101" s="128"/>
      <c r="CT101" s="128"/>
      <c r="CU101" s="128"/>
      <c r="CV101" s="129"/>
      <c r="CW101" s="127" t="s">
        <v>122</v>
      </c>
      <c r="CX101" s="128"/>
      <c r="CY101" s="128"/>
      <c r="CZ101" s="128"/>
      <c r="DA101" s="129"/>
      <c r="DB101" s="127" t="s">
        <v>122</v>
      </c>
      <c r="DC101" s="128"/>
      <c r="DD101" s="128"/>
      <c r="DE101" s="128"/>
      <c r="DF101" s="129"/>
      <c r="DG101" s="127" t="s">
        <v>21</v>
      </c>
      <c r="DH101" s="128"/>
      <c r="DI101" s="128"/>
      <c r="DJ101" s="128"/>
      <c r="DK101" s="127" t="s">
        <v>122</v>
      </c>
      <c r="DL101" s="128"/>
      <c r="DM101" s="128"/>
      <c r="DN101" s="128"/>
      <c r="DO101" s="133"/>
      <c r="DP101" s="127" t="s">
        <v>122</v>
      </c>
      <c r="DQ101" s="128"/>
      <c r="DR101" s="128"/>
      <c r="DS101" s="128"/>
      <c r="DT101" s="133"/>
      <c r="DU101" s="132"/>
      <c r="DV101" s="127" t="s">
        <v>21</v>
      </c>
      <c r="DW101" s="128"/>
      <c r="DX101" s="128"/>
      <c r="DY101" s="133"/>
      <c r="DZ101" s="127" t="s">
        <v>21</v>
      </c>
      <c r="EA101" s="128"/>
      <c r="EB101" s="128"/>
      <c r="EC101" s="128"/>
      <c r="ED101" s="133"/>
      <c r="EE101" s="127" t="s">
        <v>122</v>
      </c>
      <c r="EF101" s="128"/>
      <c r="EG101" s="128"/>
      <c r="EH101" s="128"/>
      <c r="EI101" s="133"/>
      <c r="EJ101" s="127" t="s">
        <v>122</v>
      </c>
      <c r="EK101" s="128"/>
      <c r="EL101" s="128"/>
      <c r="EM101" s="128"/>
      <c r="EN101" s="133"/>
      <c r="EO101" s="127" t="s">
        <v>122</v>
      </c>
      <c r="EP101" s="128"/>
      <c r="EQ101" s="128"/>
      <c r="ER101" s="128"/>
      <c r="ES101" s="133"/>
      <c r="ET101" s="127" t="s">
        <v>122</v>
      </c>
      <c r="EU101" s="128"/>
      <c r="EV101" s="128"/>
      <c r="EW101" s="128"/>
      <c r="EX101" s="133"/>
      <c r="EY101" s="127" t="s">
        <v>122</v>
      </c>
      <c r="EZ101" s="128"/>
      <c r="FA101" s="128"/>
      <c r="FB101" s="128"/>
      <c r="FC101" s="133"/>
      <c r="FD101" s="127" t="s">
        <v>122</v>
      </c>
      <c r="FE101" s="128"/>
      <c r="FF101" s="128"/>
      <c r="FG101" s="128"/>
      <c r="FH101" s="133"/>
      <c r="FI101" s="127" t="s">
        <v>122</v>
      </c>
      <c r="FJ101" s="128"/>
      <c r="FK101" s="128"/>
      <c r="FL101" s="128"/>
      <c r="FM101" s="133"/>
      <c r="FN101" s="127" t="s">
        <v>122</v>
      </c>
      <c r="FO101" s="128"/>
      <c r="FP101" s="128"/>
      <c r="FQ101" s="128"/>
      <c r="FR101" s="133"/>
      <c r="FS101" s="127" t="s">
        <v>21</v>
      </c>
      <c r="FT101" s="128"/>
      <c r="FU101" s="128"/>
      <c r="FV101" s="128"/>
      <c r="FW101" s="133"/>
      <c r="FX101" s="127" t="s">
        <v>122</v>
      </c>
      <c r="FY101" s="128"/>
      <c r="FZ101" s="128"/>
      <c r="GA101" s="128"/>
      <c r="GB101" s="133"/>
      <c r="GC101" s="127" t="s">
        <v>122</v>
      </c>
      <c r="GD101" s="128"/>
      <c r="GE101" s="128"/>
      <c r="GF101" s="128"/>
      <c r="GG101" s="133"/>
      <c r="GH101" s="132"/>
      <c r="GI101" s="127" t="s">
        <v>21</v>
      </c>
      <c r="GJ101" s="128"/>
      <c r="GK101" s="128"/>
      <c r="GL101" s="128"/>
      <c r="GM101" s="127" t="s">
        <v>122</v>
      </c>
      <c r="GN101" s="128"/>
      <c r="GO101" s="128"/>
      <c r="GP101" s="128"/>
      <c r="GQ101" s="133"/>
      <c r="GR101" s="132"/>
      <c r="GS101" s="127" t="s">
        <v>21</v>
      </c>
      <c r="GT101" s="128"/>
      <c r="GU101" s="128"/>
      <c r="GV101" s="128"/>
      <c r="GW101" s="132"/>
      <c r="GX101" s="127" t="s">
        <v>21</v>
      </c>
      <c r="GY101" s="128"/>
      <c r="GZ101" s="128"/>
      <c r="HA101" s="128"/>
      <c r="HB101" s="127" t="s">
        <v>122</v>
      </c>
      <c r="HC101" s="128"/>
      <c r="HD101" s="128"/>
      <c r="HE101" s="128"/>
      <c r="HF101" s="133"/>
      <c r="HG101" s="127" t="s">
        <v>122</v>
      </c>
      <c r="HH101" s="128"/>
      <c r="HI101" s="128"/>
      <c r="HJ101" s="128"/>
      <c r="HK101" s="133"/>
      <c r="HL101" s="127" t="s">
        <v>122</v>
      </c>
      <c r="HM101" s="128"/>
      <c r="HN101" s="128"/>
      <c r="HO101" s="128"/>
      <c r="HP101" s="133"/>
      <c r="HQ101" s="127" t="s">
        <v>122</v>
      </c>
      <c r="HR101" s="128"/>
      <c r="HS101" s="128"/>
      <c r="HT101" s="128"/>
      <c r="HU101" s="133"/>
      <c r="HV101" s="127" t="s">
        <v>122</v>
      </c>
      <c r="HW101" s="128"/>
      <c r="HX101" s="128"/>
      <c r="HY101" s="128"/>
      <c r="HZ101" s="133"/>
      <c r="IA101" s="127" t="s">
        <v>122</v>
      </c>
      <c r="IB101" s="128"/>
      <c r="IC101" s="128"/>
      <c r="ID101" s="128"/>
      <c r="IE101" s="133"/>
      <c r="IF101" s="127" t="s">
        <v>122</v>
      </c>
      <c r="IG101" s="128"/>
      <c r="IH101" s="128"/>
      <c r="II101" s="128"/>
      <c r="IJ101" s="133"/>
      <c r="IK101" s="127" t="s">
        <v>122</v>
      </c>
      <c r="IL101" s="128"/>
      <c r="IM101" s="128"/>
      <c r="IN101" s="128"/>
      <c r="IO101" s="134"/>
      <c r="IP101" s="127" t="s">
        <v>21</v>
      </c>
      <c r="IQ101" s="128"/>
      <c r="IR101" s="128"/>
      <c r="IS101" s="128"/>
      <c r="IT101" s="134"/>
      <c r="IU101" s="135"/>
      <c r="IV101" s="135"/>
      <c r="IW101" s="135"/>
      <c r="IX101" s="135"/>
      <c r="IY101" s="135"/>
      <c r="IZ101" s="135"/>
      <c r="JA101" s="135"/>
    </row>
    <row r="102" spans="1:261" s="37" customFormat="1" ht="14.25" x14ac:dyDescent="0.2">
      <c r="A102" s="124">
        <f>A101</f>
        <v>41539</v>
      </c>
      <c r="B102" s="125" t="str">
        <f t="shared" si="4"/>
        <v>Sunday</v>
      </c>
      <c r="C102" s="124">
        <f>C101</f>
        <v>41265</v>
      </c>
      <c r="D102" s="126" t="s">
        <v>5</v>
      </c>
      <c r="E102" s="51"/>
      <c r="F102" s="127"/>
      <c r="G102" s="128"/>
      <c r="H102" s="128"/>
      <c r="I102" s="128"/>
      <c r="J102" s="129"/>
      <c r="K102" s="127"/>
      <c r="L102" s="128"/>
      <c r="M102" s="128"/>
      <c r="N102" s="128"/>
      <c r="O102" s="129"/>
      <c r="P102" s="127"/>
      <c r="Q102" s="128"/>
      <c r="R102" s="128"/>
      <c r="S102" s="128"/>
      <c r="T102" s="129"/>
      <c r="U102" s="127"/>
      <c r="V102" s="128"/>
      <c r="W102" s="128"/>
      <c r="X102" s="128"/>
      <c r="Y102" s="129"/>
      <c r="Z102" s="127"/>
      <c r="AA102" s="128"/>
      <c r="AB102" s="128"/>
      <c r="AC102" s="128"/>
      <c r="AD102" s="129"/>
      <c r="AE102" s="127"/>
      <c r="AF102" s="128"/>
      <c r="AG102" s="128"/>
      <c r="AH102" s="128"/>
      <c r="AI102" s="129"/>
      <c r="AJ102" s="127"/>
      <c r="AK102" s="128"/>
      <c r="AL102" s="128"/>
      <c r="AM102" s="128"/>
      <c r="AN102" s="129"/>
      <c r="AO102" s="127"/>
      <c r="AP102" s="128"/>
      <c r="AQ102" s="128"/>
      <c r="AR102" s="128"/>
      <c r="AS102" s="129"/>
      <c r="AT102" s="127"/>
      <c r="AU102" s="128"/>
      <c r="AV102" s="128"/>
      <c r="AW102" s="128"/>
      <c r="AX102" s="129"/>
      <c r="AY102" s="127"/>
      <c r="AZ102" s="128"/>
      <c r="BA102" s="128"/>
      <c r="BB102" s="128"/>
      <c r="BC102" s="129"/>
      <c r="BD102" s="127"/>
      <c r="BE102" s="128"/>
      <c r="BF102" s="128"/>
      <c r="BG102" s="128"/>
      <c r="BH102" s="129"/>
      <c r="BI102" s="127"/>
      <c r="BJ102" s="128"/>
      <c r="BK102" s="128"/>
      <c r="BL102" s="128"/>
      <c r="BM102" s="129"/>
      <c r="BN102" s="127"/>
      <c r="BO102" s="128"/>
      <c r="BP102" s="128"/>
      <c r="BQ102" s="128"/>
      <c r="BR102" s="130"/>
      <c r="BS102" s="127"/>
      <c r="BT102" s="128"/>
      <c r="BU102" s="128"/>
      <c r="BV102" s="128"/>
      <c r="BW102" s="131"/>
      <c r="BX102" s="127"/>
      <c r="BY102" s="128"/>
      <c r="BZ102" s="128"/>
      <c r="CA102" s="128"/>
      <c r="CB102" s="132"/>
      <c r="CC102" s="127"/>
      <c r="CD102" s="128"/>
      <c r="CE102" s="128"/>
      <c r="CF102" s="128"/>
      <c r="CG102" s="132"/>
      <c r="CH102" s="127"/>
      <c r="CI102" s="128"/>
      <c r="CJ102" s="128"/>
      <c r="CK102" s="128"/>
      <c r="CL102" s="129"/>
      <c r="CM102" s="127"/>
      <c r="CN102" s="128"/>
      <c r="CO102" s="128"/>
      <c r="CP102" s="128"/>
      <c r="CQ102" s="129"/>
      <c r="CR102" s="127"/>
      <c r="CS102" s="128"/>
      <c r="CT102" s="128"/>
      <c r="CU102" s="128"/>
      <c r="CV102" s="129"/>
      <c r="CW102" s="127"/>
      <c r="CX102" s="128"/>
      <c r="CY102" s="128"/>
      <c r="CZ102" s="128"/>
      <c r="DA102" s="129"/>
      <c r="DB102" s="127"/>
      <c r="DC102" s="128"/>
      <c r="DD102" s="128"/>
      <c r="DE102" s="128"/>
      <c r="DF102" s="129"/>
      <c r="DG102" s="127"/>
      <c r="DH102" s="128"/>
      <c r="DI102" s="128"/>
      <c r="DJ102" s="128"/>
      <c r="DK102" s="127"/>
      <c r="DL102" s="128"/>
      <c r="DM102" s="128"/>
      <c r="DN102" s="128"/>
      <c r="DO102" s="133"/>
      <c r="DP102" s="127"/>
      <c r="DQ102" s="128"/>
      <c r="DR102" s="128"/>
      <c r="DS102" s="128"/>
      <c r="DT102" s="133"/>
      <c r="DU102" s="132"/>
      <c r="DV102" s="127"/>
      <c r="DW102" s="128"/>
      <c r="DX102" s="128"/>
      <c r="DY102" s="133"/>
      <c r="DZ102" s="127"/>
      <c r="EA102" s="128"/>
      <c r="EB102" s="128"/>
      <c r="EC102" s="128"/>
      <c r="ED102" s="133"/>
      <c r="EE102" s="127"/>
      <c r="EF102" s="128"/>
      <c r="EG102" s="128"/>
      <c r="EH102" s="128"/>
      <c r="EI102" s="133"/>
      <c r="EJ102" s="127"/>
      <c r="EK102" s="128"/>
      <c r="EL102" s="128"/>
      <c r="EM102" s="128"/>
      <c r="EN102" s="133"/>
      <c r="EO102" s="127"/>
      <c r="EP102" s="128"/>
      <c r="EQ102" s="128"/>
      <c r="ER102" s="128"/>
      <c r="ES102" s="133"/>
      <c r="ET102" s="127"/>
      <c r="EU102" s="128"/>
      <c r="EV102" s="128"/>
      <c r="EW102" s="128"/>
      <c r="EX102" s="133"/>
      <c r="EY102" s="127"/>
      <c r="EZ102" s="128"/>
      <c r="FA102" s="128"/>
      <c r="FB102" s="128"/>
      <c r="FC102" s="133"/>
      <c r="FD102" s="127"/>
      <c r="FE102" s="128"/>
      <c r="FF102" s="128"/>
      <c r="FG102" s="128"/>
      <c r="FH102" s="133"/>
      <c r="FI102" s="127"/>
      <c r="FJ102" s="128"/>
      <c r="FK102" s="128"/>
      <c r="FL102" s="128"/>
      <c r="FM102" s="133"/>
      <c r="FN102" s="127"/>
      <c r="FO102" s="128"/>
      <c r="FP102" s="128"/>
      <c r="FQ102" s="128"/>
      <c r="FR102" s="133"/>
      <c r="FS102" s="127"/>
      <c r="FT102" s="128"/>
      <c r="FU102" s="128"/>
      <c r="FV102" s="128"/>
      <c r="FW102" s="133"/>
      <c r="FX102" s="127"/>
      <c r="FY102" s="128"/>
      <c r="FZ102" s="128"/>
      <c r="GA102" s="128"/>
      <c r="GB102" s="133"/>
      <c r="GC102" s="127"/>
      <c r="GD102" s="128"/>
      <c r="GE102" s="128"/>
      <c r="GF102" s="128"/>
      <c r="GG102" s="133"/>
      <c r="GH102" s="132"/>
      <c r="GI102" s="127"/>
      <c r="GJ102" s="128"/>
      <c r="GK102" s="128"/>
      <c r="GL102" s="128"/>
      <c r="GM102" s="127"/>
      <c r="GN102" s="128"/>
      <c r="GO102" s="128"/>
      <c r="GP102" s="128"/>
      <c r="GQ102" s="133"/>
      <c r="GR102" s="132"/>
      <c r="GS102" s="127"/>
      <c r="GT102" s="128"/>
      <c r="GU102" s="128"/>
      <c r="GV102" s="128"/>
      <c r="GW102" s="132"/>
      <c r="GX102" s="127"/>
      <c r="GY102" s="128"/>
      <c r="GZ102" s="128"/>
      <c r="HA102" s="128"/>
      <c r="HB102" s="127"/>
      <c r="HC102" s="128"/>
      <c r="HD102" s="128"/>
      <c r="HE102" s="128"/>
      <c r="HF102" s="133"/>
      <c r="HG102" s="127"/>
      <c r="HH102" s="128"/>
      <c r="HI102" s="128"/>
      <c r="HJ102" s="128"/>
      <c r="HK102" s="133"/>
      <c r="HL102" s="127"/>
      <c r="HM102" s="128"/>
      <c r="HN102" s="128"/>
      <c r="HO102" s="128"/>
      <c r="HP102" s="133"/>
      <c r="HQ102" s="127"/>
      <c r="HR102" s="128"/>
      <c r="HS102" s="128"/>
      <c r="HT102" s="128"/>
      <c r="HU102" s="133"/>
      <c r="HV102" s="127"/>
      <c r="HW102" s="128"/>
      <c r="HX102" s="128"/>
      <c r="HY102" s="128"/>
      <c r="HZ102" s="133"/>
      <c r="IA102" s="127"/>
      <c r="IB102" s="128"/>
      <c r="IC102" s="128"/>
      <c r="ID102" s="128"/>
      <c r="IE102" s="133"/>
      <c r="IF102" s="127"/>
      <c r="IG102" s="128"/>
      <c r="IH102" s="128"/>
      <c r="II102" s="128"/>
      <c r="IJ102" s="133"/>
      <c r="IK102" s="127"/>
      <c r="IL102" s="128"/>
      <c r="IM102" s="128"/>
      <c r="IN102" s="128"/>
      <c r="IO102" s="134"/>
      <c r="IP102" s="127"/>
      <c r="IQ102" s="128"/>
      <c r="IR102" s="128"/>
      <c r="IS102" s="128"/>
      <c r="IT102" s="134"/>
      <c r="IU102" s="135"/>
      <c r="IV102" s="135"/>
      <c r="IW102" s="135"/>
      <c r="IX102" s="135"/>
      <c r="IY102" s="135"/>
      <c r="IZ102" s="135"/>
      <c r="JA102" s="135"/>
    </row>
    <row r="103" spans="1:261" s="37" customFormat="1" ht="14.25" x14ac:dyDescent="0.2">
      <c r="A103" s="124"/>
      <c r="B103" s="125"/>
      <c r="C103" s="124"/>
      <c r="D103" s="126"/>
      <c r="E103" s="51"/>
      <c r="F103" s="127"/>
      <c r="G103" s="128"/>
      <c r="H103" s="128"/>
      <c r="I103" s="128"/>
      <c r="J103" s="129"/>
      <c r="K103" s="127"/>
      <c r="L103" s="128"/>
      <c r="M103" s="128"/>
      <c r="N103" s="128"/>
      <c r="O103" s="129"/>
      <c r="P103" s="127"/>
      <c r="Q103" s="128"/>
      <c r="R103" s="128"/>
      <c r="S103" s="128"/>
      <c r="T103" s="129"/>
      <c r="U103" s="127"/>
      <c r="V103" s="128"/>
      <c r="W103" s="128"/>
      <c r="X103" s="128"/>
      <c r="Y103" s="129"/>
      <c r="Z103" s="127"/>
      <c r="AA103" s="128"/>
      <c r="AB103" s="128"/>
      <c r="AC103" s="128"/>
      <c r="AD103" s="129"/>
      <c r="AE103" s="127"/>
      <c r="AF103" s="128"/>
      <c r="AG103" s="128"/>
      <c r="AH103" s="128"/>
      <c r="AI103" s="129"/>
      <c r="AJ103" s="127"/>
      <c r="AK103" s="128"/>
      <c r="AL103" s="128"/>
      <c r="AM103" s="128"/>
      <c r="AN103" s="129"/>
      <c r="AO103" s="127"/>
      <c r="AP103" s="128"/>
      <c r="AQ103" s="128"/>
      <c r="AR103" s="128"/>
      <c r="AS103" s="129"/>
      <c r="AT103" s="127"/>
      <c r="AU103" s="128"/>
      <c r="AV103" s="128"/>
      <c r="AW103" s="128"/>
      <c r="AX103" s="129"/>
      <c r="AY103" s="127"/>
      <c r="AZ103" s="128"/>
      <c r="BA103" s="128"/>
      <c r="BB103" s="128"/>
      <c r="BC103" s="129"/>
      <c r="BD103" s="127"/>
      <c r="BE103" s="128"/>
      <c r="BF103" s="128"/>
      <c r="BG103" s="128"/>
      <c r="BH103" s="129"/>
      <c r="BI103" s="127"/>
      <c r="BJ103" s="128"/>
      <c r="BK103" s="128"/>
      <c r="BL103" s="128"/>
      <c r="BM103" s="129"/>
      <c r="BN103" s="127"/>
      <c r="BO103" s="128"/>
      <c r="BP103" s="128"/>
      <c r="BQ103" s="128"/>
      <c r="BR103" s="130"/>
      <c r="BS103" s="127"/>
      <c r="BT103" s="128"/>
      <c r="BU103" s="128"/>
      <c r="BV103" s="128"/>
      <c r="BW103" s="131"/>
      <c r="BX103" s="127"/>
      <c r="BY103" s="128"/>
      <c r="BZ103" s="128"/>
      <c r="CA103" s="128"/>
      <c r="CB103" s="132"/>
      <c r="CC103" s="127"/>
      <c r="CD103" s="128"/>
      <c r="CE103" s="128"/>
      <c r="CF103" s="128"/>
      <c r="CG103" s="132"/>
      <c r="CH103" s="127"/>
      <c r="CI103" s="128"/>
      <c r="CJ103" s="128"/>
      <c r="CK103" s="128"/>
      <c r="CL103" s="129"/>
      <c r="CM103" s="127"/>
      <c r="CN103" s="128"/>
      <c r="CO103" s="128"/>
      <c r="CP103" s="128"/>
      <c r="CQ103" s="129"/>
      <c r="CR103" s="127"/>
      <c r="CS103" s="128"/>
      <c r="CT103" s="128"/>
      <c r="CU103" s="128"/>
      <c r="CV103" s="129"/>
      <c r="CW103" s="127"/>
      <c r="CX103" s="128"/>
      <c r="CY103" s="128"/>
      <c r="CZ103" s="128"/>
      <c r="DA103" s="129"/>
      <c r="DB103" s="127"/>
      <c r="DC103" s="128"/>
      <c r="DD103" s="128"/>
      <c r="DE103" s="128"/>
      <c r="DF103" s="129"/>
      <c r="DG103" s="127"/>
      <c r="DH103" s="128"/>
      <c r="DI103" s="128"/>
      <c r="DJ103" s="128"/>
      <c r="DK103" s="127"/>
      <c r="DL103" s="128"/>
      <c r="DM103" s="128"/>
      <c r="DN103" s="128"/>
      <c r="DO103" s="133"/>
      <c r="DP103" s="127"/>
      <c r="DQ103" s="128"/>
      <c r="DR103" s="128"/>
      <c r="DS103" s="128"/>
      <c r="DT103" s="133"/>
      <c r="DU103" s="132"/>
      <c r="DV103" s="127"/>
      <c r="DW103" s="128"/>
      <c r="DX103" s="128"/>
      <c r="DY103" s="133"/>
      <c r="DZ103" s="127"/>
      <c r="EA103" s="128"/>
      <c r="EB103" s="128"/>
      <c r="EC103" s="128"/>
      <c r="ED103" s="133"/>
      <c r="EE103" s="127"/>
      <c r="EF103" s="128"/>
      <c r="EG103" s="128"/>
      <c r="EH103" s="128"/>
      <c r="EI103" s="133"/>
      <c r="EJ103" s="127"/>
      <c r="EK103" s="128"/>
      <c r="EL103" s="128"/>
      <c r="EM103" s="128"/>
      <c r="EN103" s="133"/>
      <c r="EO103" s="127"/>
      <c r="EP103" s="128"/>
      <c r="EQ103" s="128"/>
      <c r="ER103" s="128"/>
      <c r="ES103" s="133"/>
      <c r="ET103" s="127"/>
      <c r="EU103" s="128"/>
      <c r="EV103" s="128"/>
      <c r="EW103" s="128"/>
      <c r="EX103" s="133"/>
      <c r="EY103" s="127"/>
      <c r="EZ103" s="128"/>
      <c r="FA103" s="128"/>
      <c r="FB103" s="128"/>
      <c r="FC103" s="133"/>
      <c r="FD103" s="127"/>
      <c r="FE103" s="128"/>
      <c r="FF103" s="128"/>
      <c r="FG103" s="128"/>
      <c r="FH103" s="133"/>
      <c r="FI103" s="127"/>
      <c r="FJ103" s="128"/>
      <c r="FK103" s="128"/>
      <c r="FL103" s="128"/>
      <c r="FM103" s="133"/>
      <c r="FN103" s="127"/>
      <c r="FO103" s="128"/>
      <c r="FP103" s="128"/>
      <c r="FQ103" s="128"/>
      <c r="FR103" s="133"/>
      <c r="FS103" s="127"/>
      <c r="FT103" s="128"/>
      <c r="FU103" s="128"/>
      <c r="FV103" s="128"/>
      <c r="FW103" s="133"/>
      <c r="FX103" s="127"/>
      <c r="FY103" s="128"/>
      <c r="FZ103" s="128"/>
      <c r="GA103" s="128"/>
      <c r="GB103" s="133"/>
      <c r="GC103" s="127"/>
      <c r="GD103" s="128"/>
      <c r="GE103" s="128"/>
      <c r="GF103" s="128"/>
      <c r="GG103" s="133"/>
      <c r="GH103" s="132"/>
      <c r="GI103" s="127"/>
      <c r="GJ103" s="128"/>
      <c r="GK103" s="128"/>
      <c r="GL103" s="128"/>
      <c r="GM103" s="127"/>
      <c r="GN103" s="128"/>
      <c r="GO103" s="128"/>
      <c r="GP103" s="128"/>
      <c r="GQ103" s="133"/>
      <c r="GR103" s="132"/>
      <c r="GS103" s="127"/>
      <c r="GT103" s="128"/>
      <c r="GU103" s="128"/>
      <c r="GV103" s="128"/>
      <c r="GW103" s="132"/>
      <c r="GX103" s="127"/>
      <c r="GY103" s="128"/>
      <c r="GZ103" s="128"/>
      <c r="HA103" s="128"/>
      <c r="HB103" s="127"/>
      <c r="HC103" s="128"/>
      <c r="HD103" s="128"/>
      <c r="HE103" s="128"/>
      <c r="HF103" s="133"/>
      <c r="HG103" s="127"/>
      <c r="HH103" s="128"/>
      <c r="HI103" s="128"/>
      <c r="HJ103" s="128"/>
      <c r="HK103" s="133"/>
      <c r="HL103" s="127"/>
      <c r="HM103" s="128"/>
      <c r="HN103" s="128"/>
      <c r="HO103" s="128"/>
      <c r="HP103" s="133"/>
      <c r="HQ103" s="127"/>
      <c r="HR103" s="128"/>
      <c r="HS103" s="128"/>
      <c r="HT103" s="128"/>
      <c r="HU103" s="133"/>
      <c r="HV103" s="127"/>
      <c r="HW103" s="128"/>
      <c r="HX103" s="128"/>
      <c r="HY103" s="128"/>
      <c r="HZ103" s="133"/>
      <c r="IA103" s="127"/>
      <c r="IB103" s="128"/>
      <c r="IC103" s="128"/>
      <c r="ID103" s="128"/>
      <c r="IE103" s="133"/>
      <c r="IF103" s="127"/>
      <c r="IG103" s="128"/>
      <c r="IH103" s="128"/>
      <c r="II103" s="128"/>
      <c r="IJ103" s="133"/>
      <c r="IK103" s="127"/>
      <c r="IL103" s="128"/>
      <c r="IM103" s="128"/>
      <c r="IN103" s="128"/>
      <c r="IO103" s="134"/>
      <c r="IP103" s="127"/>
      <c r="IQ103" s="128"/>
      <c r="IR103" s="128"/>
      <c r="IS103" s="128"/>
      <c r="IT103" s="134"/>
      <c r="IU103" s="135"/>
      <c r="IV103" s="135"/>
      <c r="IW103" s="135"/>
      <c r="IX103" s="135"/>
      <c r="IY103" s="135"/>
      <c r="IZ103" s="135"/>
      <c r="JA103" s="135"/>
    </row>
    <row r="104" spans="1:261" s="37" customFormat="1" ht="14.25" x14ac:dyDescent="0.2">
      <c r="A104" s="124">
        <f>A102+1</f>
        <v>41540</v>
      </c>
      <c r="B104" s="125" t="str">
        <f t="shared" si="4"/>
        <v>Monday</v>
      </c>
      <c r="C104" s="124">
        <f>C102+1</f>
        <v>41266</v>
      </c>
      <c r="D104" s="126" t="s">
        <v>3</v>
      </c>
      <c r="E104" s="51"/>
      <c r="F104" s="127" t="s">
        <v>122</v>
      </c>
      <c r="G104" s="128"/>
      <c r="H104" s="128"/>
      <c r="I104" s="128"/>
      <c r="J104" s="129"/>
      <c r="K104" s="127" t="s">
        <v>122</v>
      </c>
      <c r="L104" s="128"/>
      <c r="M104" s="128"/>
      <c r="N104" s="128"/>
      <c r="O104" s="129"/>
      <c r="P104" s="127" t="s">
        <v>21</v>
      </c>
      <c r="Q104" s="128"/>
      <c r="R104" s="128"/>
      <c r="S104" s="128"/>
      <c r="T104" s="129"/>
      <c r="U104" s="127" t="s">
        <v>122</v>
      </c>
      <c r="V104" s="128"/>
      <c r="W104" s="128"/>
      <c r="X104" s="128"/>
      <c r="Y104" s="129"/>
      <c r="Z104" s="127" t="s">
        <v>122</v>
      </c>
      <c r="AA104" s="128"/>
      <c r="AB104" s="128"/>
      <c r="AC104" s="128"/>
      <c r="AD104" s="129"/>
      <c r="AE104" s="127" t="s">
        <v>21</v>
      </c>
      <c r="AF104" s="128"/>
      <c r="AG104" s="128"/>
      <c r="AH104" s="128"/>
      <c r="AI104" s="129"/>
      <c r="AJ104" s="127" t="s">
        <v>122</v>
      </c>
      <c r="AK104" s="128"/>
      <c r="AL104" s="128"/>
      <c r="AM104" s="128"/>
      <c r="AN104" s="129"/>
      <c r="AO104" s="127" t="s">
        <v>122</v>
      </c>
      <c r="AP104" s="128"/>
      <c r="AQ104" s="128"/>
      <c r="AR104" s="128"/>
      <c r="AS104" s="129"/>
      <c r="AT104" s="127" t="s">
        <v>122</v>
      </c>
      <c r="AU104" s="128"/>
      <c r="AV104" s="128"/>
      <c r="AW104" s="128"/>
      <c r="AX104" s="129"/>
      <c r="AY104" s="127" t="s">
        <v>122</v>
      </c>
      <c r="AZ104" s="128"/>
      <c r="BA104" s="128"/>
      <c r="BB104" s="128"/>
      <c r="BC104" s="129"/>
      <c r="BD104" s="127" t="s">
        <v>122</v>
      </c>
      <c r="BE104" s="128"/>
      <c r="BF104" s="128"/>
      <c r="BG104" s="128"/>
      <c r="BH104" s="129"/>
      <c r="BI104" s="127" t="s">
        <v>122</v>
      </c>
      <c r="BJ104" s="128"/>
      <c r="BK104" s="128"/>
      <c r="BL104" s="128"/>
      <c r="BM104" s="129"/>
      <c r="BN104" s="127" t="s">
        <v>21</v>
      </c>
      <c r="BO104" s="128"/>
      <c r="BP104" s="128"/>
      <c r="BQ104" s="128"/>
      <c r="BR104" s="130"/>
      <c r="BS104" s="127" t="s">
        <v>122</v>
      </c>
      <c r="BT104" s="128"/>
      <c r="BU104" s="128"/>
      <c r="BV104" s="128"/>
      <c r="BW104" s="131"/>
      <c r="BX104" s="127" t="s">
        <v>122</v>
      </c>
      <c r="BY104" s="128"/>
      <c r="BZ104" s="128"/>
      <c r="CA104" s="128"/>
      <c r="CB104" s="132"/>
      <c r="CC104" s="127" t="s">
        <v>21</v>
      </c>
      <c r="CD104" s="128"/>
      <c r="CE104" s="128"/>
      <c r="CF104" s="128"/>
      <c r="CG104" s="132"/>
      <c r="CH104" s="127" t="s">
        <v>21</v>
      </c>
      <c r="CI104" s="128"/>
      <c r="CJ104" s="128"/>
      <c r="CK104" s="128"/>
      <c r="CL104" s="129"/>
      <c r="CM104" s="127" t="s">
        <v>21</v>
      </c>
      <c r="CN104" s="128"/>
      <c r="CO104" s="128"/>
      <c r="CP104" s="128"/>
      <c r="CQ104" s="129"/>
      <c r="CR104" s="127" t="s">
        <v>122</v>
      </c>
      <c r="CS104" s="128"/>
      <c r="CT104" s="128"/>
      <c r="CU104" s="128"/>
      <c r="CV104" s="129"/>
      <c r="CW104" s="127" t="s">
        <v>122</v>
      </c>
      <c r="CX104" s="128"/>
      <c r="CY104" s="128"/>
      <c r="CZ104" s="128"/>
      <c r="DA104" s="129"/>
      <c r="DB104" s="127" t="s">
        <v>122</v>
      </c>
      <c r="DC104" s="128"/>
      <c r="DD104" s="128"/>
      <c r="DE104" s="128"/>
      <c r="DF104" s="129"/>
      <c r="DG104" s="127" t="s">
        <v>21</v>
      </c>
      <c r="DH104" s="128"/>
      <c r="DI104" s="128"/>
      <c r="DJ104" s="128"/>
      <c r="DK104" s="127" t="s">
        <v>122</v>
      </c>
      <c r="DL104" s="128"/>
      <c r="DM104" s="128"/>
      <c r="DN104" s="128"/>
      <c r="DO104" s="133"/>
      <c r="DP104" s="127" t="s">
        <v>122</v>
      </c>
      <c r="DQ104" s="128"/>
      <c r="DR104" s="128"/>
      <c r="DS104" s="128"/>
      <c r="DT104" s="133"/>
      <c r="DU104" s="132"/>
      <c r="DV104" s="127" t="s">
        <v>21</v>
      </c>
      <c r="DW104" s="128"/>
      <c r="DX104" s="128"/>
      <c r="DY104" s="133"/>
      <c r="DZ104" s="127" t="s">
        <v>21</v>
      </c>
      <c r="EA104" s="128"/>
      <c r="EB104" s="128"/>
      <c r="EC104" s="128"/>
      <c r="ED104" s="133"/>
      <c r="EE104" s="127" t="s">
        <v>122</v>
      </c>
      <c r="EF104" s="128"/>
      <c r="EG104" s="128"/>
      <c r="EH104" s="128"/>
      <c r="EI104" s="133"/>
      <c r="EJ104" s="127" t="s">
        <v>122</v>
      </c>
      <c r="EK104" s="128"/>
      <c r="EL104" s="128"/>
      <c r="EM104" s="128"/>
      <c r="EN104" s="133"/>
      <c r="EO104" s="127" t="s">
        <v>122</v>
      </c>
      <c r="EP104" s="128"/>
      <c r="EQ104" s="128"/>
      <c r="ER104" s="128"/>
      <c r="ES104" s="133"/>
      <c r="ET104" s="127" t="s">
        <v>122</v>
      </c>
      <c r="EU104" s="128"/>
      <c r="EV104" s="128"/>
      <c r="EW104" s="128"/>
      <c r="EX104" s="133"/>
      <c r="EY104" s="127" t="s">
        <v>122</v>
      </c>
      <c r="EZ104" s="128"/>
      <c r="FA104" s="128"/>
      <c r="FB104" s="128"/>
      <c r="FC104" s="133"/>
      <c r="FD104" s="127" t="s">
        <v>122</v>
      </c>
      <c r="FE104" s="128"/>
      <c r="FF104" s="128"/>
      <c r="FG104" s="128"/>
      <c r="FH104" s="133"/>
      <c r="FI104" s="127" t="s">
        <v>122</v>
      </c>
      <c r="FJ104" s="128"/>
      <c r="FK104" s="128"/>
      <c r="FL104" s="128"/>
      <c r="FM104" s="133"/>
      <c r="FN104" s="127" t="s">
        <v>122</v>
      </c>
      <c r="FO104" s="128"/>
      <c r="FP104" s="128"/>
      <c r="FQ104" s="128"/>
      <c r="FR104" s="133"/>
      <c r="FS104" s="127" t="s">
        <v>21</v>
      </c>
      <c r="FT104" s="128"/>
      <c r="FU104" s="128"/>
      <c r="FV104" s="128"/>
      <c r="FW104" s="133"/>
      <c r="FX104" s="127" t="s">
        <v>122</v>
      </c>
      <c r="FY104" s="128"/>
      <c r="FZ104" s="128"/>
      <c r="GA104" s="128"/>
      <c r="GB104" s="133"/>
      <c r="GC104" s="127" t="s">
        <v>122</v>
      </c>
      <c r="GD104" s="128"/>
      <c r="GE104" s="128"/>
      <c r="GF104" s="128"/>
      <c r="GG104" s="133"/>
      <c r="GH104" s="132"/>
      <c r="GI104" s="127" t="s">
        <v>21</v>
      </c>
      <c r="GJ104" s="128"/>
      <c r="GK104" s="128"/>
      <c r="GL104" s="128"/>
      <c r="GM104" s="127" t="s">
        <v>122</v>
      </c>
      <c r="GN104" s="128"/>
      <c r="GO104" s="128"/>
      <c r="GP104" s="128"/>
      <c r="GQ104" s="133"/>
      <c r="GR104" s="132"/>
      <c r="GS104" s="127" t="s">
        <v>21</v>
      </c>
      <c r="GT104" s="128"/>
      <c r="GU104" s="128"/>
      <c r="GV104" s="128"/>
      <c r="GW104" s="132"/>
      <c r="GX104" s="127" t="s">
        <v>21</v>
      </c>
      <c r="GY104" s="128"/>
      <c r="GZ104" s="128"/>
      <c r="HA104" s="128"/>
      <c r="HB104" s="127" t="s">
        <v>122</v>
      </c>
      <c r="HC104" s="128"/>
      <c r="HD104" s="128"/>
      <c r="HE104" s="128"/>
      <c r="HF104" s="133"/>
      <c r="HG104" s="127" t="s">
        <v>122</v>
      </c>
      <c r="HH104" s="128"/>
      <c r="HI104" s="128"/>
      <c r="HJ104" s="128"/>
      <c r="HK104" s="133"/>
      <c r="HL104" s="127" t="s">
        <v>122</v>
      </c>
      <c r="HM104" s="128"/>
      <c r="HN104" s="128"/>
      <c r="HO104" s="128"/>
      <c r="HP104" s="133"/>
      <c r="HQ104" s="127" t="s">
        <v>122</v>
      </c>
      <c r="HR104" s="128"/>
      <c r="HS104" s="128"/>
      <c r="HT104" s="128"/>
      <c r="HU104" s="133"/>
      <c r="HV104" s="127" t="s">
        <v>122</v>
      </c>
      <c r="HW104" s="128"/>
      <c r="HX104" s="128"/>
      <c r="HY104" s="128"/>
      <c r="HZ104" s="133"/>
      <c r="IA104" s="127" t="s">
        <v>122</v>
      </c>
      <c r="IB104" s="128"/>
      <c r="IC104" s="128"/>
      <c r="ID104" s="128"/>
      <c r="IE104" s="133"/>
      <c r="IF104" s="127" t="s">
        <v>122</v>
      </c>
      <c r="IG104" s="128"/>
      <c r="IH104" s="128"/>
      <c r="II104" s="128"/>
      <c r="IJ104" s="133"/>
      <c r="IK104" s="127" t="s">
        <v>122</v>
      </c>
      <c r="IL104" s="128"/>
      <c r="IM104" s="128"/>
      <c r="IN104" s="128"/>
      <c r="IO104" s="134"/>
      <c r="IP104" s="127" t="s">
        <v>21</v>
      </c>
      <c r="IQ104" s="128"/>
      <c r="IR104" s="128"/>
      <c r="IS104" s="128"/>
      <c r="IT104" s="134"/>
      <c r="IU104" s="135"/>
      <c r="IV104" s="135"/>
      <c r="IW104" s="135"/>
      <c r="IX104" s="135"/>
      <c r="IY104" s="135"/>
      <c r="IZ104" s="135"/>
      <c r="JA104" s="135"/>
    </row>
    <row r="105" spans="1:261" s="37" customFormat="1" ht="14.25" x14ac:dyDescent="0.2">
      <c r="A105" s="124">
        <f>A104</f>
        <v>41540</v>
      </c>
      <c r="B105" s="125" t="str">
        <f t="shared" si="4"/>
        <v>Monday</v>
      </c>
      <c r="C105" s="124">
        <f>C104</f>
        <v>41266</v>
      </c>
      <c r="D105" s="126" t="s">
        <v>4</v>
      </c>
      <c r="E105" s="51"/>
      <c r="F105" s="127" t="s">
        <v>122</v>
      </c>
      <c r="G105" s="128"/>
      <c r="H105" s="128"/>
      <c r="I105" s="128"/>
      <c r="J105" s="129"/>
      <c r="K105" s="127" t="s">
        <v>122</v>
      </c>
      <c r="L105" s="128"/>
      <c r="M105" s="128"/>
      <c r="N105" s="128"/>
      <c r="O105" s="129"/>
      <c r="P105" s="127" t="s">
        <v>21</v>
      </c>
      <c r="Q105" s="128"/>
      <c r="R105" s="128"/>
      <c r="S105" s="128"/>
      <c r="T105" s="129"/>
      <c r="U105" s="127" t="s">
        <v>122</v>
      </c>
      <c r="V105" s="128"/>
      <c r="W105" s="128"/>
      <c r="X105" s="128"/>
      <c r="Y105" s="129"/>
      <c r="Z105" s="127" t="s">
        <v>122</v>
      </c>
      <c r="AA105" s="128"/>
      <c r="AB105" s="128"/>
      <c r="AC105" s="128"/>
      <c r="AD105" s="129"/>
      <c r="AE105" s="127" t="s">
        <v>21</v>
      </c>
      <c r="AF105" s="128"/>
      <c r="AG105" s="128"/>
      <c r="AH105" s="128"/>
      <c r="AI105" s="129"/>
      <c r="AJ105" s="127" t="s">
        <v>122</v>
      </c>
      <c r="AK105" s="128"/>
      <c r="AL105" s="128"/>
      <c r="AM105" s="128"/>
      <c r="AN105" s="129"/>
      <c r="AO105" s="127" t="s">
        <v>122</v>
      </c>
      <c r="AP105" s="128"/>
      <c r="AQ105" s="128"/>
      <c r="AR105" s="128"/>
      <c r="AS105" s="129"/>
      <c r="AT105" s="127" t="s">
        <v>122</v>
      </c>
      <c r="AU105" s="128"/>
      <c r="AV105" s="128"/>
      <c r="AW105" s="128"/>
      <c r="AX105" s="129"/>
      <c r="AY105" s="127" t="s">
        <v>122</v>
      </c>
      <c r="AZ105" s="128"/>
      <c r="BA105" s="128"/>
      <c r="BB105" s="128"/>
      <c r="BC105" s="129"/>
      <c r="BD105" s="127" t="s">
        <v>122</v>
      </c>
      <c r="BE105" s="128"/>
      <c r="BF105" s="128"/>
      <c r="BG105" s="128"/>
      <c r="BH105" s="129"/>
      <c r="BI105" s="127" t="s">
        <v>122</v>
      </c>
      <c r="BJ105" s="128"/>
      <c r="BK105" s="128"/>
      <c r="BL105" s="128"/>
      <c r="BM105" s="129"/>
      <c r="BN105" s="127" t="s">
        <v>21</v>
      </c>
      <c r="BO105" s="128"/>
      <c r="BP105" s="128"/>
      <c r="BQ105" s="128"/>
      <c r="BR105" s="130"/>
      <c r="BS105" s="127" t="s">
        <v>122</v>
      </c>
      <c r="BT105" s="128"/>
      <c r="BU105" s="128"/>
      <c r="BV105" s="128"/>
      <c r="BW105" s="131"/>
      <c r="BX105" s="127" t="s">
        <v>122</v>
      </c>
      <c r="BY105" s="128"/>
      <c r="BZ105" s="128"/>
      <c r="CA105" s="128"/>
      <c r="CB105" s="132"/>
      <c r="CC105" s="127" t="s">
        <v>21</v>
      </c>
      <c r="CD105" s="128"/>
      <c r="CE105" s="128"/>
      <c r="CF105" s="128"/>
      <c r="CG105" s="132"/>
      <c r="CH105" s="127" t="s">
        <v>21</v>
      </c>
      <c r="CI105" s="128"/>
      <c r="CJ105" s="128"/>
      <c r="CK105" s="128"/>
      <c r="CL105" s="129"/>
      <c r="CM105" s="127" t="s">
        <v>21</v>
      </c>
      <c r="CN105" s="128"/>
      <c r="CO105" s="128"/>
      <c r="CP105" s="128"/>
      <c r="CQ105" s="129"/>
      <c r="CR105" s="127" t="s">
        <v>122</v>
      </c>
      <c r="CS105" s="128"/>
      <c r="CT105" s="128"/>
      <c r="CU105" s="128"/>
      <c r="CV105" s="129"/>
      <c r="CW105" s="127" t="s">
        <v>122</v>
      </c>
      <c r="CX105" s="128"/>
      <c r="CY105" s="128"/>
      <c r="CZ105" s="128"/>
      <c r="DA105" s="129"/>
      <c r="DB105" s="127" t="s">
        <v>122</v>
      </c>
      <c r="DC105" s="128"/>
      <c r="DD105" s="128"/>
      <c r="DE105" s="128"/>
      <c r="DF105" s="129"/>
      <c r="DG105" s="127" t="s">
        <v>21</v>
      </c>
      <c r="DH105" s="128"/>
      <c r="DI105" s="128"/>
      <c r="DJ105" s="128"/>
      <c r="DK105" s="127" t="s">
        <v>122</v>
      </c>
      <c r="DL105" s="128"/>
      <c r="DM105" s="128"/>
      <c r="DN105" s="128"/>
      <c r="DO105" s="133"/>
      <c r="DP105" s="127" t="s">
        <v>122</v>
      </c>
      <c r="DQ105" s="128"/>
      <c r="DR105" s="128"/>
      <c r="DS105" s="128"/>
      <c r="DT105" s="133"/>
      <c r="DU105" s="132"/>
      <c r="DV105" s="127" t="s">
        <v>21</v>
      </c>
      <c r="DW105" s="128"/>
      <c r="DX105" s="128"/>
      <c r="DY105" s="133"/>
      <c r="DZ105" s="127" t="s">
        <v>21</v>
      </c>
      <c r="EA105" s="128"/>
      <c r="EB105" s="128"/>
      <c r="EC105" s="128"/>
      <c r="ED105" s="133"/>
      <c r="EE105" s="127" t="s">
        <v>122</v>
      </c>
      <c r="EF105" s="128"/>
      <c r="EG105" s="128"/>
      <c r="EH105" s="128"/>
      <c r="EI105" s="133"/>
      <c r="EJ105" s="127" t="s">
        <v>122</v>
      </c>
      <c r="EK105" s="128"/>
      <c r="EL105" s="128"/>
      <c r="EM105" s="128"/>
      <c r="EN105" s="133"/>
      <c r="EO105" s="127" t="s">
        <v>122</v>
      </c>
      <c r="EP105" s="128"/>
      <c r="EQ105" s="128"/>
      <c r="ER105" s="128"/>
      <c r="ES105" s="133"/>
      <c r="ET105" s="127" t="s">
        <v>122</v>
      </c>
      <c r="EU105" s="128"/>
      <c r="EV105" s="128"/>
      <c r="EW105" s="128"/>
      <c r="EX105" s="133"/>
      <c r="EY105" s="127" t="s">
        <v>122</v>
      </c>
      <c r="EZ105" s="128"/>
      <c r="FA105" s="128"/>
      <c r="FB105" s="128"/>
      <c r="FC105" s="133"/>
      <c r="FD105" s="127" t="s">
        <v>122</v>
      </c>
      <c r="FE105" s="128"/>
      <c r="FF105" s="128"/>
      <c r="FG105" s="128"/>
      <c r="FH105" s="133"/>
      <c r="FI105" s="127" t="s">
        <v>122</v>
      </c>
      <c r="FJ105" s="128"/>
      <c r="FK105" s="128"/>
      <c r="FL105" s="128"/>
      <c r="FM105" s="133"/>
      <c r="FN105" s="127" t="s">
        <v>122</v>
      </c>
      <c r="FO105" s="128"/>
      <c r="FP105" s="128"/>
      <c r="FQ105" s="128"/>
      <c r="FR105" s="133"/>
      <c r="FS105" s="127" t="s">
        <v>21</v>
      </c>
      <c r="FT105" s="128"/>
      <c r="FU105" s="128"/>
      <c r="FV105" s="128"/>
      <c r="FW105" s="133"/>
      <c r="FX105" s="127" t="s">
        <v>122</v>
      </c>
      <c r="FY105" s="128"/>
      <c r="FZ105" s="128"/>
      <c r="GA105" s="128"/>
      <c r="GB105" s="133"/>
      <c r="GC105" s="127" t="s">
        <v>122</v>
      </c>
      <c r="GD105" s="128"/>
      <c r="GE105" s="128"/>
      <c r="GF105" s="128"/>
      <c r="GG105" s="133"/>
      <c r="GH105" s="132"/>
      <c r="GI105" s="127" t="s">
        <v>21</v>
      </c>
      <c r="GJ105" s="128"/>
      <c r="GK105" s="128"/>
      <c r="GL105" s="128"/>
      <c r="GM105" s="127" t="s">
        <v>122</v>
      </c>
      <c r="GN105" s="128"/>
      <c r="GO105" s="128"/>
      <c r="GP105" s="128"/>
      <c r="GQ105" s="133"/>
      <c r="GR105" s="132"/>
      <c r="GS105" s="127" t="s">
        <v>21</v>
      </c>
      <c r="GT105" s="128"/>
      <c r="GU105" s="128"/>
      <c r="GV105" s="128"/>
      <c r="GW105" s="132"/>
      <c r="GX105" s="127" t="s">
        <v>21</v>
      </c>
      <c r="GY105" s="128"/>
      <c r="GZ105" s="128"/>
      <c r="HA105" s="128"/>
      <c r="HB105" s="127" t="s">
        <v>122</v>
      </c>
      <c r="HC105" s="128"/>
      <c r="HD105" s="128"/>
      <c r="HE105" s="128"/>
      <c r="HF105" s="133"/>
      <c r="HG105" s="127" t="s">
        <v>122</v>
      </c>
      <c r="HH105" s="128"/>
      <c r="HI105" s="128"/>
      <c r="HJ105" s="128"/>
      <c r="HK105" s="133"/>
      <c r="HL105" s="127" t="s">
        <v>122</v>
      </c>
      <c r="HM105" s="128"/>
      <c r="HN105" s="128"/>
      <c r="HO105" s="128"/>
      <c r="HP105" s="133"/>
      <c r="HQ105" s="127" t="s">
        <v>122</v>
      </c>
      <c r="HR105" s="128"/>
      <c r="HS105" s="128"/>
      <c r="HT105" s="128"/>
      <c r="HU105" s="133"/>
      <c r="HV105" s="127" t="s">
        <v>122</v>
      </c>
      <c r="HW105" s="128"/>
      <c r="HX105" s="128"/>
      <c r="HY105" s="128"/>
      <c r="HZ105" s="133"/>
      <c r="IA105" s="127" t="s">
        <v>122</v>
      </c>
      <c r="IB105" s="128"/>
      <c r="IC105" s="128"/>
      <c r="ID105" s="128"/>
      <c r="IE105" s="133"/>
      <c r="IF105" s="127" t="s">
        <v>122</v>
      </c>
      <c r="IG105" s="128"/>
      <c r="IH105" s="128"/>
      <c r="II105" s="128"/>
      <c r="IJ105" s="133"/>
      <c r="IK105" s="127" t="s">
        <v>122</v>
      </c>
      <c r="IL105" s="128"/>
      <c r="IM105" s="128"/>
      <c r="IN105" s="128"/>
      <c r="IO105" s="134"/>
      <c r="IP105" s="127" t="s">
        <v>21</v>
      </c>
      <c r="IQ105" s="128"/>
      <c r="IR105" s="128"/>
      <c r="IS105" s="128"/>
      <c r="IT105" s="134"/>
      <c r="IU105" s="135"/>
      <c r="IV105" s="135"/>
      <c r="IW105" s="135"/>
      <c r="IX105" s="135"/>
      <c r="IY105" s="135"/>
      <c r="IZ105" s="135"/>
      <c r="JA105" s="135"/>
    </row>
    <row r="106" spans="1:261" s="37" customFormat="1" ht="14.25" x14ac:dyDescent="0.2">
      <c r="A106" s="124">
        <f>A105</f>
        <v>41540</v>
      </c>
      <c r="B106" s="125" t="str">
        <f t="shared" si="4"/>
        <v>Monday</v>
      </c>
      <c r="C106" s="124">
        <f>C105</f>
        <v>41266</v>
      </c>
      <c r="D106" s="126" t="s">
        <v>5</v>
      </c>
      <c r="E106" s="51"/>
      <c r="F106" s="127"/>
      <c r="G106" s="128"/>
      <c r="H106" s="128"/>
      <c r="I106" s="128"/>
      <c r="J106" s="129"/>
      <c r="K106" s="127"/>
      <c r="L106" s="128"/>
      <c r="M106" s="128"/>
      <c r="N106" s="128"/>
      <c r="O106" s="129"/>
      <c r="P106" s="127"/>
      <c r="Q106" s="128"/>
      <c r="R106" s="128"/>
      <c r="S106" s="128"/>
      <c r="T106" s="129"/>
      <c r="U106" s="127"/>
      <c r="V106" s="128"/>
      <c r="W106" s="128"/>
      <c r="X106" s="128"/>
      <c r="Y106" s="129"/>
      <c r="Z106" s="127"/>
      <c r="AA106" s="128"/>
      <c r="AB106" s="128"/>
      <c r="AC106" s="128"/>
      <c r="AD106" s="129"/>
      <c r="AE106" s="127"/>
      <c r="AF106" s="128"/>
      <c r="AG106" s="128"/>
      <c r="AH106" s="128"/>
      <c r="AI106" s="129"/>
      <c r="AJ106" s="127"/>
      <c r="AK106" s="128"/>
      <c r="AL106" s="128"/>
      <c r="AM106" s="128"/>
      <c r="AN106" s="129"/>
      <c r="AO106" s="127"/>
      <c r="AP106" s="128"/>
      <c r="AQ106" s="128"/>
      <c r="AR106" s="128"/>
      <c r="AS106" s="129"/>
      <c r="AT106" s="127"/>
      <c r="AU106" s="128"/>
      <c r="AV106" s="128"/>
      <c r="AW106" s="128"/>
      <c r="AX106" s="129"/>
      <c r="AY106" s="127"/>
      <c r="AZ106" s="128"/>
      <c r="BA106" s="128"/>
      <c r="BB106" s="128"/>
      <c r="BC106" s="129"/>
      <c r="BD106" s="127"/>
      <c r="BE106" s="128"/>
      <c r="BF106" s="128"/>
      <c r="BG106" s="128"/>
      <c r="BH106" s="129"/>
      <c r="BI106" s="127"/>
      <c r="BJ106" s="128"/>
      <c r="BK106" s="128"/>
      <c r="BL106" s="128"/>
      <c r="BM106" s="129"/>
      <c r="BN106" s="127"/>
      <c r="BO106" s="128"/>
      <c r="BP106" s="128"/>
      <c r="BQ106" s="128"/>
      <c r="BR106" s="130"/>
      <c r="BS106" s="127"/>
      <c r="BT106" s="128"/>
      <c r="BU106" s="128"/>
      <c r="BV106" s="128"/>
      <c r="BW106" s="131"/>
      <c r="BX106" s="127"/>
      <c r="BY106" s="128"/>
      <c r="BZ106" s="128"/>
      <c r="CA106" s="128"/>
      <c r="CB106" s="132"/>
      <c r="CC106" s="127"/>
      <c r="CD106" s="128"/>
      <c r="CE106" s="128"/>
      <c r="CF106" s="128"/>
      <c r="CG106" s="132"/>
      <c r="CH106" s="127"/>
      <c r="CI106" s="128"/>
      <c r="CJ106" s="128"/>
      <c r="CK106" s="128"/>
      <c r="CL106" s="129"/>
      <c r="CM106" s="127"/>
      <c r="CN106" s="128"/>
      <c r="CO106" s="128"/>
      <c r="CP106" s="128"/>
      <c r="CQ106" s="129"/>
      <c r="CR106" s="127"/>
      <c r="CS106" s="128"/>
      <c r="CT106" s="128"/>
      <c r="CU106" s="128"/>
      <c r="CV106" s="129"/>
      <c r="CW106" s="127"/>
      <c r="CX106" s="128"/>
      <c r="CY106" s="128"/>
      <c r="CZ106" s="128"/>
      <c r="DA106" s="129"/>
      <c r="DB106" s="127"/>
      <c r="DC106" s="128"/>
      <c r="DD106" s="128"/>
      <c r="DE106" s="128"/>
      <c r="DF106" s="129"/>
      <c r="DG106" s="127"/>
      <c r="DH106" s="128"/>
      <c r="DI106" s="128"/>
      <c r="DJ106" s="128"/>
      <c r="DK106" s="127"/>
      <c r="DL106" s="128"/>
      <c r="DM106" s="128"/>
      <c r="DN106" s="128"/>
      <c r="DO106" s="133"/>
      <c r="DP106" s="127"/>
      <c r="DQ106" s="128"/>
      <c r="DR106" s="128"/>
      <c r="DS106" s="128"/>
      <c r="DT106" s="133"/>
      <c r="DU106" s="132"/>
      <c r="DV106" s="127"/>
      <c r="DW106" s="128"/>
      <c r="DX106" s="128"/>
      <c r="DY106" s="133"/>
      <c r="DZ106" s="127"/>
      <c r="EA106" s="128"/>
      <c r="EB106" s="128"/>
      <c r="EC106" s="128"/>
      <c r="ED106" s="133"/>
      <c r="EE106" s="127"/>
      <c r="EF106" s="128"/>
      <c r="EG106" s="128"/>
      <c r="EH106" s="128"/>
      <c r="EI106" s="133"/>
      <c r="EJ106" s="127"/>
      <c r="EK106" s="128"/>
      <c r="EL106" s="128"/>
      <c r="EM106" s="128"/>
      <c r="EN106" s="133"/>
      <c r="EO106" s="127"/>
      <c r="EP106" s="128"/>
      <c r="EQ106" s="128"/>
      <c r="ER106" s="128"/>
      <c r="ES106" s="133"/>
      <c r="ET106" s="127"/>
      <c r="EU106" s="128"/>
      <c r="EV106" s="128"/>
      <c r="EW106" s="128"/>
      <c r="EX106" s="133"/>
      <c r="EY106" s="127"/>
      <c r="EZ106" s="128"/>
      <c r="FA106" s="128"/>
      <c r="FB106" s="128"/>
      <c r="FC106" s="133"/>
      <c r="FD106" s="127"/>
      <c r="FE106" s="128"/>
      <c r="FF106" s="128"/>
      <c r="FG106" s="128"/>
      <c r="FH106" s="133"/>
      <c r="FI106" s="127"/>
      <c r="FJ106" s="128"/>
      <c r="FK106" s="128"/>
      <c r="FL106" s="128"/>
      <c r="FM106" s="133"/>
      <c r="FN106" s="127"/>
      <c r="FO106" s="128"/>
      <c r="FP106" s="128"/>
      <c r="FQ106" s="128"/>
      <c r="FR106" s="133"/>
      <c r="FS106" s="127"/>
      <c r="FT106" s="128"/>
      <c r="FU106" s="128"/>
      <c r="FV106" s="128"/>
      <c r="FW106" s="133"/>
      <c r="FX106" s="127"/>
      <c r="FY106" s="128"/>
      <c r="FZ106" s="128"/>
      <c r="GA106" s="128"/>
      <c r="GB106" s="133"/>
      <c r="GC106" s="127"/>
      <c r="GD106" s="128"/>
      <c r="GE106" s="128"/>
      <c r="GF106" s="128"/>
      <c r="GG106" s="133"/>
      <c r="GH106" s="132"/>
      <c r="GI106" s="127"/>
      <c r="GJ106" s="128"/>
      <c r="GK106" s="128"/>
      <c r="GL106" s="128"/>
      <c r="GM106" s="127"/>
      <c r="GN106" s="128"/>
      <c r="GO106" s="128"/>
      <c r="GP106" s="128"/>
      <c r="GQ106" s="133"/>
      <c r="GR106" s="132"/>
      <c r="GS106" s="127"/>
      <c r="GT106" s="128"/>
      <c r="GU106" s="128"/>
      <c r="GV106" s="128"/>
      <c r="GW106" s="132"/>
      <c r="GX106" s="127"/>
      <c r="GY106" s="128"/>
      <c r="GZ106" s="128"/>
      <c r="HA106" s="128"/>
      <c r="HB106" s="127"/>
      <c r="HC106" s="128"/>
      <c r="HD106" s="128"/>
      <c r="HE106" s="128"/>
      <c r="HF106" s="133"/>
      <c r="HG106" s="127"/>
      <c r="HH106" s="128"/>
      <c r="HI106" s="128"/>
      <c r="HJ106" s="128"/>
      <c r="HK106" s="133"/>
      <c r="HL106" s="127"/>
      <c r="HM106" s="128"/>
      <c r="HN106" s="128"/>
      <c r="HO106" s="128"/>
      <c r="HP106" s="133"/>
      <c r="HQ106" s="127"/>
      <c r="HR106" s="128"/>
      <c r="HS106" s="128"/>
      <c r="HT106" s="128"/>
      <c r="HU106" s="133"/>
      <c r="HV106" s="127"/>
      <c r="HW106" s="128"/>
      <c r="HX106" s="128"/>
      <c r="HY106" s="128"/>
      <c r="HZ106" s="133"/>
      <c r="IA106" s="127"/>
      <c r="IB106" s="128"/>
      <c r="IC106" s="128"/>
      <c r="ID106" s="128"/>
      <c r="IE106" s="133"/>
      <c r="IF106" s="127"/>
      <c r="IG106" s="128"/>
      <c r="IH106" s="128"/>
      <c r="II106" s="128"/>
      <c r="IJ106" s="133"/>
      <c r="IK106" s="127"/>
      <c r="IL106" s="128"/>
      <c r="IM106" s="128"/>
      <c r="IN106" s="128"/>
      <c r="IO106" s="134"/>
      <c r="IP106" s="127"/>
      <c r="IQ106" s="128"/>
      <c r="IR106" s="128"/>
      <c r="IS106" s="128"/>
      <c r="IT106" s="134"/>
      <c r="IU106" s="135"/>
      <c r="IV106" s="135"/>
      <c r="IW106" s="135"/>
      <c r="IX106" s="135"/>
      <c r="IY106" s="135"/>
      <c r="IZ106" s="135"/>
      <c r="JA106" s="135"/>
    </row>
    <row r="107" spans="1:261" s="37" customFormat="1" ht="14.25" x14ac:dyDescent="0.2">
      <c r="A107" s="124"/>
      <c r="B107" s="125"/>
      <c r="C107" s="124"/>
      <c r="D107" s="126"/>
      <c r="E107" s="51"/>
      <c r="F107" s="127"/>
      <c r="G107" s="128"/>
      <c r="H107" s="128"/>
      <c r="I107" s="128"/>
      <c r="J107" s="129"/>
      <c r="K107" s="127"/>
      <c r="L107" s="128"/>
      <c r="M107" s="128"/>
      <c r="N107" s="128"/>
      <c r="O107" s="129"/>
      <c r="P107" s="127"/>
      <c r="Q107" s="128"/>
      <c r="R107" s="128"/>
      <c r="S107" s="128"/>
      <c r="T107" s="129"/>
      <c r="U107" s="127"/>
      <c r="V107" s="128"/>
      <c r="W107" s="128"/>
      <c r="X107" s="128"/>
      <c r="Y107" s="129"/>
      <c r="Z107" s="127"/>
      <c r="AA107" s="128"/>
      <c r="AB107" s="128"/>
      <c r="AC107" s="128"/>
      <c r="AD107" s="129"/>
      <c r="AE107" s="127"/>
      <c r="AF107" s="128"/>
      <c r="AG107" s="128"/>
      <c r="AH107" s="128"/>
      <c r="AI107" s="129"/>
      <c r="AJ107" s="127"/>
      <c r="AK107" s="128"/>
      <c r="AL107" s="128"/>
      <c r="AM107" s="128"/>
      <c r="AN107" s="129"/>
      <c r="AO107" s="127"/>
      <c r="AP107" s="128"/>
      <c r="AQ107" s="128"/>
      <c r="AR107" s="128"/>
      <c r="AS107" s="129"/>
      <c r="AT107" s="127"/>
      <c r="AU107" s="128"/>
      <c r="AV107" s="128"/>
      <c r="AW107" s="128"/>
      <c r="AX107" s="129"/>
      <c r="AY107" s="127"/>
      <c r="AZ107" s="128"/>
      <c r="BA107" s="128"/>
      <c r="BB107" s="128"/>
      <c r="BC107" s="129"/>
      <c r="BD107" s="127"/>
      <c r="BE107" s="128"/>
      <c r="BF107" s="128"/>
      <c r="BG107" s="128"/>
      <c r="BH107" s="129"/>
      <c r="BI107" s="127"/>
      <c r="BJ107" s="128"/>
      <c r="BK107" s="128"/>
      <c r="BL107" s="128"/>
      <c r="BM107" s="129"/>
      <c r="BN107" s="127"/>
      <c r="BO107" s="128"/>
      <c r="BP107" s="128"/>
      <c r="BQ107" s="128"/>
      <c r="BR107" s="130"/>
      <c r="BS107" s="127"/>
      <c r="BT107" s="128"/>
      <c r="BU107" s="128"/>
      <c r="BV107" s="128"/>
      <c r="BW107" s="131"/>
      <c r="BX107" s="127"/>
      <c r="BY107" s="128"/>
      <c r="BZ107" s="128"/>
      <c r="CA107" s="128"/>
      <c r="CB107" s="132"/>
      <c r="CC107" s="127"/>
      <c r="CD107" s="128"/>
      <c r="CE107" s="128"/>
      <c r="CF107" s="128"/>
      <c r="CG107" s="132"/>
      <c r="CH107" s="127"/>
      <c r="CI107" s="128"/>
      <c r="CJ107" s="128"/>
      <c r="CK107" s="128"/>
      <c r="CL107" s="129"/>
      <c r="CM107" s="127"/>
      <c r="CN107" s="128"/>
      <c r="CO107" s="128"/>
      <c r="CP107" s="128"/>
      <c r="CQ107" s="129"/>
      <c r="CR107" s="127"/>
      <c r="CS107" s="128"/>
      <c r="CT107" s="128"/>
      <c r="CU107" s="128"/>
      <c r="CV107" s="129"/>
      <c r="CW107" s="127"/>
      <c r="CX107" s="128"/>
      <c r="CY107" s="128"/>
      <c r="CZ107" s="128"/>
      <c r="DA107" s="129"/>
      <c r="DB107" s="127"/>
      <c r="DC107" s="128"/>
      <c r="DD107" s="128"/>
      <c r="DE107" s="128"/>
      <c r="DF107" s="129"/>
      <c r="DG107" s="127"/>
      <c r="DH107" s="128"/>
      <c r="DI107" s="128"/>
      <c r="DJ107" s="128"/>
      <c r="DK107" s="127"/>
      <c r="DL107" s="128"/>
      <c r="DM107" s="128"/>
      <c r="DN107" s="128"/>
      <c r="DO107" s="133"/>
      <c r="DP107" s="127"/>
      <c r="DQ107" s="128"/>
      <c r="DR107" s="128"/>
      <c r="DS107" s="128"/>
      <c r="DT107" s="133"/>
      <c r="DU107" s="132"/>
      <c r="DV107" s="127"/>
      <c r="DW107" s="128"/>
      <c r="DX107" s="128"/>
      <c r="DY107" s="133"/>
      <c r="DZ107" s="127"/>
      <c r="EA107" s="128"/>
      <c r="EB107" s="128"/>
      <c r="EC107" s="128"/>
      <c r="ED107" s="133"/>
      <c r="EE107" s="127"/>
      <c r="EF107" s="128"/>
      <c r="EG107" s="128"/>
      <c r="EH107" s="128"/>
      <c r="EI107" s="133"/>
      <c r="EJ107" s="127"/>
      <c r="EK107" s="128"/>
      <c r="EL107" s="128"/>
      <c r="EM107" s="128"/>
      <c r="EN107" s="133"/>
      <c r="EO107" s="127"/>
      <c r="EP107" s="128"/>
      <c r="EQ107" s="128"/>
      <c r="ER107" s="128"/>
      <c r="ES107" s="133"/>
      <c r="ET107" s="127"/>
      <c r="EU107" s="128"/>
      <c r="EV107" s="128"/>
      <c r="EW107" s="128"/>
      <c r="EX107" s="133"/>
      <c r="EY107" s="127"/>
      <c r="EZ107" s="128"/>
      <c r="FA107" s="128"/>
      <c r="FB107" s="128"/>
      <c r="FC107" s="133"/>
      <c r="FD107" s="127"/>
      <c r="FE107" s="128"/>
      <c r="FF107" s="128"/>
      <c r="FG107" s="128"/>
      <c r="FH107" s="133"/>
      <c r="FI107" s="127"/>
      <c r="FJ107" s="128"/>
      <c r="FK107" s="128"/>
      <c r="FL107" s="128"/>
      <c r="FM107" s="133"/>
      <c r="FN107" s="127"/>
      <c r="FO107" s="128"/>
      <c r="FP107" s="128"/>
      <c r="FQ107" s="128"/>
      <c r="FR107" s="133"/>
      <c r="FS107" s="127"/>
      <c r="FT107" s="128"/>
      <c r="FU107" s="128"/>
      <c r="FV107" s="128"/>
      <c r="FW107" s="133"/>
      <c r="FX107" s="127"/>
      <c r="FY107" s="128"/>
      <c r="FZ107" s="128"/>
      <c r="GA107" s="128"/>
      <c r="GB107" s="133"/>
      <c r="GC107" s="127"/>
      <c r="GD107" s="128"/>
      <c r="GE107" s="128"/>
      <c r="GF107" s="128"/>
      <c r="GG107" s="133"/>
      <c r="GH107" s="132"/>
      <c r="GI107" s="127"/>
      <c r="GJ107" s="128"/>
      <c r="GK107" s="128"/>
      <c r="GL107" s="128"/>
      <c r="GM107" s="127"/>
      <c r="GN107" s="128"/>
      <c r="GO107" s="128"/>
      <c r="GP107" s="128"/>
      <c r="GQ107" s="133"/>
      <c r="GR107" s="132"/>
      <c r="GS107" s="127"/>
      <c r="GT107" s="128"/>
      <c r="GU107" s="128"/>
      <c r="GV107" s="128"/>
      <c r="GW107" s="132"/>
      <c r="GX107" s="127"/>
      <c r="GY107" s="128"/>
      <c r="GZ107" s="128"/>
      <c r="HA107" s="128"/>
      <c r="HB107" s="127"/>
      <c r="HC107" s="128"/>
      <c r="HD107" s="128"/>
      <c r="HE107" s="128"/>
      <c r="HF107" s="133"/>
      <c r="HG107" s="127"/>
      <c r="HH107" s="128"/>
      <c r="HI107" s="128"/>
      <c r="HJ107" s="128"/>
      <c r="HK107" s="133"/>
      <c r="HL107" s="127"/>
      <c r="HM107" s="128"/>
      <c r="HN107" s="128"/>
      <c r="HO107" s="128"/>
      <c r="HP107" s="133"/>
      <c r="HQ107" s="127"/>
      <c r="HR107" s="128"/>
      <c r="HS107" s="128"/>
      <c r="HT107" s="128"/>
      <c r="HU107" s="133"/>
      <c r="HV107" s="127"/>
      <c r="HW107" s="128"/>
      <c r="HX107" s="128"/>
      <c r="HY107" s="128"/>
      <c r="HZ107" s="133"/>
      <c r="IA107" s="127"/>
      <c r="IB107" s="128"/>
      <c r="IC107" s="128"/>
      <c r="ID107" s="128"/>
      <c r="IE107" s="133"/>
      <c r="IF107" s="127"/>
      <c r="IG107" s="128"/>
      <c r="IH107" s="128"/>
      <c r="II107" s="128"/>
      <c r="IJ107" s="133"/>
      <c r="IK107" s="127"/>
      <c r="IL107" s="128"/>
      <c r="IM107" s="128"/>
      <c r="IN107" s="128"/>
      <c r="IO107" s="134"/>
      <c r="IP107" s="127"/>
      <c r="IQ107" s="128"/>
      <c r="IR107" s="128"/>
      <c r="IS107" s="128"/>
      <c r="IT107" s="134"/>
      <c r="IU107" s="135"/>
      <c r="IV107" s="135"/>
      <c r="IW107" s="135"/>
      <c r="IX107" s="135"/>
      <c r="IY107" s="135"/>
      <c r="IZ107" s="135"/>
      <c r="JA107" s="135"/>
    </row>
    <row r="108" spans="1:261" s="37" customFormat="1" ht="14.25" x14ac:dyDescent="0.2">
      <c r="A108" s="124">
        <f>A106+1</f>
        <v>41541</v>
      </c>
      <c r="B108" s="125" t="str">
        <f t="shared" si="4"/>
        <v>Tuesday</v>
      </c>
      <c r="C108" s="124">
        <f>C106+1</f>
        <v>41267</v>
      </c>
      <c r="D108" s="126" t="s">
        <v>3</v>
      </c>
      <c r="E108" s="51"/>
      <c r="F108" s="127" t="s">
        <v>122</v>
      </c>
      <c r="G108" s="128"/>
      <c r="H108" s="128"/>
      <c r="I108" s="128"/>
      <c r="J108" s="129"/>
      <c r="K108" s="127" t="s">
        <v>122</v>
      </c>
      <c r="L108" s="128"/>
      <c r="M108" s="128"/>
      <c r="N108" s="128"/>
      <c r="O108" s="129"/>
      <c r="P108" s="127" t="s">
        <v>21</v>
      </c>
      <c r="Q108" s="128"/>
      <c r="R108" s="128"/>
      <c r="S108" s="128"/>
      <c r="T108" s="129"/>
      <c r="U108" s="127" t="s">
        <v>122</v>
      </c>
      <c r="V108" s="128"/>
      <c r="W108" s="128"/>
      <c r="X108" s="128"/>
      <c r="Y108" s="129"/>
      <c r="Z108" s="127" t="s">
        <v>122</v>
      </c>
      <c r="AA108" s="128"/>
      <c r="AB108" s="128"/>
      <c r="AC108" s="128"/>
      <c r="AD108" s="129"/>
      <c r="AE108" s="127" t="s">
        <v>21</v>
      </c>
      <c r="AF108" s="128"/>
      <c r="AG108" s="128"/>
      <c r="AH108" s="128"/>
      <c r="AI108" s="129"/>
      <c r="AJ108" s="127" t="s">
        <v>122</v>
      </c>
      <c r="AK108" s="128"/>
      <c r="AL108" s="128"/>
      <c r="AM108" s="128"/>
      <c r="AN108" s="129"/>
      <c r="AO108" s="127" t="s">
        <v>122</v>
      </c>
      <c r="AP108" s="128"/>
      <c r="AQ108" s="128"/>
      <c r="AR108" s="128"/>
      <c r="AS108" s="129"/>
      <c r="AT108" s="127" t="s">
        <v>122</v>
      </c>
      <c r="AU108" s="128"/>
      <c r="AV108" s="128"/>
      <c r="AW108" s="128"/>
      <c r="AX108" s="129"/>
      <c r="AY108" s="127" t="s">
        <v>122</v>
      </c>
      <c r="AZ108" s="128"/>
      <c r="BA108" s="128"/>
      <c r="BB108" s="128"/>
      <c r="BC108" s="129"/>
      <c r="BD108" s="127" t="s">
        <v>122</v>
      </c>
      <c r="BE108" s="128"/>
      <c r="BF108" s="128"/>
      <c r="BG108" s="128"/>
      <c r="BH108" s="129"/>
      <c r="BI108" s="127" t="s">
        <v>122</v>
      </c>
      <c r="BJ108" s="128"/>
      <c r="BK108" s="128"/>
      <c r="BL108" s="128"/>
      <c r="BM108" s="129"/>
      <c r="BN108" s="127" t="s">
        <v>21</v>
      </c>
      <c r="BO108" s="128"/>
      <c r="BP108" s="128"/>
      <c r="BQ108" s="128"/>
      <c r="BR108" s="130"/>
      <c r="BS108" s="127" t="s">
        <v>122</v>
      </c>
      <c r="BT108" s="128"/>
      <c r="BU108" s="128"/>
      <c r="BV108" s="128"/>
      <c r="BW108" s="131"/>
      <c r="BX108" s="127" t="s">
        <v>122</v>
      </c>
      <c r="BY108" s="128"/>
      <c r="BZ108" s="128"/>
      <c r="CA108" s="128"/>
      <c r="CB108" s="132"/>
      <c r="CC108" s="127" t="s">
        <v>21</v>
      </c>
      <c r="CD108" s="128"/>
      <c r="CE108" s="128"/>
      <c r="CF108" s="128"/>
      <c r="CG108" s="132"/>
      <c r="CH108" s="127" t="s">
        <v>21</v>
      </c>
      <c r="CI108" s="128"/>
      <c r="CJ108" s="128"/>
      <c r="CK108" s="128"/>
      <c r="CL108" s="129"/>
      <c r="CM108" s="127" t="s">
        <v>21</v>
      </c>
      <c r="CN108" s="128"/>
      <c r="CO108" s="128"/>
      <c r="CP108" s="128"/>
      <c r="CQ108" s="129"/>
      <c r="CR108" s="127" t="s">
        <v>122</v>
      </c>
      <c r="CS108" s="128"/>
      <c r="CT108" s="128"/>
      <c r="CU108" s="128"/>
      <c r="CV108" s="129"/>
      <c r="CW108" s="127" t="s">
        <v>122</v>
      </c>
      <c r="CX108" s="128"/>
      <c r="CY108" s="128"/>
      <c r="CZ108" s="128"/>
      <c r="DA108" s="129"/>
      <c r="DB108" s="127" t="s">
        <v>122</v>
      </c>
      <c r="DC108" s="128"/>
      <c r="DD108" s="128"/>
      <c r="DE108" s="128"/>
      <c r="DF108" s="129"/>
      <c r="DG108" s="127" t="s">
        <v>21</v>
      </c>
      <c r="DH108" s="128"/>
      <c r="DI108" s="128"/>
      <c r="DJ108" s="128"/>
      <c r="DK108" s="127" t="s">
        <v>122</v>
      </c>
      <c r="DL108" s="128"/>
      <c r="DM108" s="128"/>
      <c r="DN108" s="128"/>
      <c r="DO108" s="133"/>
      <c r="DP108" s="127" t="s">
        <v>122</v>
      </c>
      <c r="DQ108" s="128"/>
      <c r="DR108" s="128"/>
      <c r="DS108" s="128"/>
      <c r="DT108" s="133"/>
      <c r="DU108" s="132"/>
      <c r="DV108" s="127" t="s">
        <v>21</v>
      </c>
      <c r="DW108" s="128"/>
      <c r="DX108" s="128"/>
      <c r="DY108" s="133"/>
      <c r="DZ108" s="127" t="s">
        <v>21</v>
      </c>
      <c r="EA108" s="128"/>
      <c r="EB108" s="128"/>
      <c r="EC108" s="128"/>
      <c r="ED108" s="133"/>
      <c r="EE108" s="127" t="s">
        <v>122</v>
      </c>
      <c r="EF108" s="128"/>
      <c r="EG108" s="128"/>
      <c r="EH108" s="128"/>
      <c r="EI108" s="133"/>
      <c r="EJ108" s="127" t="s">
        <v>122</v>
      </c>
      <c r="EK108" s="128"/>
      <c r="EL108" s="128"/>
      <c r="EM108" s="128"/>
      <c r="EN108" s="133"/>
      <c r="EO108" s="127" t="s">
        <v>122</v>
      </c>
      <c r="EP108" s="128"/>
      <c r="EQ108" s="128"/>
      <c r="ER108" s="128"/>
      <c r="ES108" s="133"/>
      <c r="ET108" s="127" t="s">
        <v>122</v>
      </c>
      <c r="EU108" s="128"/>
      <c r="EV108" s="128"/>
      <c r="EW108" s="128"/>
      <c r="EX108" s="133"/>
      <c r="EY108" s="127" t="s">
        <v>122</v>
      </c>
      <c r="EZ108" s="128"/>
      <c r="FA108" s="128"/>
      <c r="FB108" s="128"/>
      <c r="FC108" s="133"/>
      <c r="FD108" s="127" t="s">
        <v>122</v>
      </c>
      <c r="FE108" s="128"/>
      <c r="FF108" s="128"/>
      <c r="FG108" s="128"/>
      <c r="FH108" s="133"/>
      <c r="FI108" s="127" t="s">
        <v>122</v>
      </c>
      <c r="FJ108" s="128"/>
      <c r="FK108" s="128"/>
      <c r="FL108" s="128"/>
      <c r="FM108" s="133"/>
      <c r="FN108" s="127" t="s">
        <v>122</v>
      </c>
      <c r="FO108" s="128"/>
      <c r="FP108" s="128"/>
      <c r="FQ108" s="128"/>
      <c r="FR108" s="133"/>
      <c r="FS108" s="127" t="s">
        <v>21</v>
      </c>
      <c r="FT108" s="128"/>
      <c r="FU108" s="128"/>
      <c r="FV108" s="128"/>
      <c r="FW108" s="133"/>
      <c r="FX108" s="127" t="s">
        <v>122</v>
      </c>
      <c r="FY108" s="128"/>
      <c r="FZ108" s="128"/>
      <c r="GA108" s="128"/>
      <c r="GB108" s="133"/>
      <c r="GC108" s="127" t="s">
        <v>122</v>
      </c>
      <c r="GD108" s="128"/>
      <c r="GE108" s="128"/>
      <c r="GF108" s="128"/>
      <c r="GG108" s="133"/>
      <c r="GH108" s="132"/>
      <c r="GI108" s="127" t="s">
        <v>21</v>
      </c>
      <c r="GJ108" s="128"/>
      <c r="GK108" s="128"/>
      <c r="GL108" s="128"/>
      <c r="GM108" s="127" t="s">
        <v>122</v>
      </c>
      <c r="GN108" s="128"/>
      <c r="GO108" s="128"/>
      <c r="GP108" s="128"/>
      <c r="GQ108" s="133"/>
      <c r="GR108" s="132"/>
      <c r="GS108" s="127" t="s">
        <v>21</v>
      </c>
      <c r="GT108" s="128"/>
      <c r="GU108" s="128"/>
      <c r="GV108" s="128"/>
      <c r="GW108" s="132"/>
      <c r="GX108" s="127" t="s">
        <v>21</v>
      </c>
      <c r="GY108" s="128"/>
      <c r="GZ108" s="128"/>
      <c r="HA108" s="128"/>
      <c r="HB108" s="127" t="s">
        <v>122</v>
      </c>
      <c r="HC108" s="128"/>
      <c r="HD108" s="128"/>
      <c r="HE108" s="128"/>
      <c r="HF108" s="133"/>
      <c r="HG108" s="127" t="s">
        <v>122</v>
      </c>
      <c r="HH108" s="128"/>
      <c r="HI108" s="128"/>
      <c r="HJ108" s="128"/>
      <c r="HK108" s="133"/>
      <c r="HL108" s="127" t="s">
        <v>122</v>
      </c>
      <c r="HM108" s="128"/>
      <c r="HN108" s="128"/>
      <c r="HO108" s="128"/>
      <c r="HP108" s="133"/>
      <c r="HQ108" s="127" t="s">
        <v>122</v>
      </c>
      <c r="HR108" s="128"/>
      <c r="HS108" s="128"/>
      <c r="HT108" s="128"/>
      <c r="HU108" s="133"/>
      <c r="HV108" s="127" t="s">
        <v>122</v>
      </c>
      <c r="HW108" s="128"/>
      <c r="HX108" s="128"/>
      <c r="HY108" s="128"/>
      <c r="HZ108" s="133"/>
      <c r="IA108" s="127" t="s">
        <v>122</v>
      </c>
      <c r="IB108" s="128"/>
      <c r="IC108" s="128"/>
      <c r="ID108" s="128"/>
      <c r="IE108" s="133"/>
      <c r="IF108" s="127" t="s">
        <v>122</v>
      </c>
      <c r="IG108" s="128"/>
      <c r="IH108" s="128"/>
      <c r="II108" s="128"/>
      <c r="IJ108" s="133"/>
      <c r="IK108" s="127" t="s">
        <v>122</v>
      </c>
      <c r="IL108" s="128"/>
      <c r="IM108" s="128"/>
      <c r="IN108" s="128"/>
      <c r="IO108" s="134"/>
      <c r="IP108" s="127" t="s">
        <v>21</v>
      </c>
      <c r="IQ108" s="128"/>
      <c r="IR108" s="128"/>
      <c r="IS108" s="128"/>
      <c r="IT108" s="134"/>
      <c r="IU108" s="135"/>
      <c r="IV108" s="135"/>
      <c r="IW108" s="135"/>
      <c r="IX108" s="135"/>
      <c r="IY108" s="135"/>
      <c r="IZ108" s="135"/>
      <c r="JA108" s="135"/>
    </row>
    <row r="109" spans="1:261" s="37" customFormat="1" ht="14.25" x14ac:dyDescent="0.2">
      <c r="A109" s="124">
        <f>A108</f>
        <v>41541</v>
      </c>
      <c r="B109" s="125" t="str">
        <f t="shared" si="4"/>
        <v>Tuesday</v>
      </c>
      <c r="C109" s="124">
        <f>C108</f>
        <v>41267</v>
      </c>
      <c r="D109" s="126" t="s">
        <v>4</v>
      </c>
      <c r="E109" s="51"/>
      <c r="F109" s="127" t="s">
        <v>122</v>
      </c>
      <c r="G109" s="128"/>
      <c r="H109" s="128"/>
      <c r="I109" s="128"/>
      <c r="J109" s="129"/>
      <c r="K109" s="127" t="s">
        <v>122</v>
      </c>
      <c r="L109" s="128"/>
      <c r="M109" s="128"/>
      <c r="N109" s="128"/>
      <c r="O109" s="129"/>
      <c r="P109" s="127" t="s">
        <v>21</v>
      </c>
      <c r="Q109" s="128"/>
      <c r="R109" s="128"/>
      <c r="S109" s="128"/>
      <c r="T109" s="129"/>
      <c r="U109" s="127" t="s">
        <v>122</v>
      </c>
      <c r="V109" s="128"/>
      <c r="W109" s="128"/>
      <c r="X109" s="128"/>
      <c r="Y109" s="129"/>
      <c r="Z109" s="127" t="s">
        <v>122</v>
      </c>
      <c r="AA109" s="128"/>
      <c r="AB109" s="128"/>
      <c r="AC109" s="128"/>
      <c r="AD109" s="129"/>
      <c r="AE109" s="127" t="s">
        <v>21</v>
      </c>
      <c r="AF109" s="128"/>
      <c r="AG109" s="128"/>
      <c r="AH109" s="128"/>
      <c r="AI109" s="129"/>
      <c r="AJ109" s="127" t="s">
        <v>122</v>
      </c>
      <c r="AK109" s="128"/>
      <c r="AL109" s="128"/>
      <c r="AM109" s="128"/>
      <c r="AN109" s="129"/>
      <c r="AO109" s="127" t="s">
        <v>122</v>
      </c>
      <c r="AP109" s="128"/>
      <c r="AQ109" s="128"/>
      <c r="AR109" s="128"/>
      <c r="AS109" s="129"/>
      <c r="AT109" s="127" t="s">
        <v>122</v>
      </c>
      <c r="AU109" s="128"/>
      <c r="AV109" s="128"/>
      <c r="AW109" s="128"/>
      <c r="AX109" s="129"/>
      <c r="AY109" s="127" t="s">
        <v>122</v>
      </c>
      <c r="AZ109" s="128"/>
      <c r="BA109" s="128"/>
      <c r="BB109" s="128"/>
      <c r="BC109" s="129"/>
      <c r="BD109" s="127" t="s">
        <v>122</v>
      </c>
      <c r="BE109" s="128"/>
      <c r="BF109" s="128"/>
      <c r="BG109" s="128"/>
      <c r="BH109" s="129"/>
      <c r="BI109" s="127" t="s">
        <v>122</v>
      </c>
      <c r="BJ109" s="128"/>
      <c r="BK109" s="128"/>
      <c r="BL109" s="128"/>
      <c r="BM109" s="129"/>
      <c r="BN109" s="127" t="s">
        <v>21</v>
      </c>
      <c r="BO109" s="128"/>
      <c r="BP109" s="128"/>
      <c r="BQ109" s="128"/>
      <c r="BR109" s="130"/>
      <c r="BS109" s="127" t="s">
        <v>122</v>
      </c>
      <c r="BT109" s="128"/>
      <c r="BU109" s="128"/>
      <c r="BV109" s="128"/>
      <c r="BW109" s="131"/>
      <c r="BX109" s="127" t="s">
        <v>122</v>
      </c>
      <c r="BY109" s="128"/>
      <c r="BZ109" s="128"/>
      <c r="CA109" s="128"/>
      <c r="CB109" s="132"/>
      <c r="CC109" s="127" t="s">
        <v>21</v>
      </c>
      <c r="CD109" s="128"/>
      <c r="CE109" s="128"/>
      <c r="CF109" s="128"/>
      <c r="CG109" s="132"/>
      <c r="CH109" s="127" t="s">
        <v>21</v>
      </c>
      <c r="CI109" s="128"/>
      <c r="CJ109" s="128"/>
      <c r="CK109" s="128"/>
      <c r="CL109" s="129"/>
      <c r="CM109" s="127" t="s">
        <v>21</v>
      </c>
      <c r="CN109" s="128"/>
      <c r="CO109" s="128"/>
      <c r="CP109" s="128"/>
      <c r="CQ109" s="129"/>
      <c r="CR109" s="127" t="s">
        <v>122</v>
      </c>
      <c r="CS109" s="128"/>
      <c r="CT109" s="128"/>
      <c r="CU109" s="128"/>
      <c r="CV109" s="129"/>
      <c r="CW109" s="127" t="s">
        <v>122</v>
      </c>
      <c r="CX109" s="128"/>
      <c r="CY109" s="128"/>
      <c r="CZ109" s="128"/>
      <c r="DA109" s="129"/>
      <c r="DB109" s="127" t="s">
        <v>122</v>
      </c>
      <c r="DC109" s="128"/>
      <c r="DD109" s="128"/>
      <c r="DE109" s="128"/>
      <c r="DF109" s="129"/>
      <c r="DG109" s="127" t="s">
        <v>21</v>
      </c>
      <c r="DH109" s="128"/>
      <c r="DI109" s="128"/>
      <c r="DJ109" s="128"/>
      <c r="DK109" s="127" t="s">
        <v>122</v>
      </c>
      <c r="DL109" s="128"/>
      <c r="DM109" s="128"/>
      <c r="DN109" s="128"/>
      <c r="DO109" s="133"/>
      <c r="DP109" s="127" t="s">
        <v>122</v>
      </c>
      <c r="DQ109" s="128"/>
      <c r="DR109" s="128"/>
      <c r="DS109" s="128"/>
      <c r="DT109" s="133"/>
      <c r="DU109" s="132"/>
      <c r="DV109" s="127" t="s">
        <v>21</v>
      </c>
      <c r="DW109" s="128"/>
      <c r="DX109" s="128"/>
      <c r="DY109" s="133"/>
      <c r="DZ109" s="127" t="s">
        <v>21</v>
      </c>
      <c r="EA109" s="128"/>
      <c r="EB109" s="128"/>
      <c r="EC109" s="128"/>
      <c r="ED109" s="133"/>
      <c r="EE109" s="127" t="s">
        <v>122</v>
      </c>
      <c r="EF109" s="128"/>
      <c r="EG109" s="128"/>
      <c r="EH109" s="128"/>
      <c r="EI109" s="133"/>
      <c r="EJ109" s="127" t="s">
        <v>122</v>
      </c>
      <c r="EK109" s="128"/>
      <c r="EL109" s="128"/>
      <c r="EM109" s="128"/>
      <c r="EN109" s="133"/>
      <c r="EO109" s="127" t="s">
        <v>122</v>
      </c>
      <c r="EP109" s="128"/>
      <c r="EQ109" s="128"/>
      <c r="ER109" s="128"/>
      <c r="ES109" s="133"/>
      <c r="ET109" s="127" t="s">
        <v>122</v>
      </c>
      <c r="EU109" s="128"/>
      <c r="EV109" s="128"/>
      <c r="EW109" s="128"/>
      <c r="EX109" s="133"/>
      <c r="EY109" s="127" t="s">
        <v>122</v>
      </c>
      <c r="EZ109" s="128"/>
      <c r="FA109" s="128"/>
      <c r="FB109" s="128"/>
      <c r="FC109" s="133"/>
      <c r="FD109" s="127" t="s">
        <v>122</v>
      </c>
      <c r="FE109" s="128"/>
      <c r="FF109" s="128"/>
      <c r="FG109" s="128"/>
      <c r="FH109" s="133"/>
      <c r="FI109" s="127" t="s">
        <v>122</v>
      </c>
      <c r="FJ109" s="128"/>
      <c r="FK109" s="128"/>
      <c r="FL109" s="128"/>
      <c r="FM109" s="133"/>
      <c r="FN109" s="127" t="s">
        <v>122</v>
      </c>
      <c r="FO109" s="128"/>
      <c r="FP109" s="128"/>
      <c r="FQ109" s="128"/>
      <c r="FR109" s="133"/>
      <c r="FS109" s="127" t="s">
        <v>21</v>
      </c>
      <c r="FT109" s="128"/>
      <c r="FU109" s="128"/>
      <c r="FV109" s="128"/>
      <c r="FW109" s="133"/>
      <c r="FX109" s="127" t="s">
        <v>122</v>
      </c>
      <c r="FY109" s="128"/>
      <c r="FZ109" s="128"/>
      <c r="GA109" s="128"/>
      <c r="GB109" s="133"/>
      <c r="GC109" s="127" t="s">
        <v>122</v>
      </c>
      <c r="GD109" s="128"/>
      <c r="GE109" s="128"/>
      <c r="GF109" s="128"/>
      <c r="GG109" s="133"/>
      <c r="GH109" s="132"/>
      <c r="GI109" s="127" t="s">
        <v>21</v>
      </c>
      <c r="GJ109" s="128"/>
      <c r="GK109" s="128"/>
      <c r="GL109" s="128"/>
      <c r="GM109" s="127" t="s">
        <v>122</v>
      </c>
      <c r="GN109" s="128"/>
      <c r="GO109" s="128"/>
      <c r="GP109" s="128"/>
      <c r="GQ109" s="133"/>
      <c r="GR109" s="132"/>
      <c r="GS109" s="127" t="s">
        <v>21</v>
      </c>
      <c r="GT109" s="128"/>
      <c r="GU109" s="128"/>
      <c r="GV109" s="128"/>
      <c r="GW109" s="132"/>
      <c r="GX109" s="127" t="s">
        <v>21</v>
      </c>
      <c r="GY109" s="128"/>
      <c r="GZ109" s="128"/>
      <c r="HA109" s="128"/>
      <c r="HB109" s="127" t="s">
        <v>122</v>
      </c>
      <c r="HC109" s="128"/>
      <c r="HD109" s="128"/>
      <c r="HE109" s="128"/>
      <c r="HF109" s="133"/>
      <c r="HG109" s="127" t="s">
        <v>122</v>
      </c>
      <c r="HH109" s="128"/>
      <c r="HI109" s="128"/>
      <c r="HJ109" s="128"/>
      <c r="HK109" s="133"/>
      <c r="HL109" s="127" t="s">
        <v>122</v>
      </c>
      <c r="HM109" s="128"/>
      <c r="HN109" s="128"/>
      <c r="HO109" s="128"/>
      <c r="HP109" s="133"/>
      <c r="HQ109" s="127" t="s">
        <v>122</v>
      </c>
      <c r="HR109" s="128"/>
      <c r="HS109" s="128"/>
      <c r="HT109" s="128"/>
      <c r="HU109" s="133"/>
      <c r="HV109" s="127" t="s">
        <v>122</v>
      </c>
      <c r="HW109" s="128"/>
      <c r="HX109" s="128"/>
      <c r="HY109" s="128"/>
      <c r="HZ109" s="133"/>
      <c r="IA109" s="127" t="s">
        <v>122</v>
      </c>
      <c r="IB109" s="128"/>
      <c r="IC109" s="128"/>
      <c r="ID109" s="128"/>
      <c r="IE109" s="133"/>
      <c r="IF109" s="127" t="s">
        <v>122</v>
      </c>
      <c r="IG109" s="128"/>
      <c r="IH109" s="128"/>
      <c r="II109" s="128"/>
      <c r="IJ109" s="133"/>
      <c r="IK109" s="127" t="s">
        <v>122</v>
      </c>
      <c r="IL109" s="128"/>
      <c r="IM109" s="128"/>
      <c r="IN109" s="128"/>
      <c r="IO109" s="134"/>
      <c r="IP109" s="127" t="s">
        <v>21</v>
      </c>
      <c r="IQ109" s="128"/>
      <c r="IR109" s="128"/>
      <c r="IS109" s="128"/>
      <c r="IT109" s="134"/>
      <c r="IU109" s="135"/>
      <c r="IV109" s="135"/>
      <c r="IW109" s="135"/>
      <c r="IX109" s="135"/>
      <c r="IY109" s="135"/>
      <c r="IZ109" s="135"/>
      <c r="JA109" s="135"/>
    </row>
    <row r="110" spans="1:261" s="37" customFormat="1" ht="14.25" x14ac:dyDescent="0.2">
      <c r="A110" s="124">
        <f>A109</f>
        <v>41541</v>
      </c>
      <c r="B110" s="125" t="str">
        <f t="shared" si="4"/>
        <v>Tuesday</v>
      </c>
      <c r="C110" s="124">
        <f>C109</f>
        <v>41267</v>
      </c>
      <c r="D110" s="126" t="s">
        <v>5</v>
      </c>
      <c r="E110" s="51"/>
      <c r="F110" s="127"/>
      <c r="G110" s="128"/>
      <c r="H110" s="128"/>
      <c r="I110" s="128"/>
      <c r="J110" s="129"/>
      <c r="K110" s="127"/>
      <c r="L110" s="128"/>
      <c r="M110" s="128"/>
      <c r="N110" s="128"/>
      <c r="O110" s="129"/>
      <c r="P110" s="127"/>
      <c r="Q110" s="128"/>
      <c r="R110" s="128"/>
      <c r="S110" s="128"/>
      <c r="T110" s="129"/>
      <c r="U110" s="127"/>
      <c r="V110" s="128"/>
      <c r="W110" s="128"/>
      <c r="X110" s="128"/>
      <c r="Y110" s="129"/>
      <c r="Z110" s="127"/>
      <c r="AA110" s="128"/>
      <c r="AB110" s="128"/>
      <c r="AC110" s="128"/>
      <c r="AD110" s="129"/>
      <c r="AE110" s="127"/>
      <c r="AF110" s="128"/>
      <c r="AG110" s="128"/>
      <c r="AH110" s="128"/>
      <c r="AI110" s="129"/>
      <c r="AJ110" s="127"/>
      <c r="AK110" s="128"/>
      <c r="AL110" s="128"/>
      <c r="AM110" s="128"/>
      <c r="AN110" s="129"/>
      <c r="AO110" s="127"/>
      <c r="AP110" s="128"/>
      <c r="AQ110" s="128"/>
      <c r="AR110" s="128"/>
      <c r="AS110" s="129"/>
      <c r="AT110" s="127"/>
      <c r="AU110" s="128"/>
      <c r="AV110" s="128"/>
      <c r="AW110" s="128"/>
      <c r="AX110" s="129"/>
      <c r="AY110" s="127"/>
      <c r="AZ110" s="128"/>
      <c r="BA110" s="128"/>
      <c r="BB110" s="128"/>
      <c r="BC110" s="129"/>
      <c r="BD110" s="127"/>
      <c r="BE110" s="128"/>
      <c r="BF110" s="128"/>
      <c r="BG110" s="128"/>
      <c r="BH110" s="129"/>
      <c r="BI110" s="127"/>
      <c r="BJ110" s="128"/>
      <c r="BK110" s="128"/>
      <c r="BL110" s="128"/>
      <c r="BM110" s="129"/>
      <c r="BN110" s="127"/>
      <c r="BO110" s="128"/>
      <c r="BP110" s="128"/>
      <c r="BQ110" s="128"/>
      <c r="BR110" s="130"/>
      <c r="BS110" s="127"/>
      <c r="BT110" s="128"/>
      <c r="BU110" s="128"/>
      <c r="BV110" s="128"/>
      <c r="BW110" s="131"/>
      <c r="BX110" s="127"/>
      <c r="BY110" s="128"/>
      <c r="BZ110" s="128"/>
      <c r="CA110" s="128"/>
      <c r="CB110" s="132"/>
      <c r="CC110" s="127"/>
      <c r="CD110" s="128"/>
      <c r="CE110" s="128"/>
      <c r="CF110" s="128"/>
      <c r="CG110" s="132"/>
      <c r="CH110" s="127"/>
      <c r="CI110" s="128"/>
      <c r="CJ110" s="128"/>
      <c r="CK110" s="128"/>
      <c r="CL110" s="129"/>
      <c r="CM110" s="127"/>
      <c r="CN110" s="128"/>
      <c r="CO110" s="128"/>
      <c r="CP110" s="128"/>
      <c r="CQ110" s="129"/>
      <c r="CR110" s="127"/>
      <c r="CS110" s="128"/>
      <c r="CT110" s="128"/>
      <c r="CU110" s="128"/>
      <c r="CV110" s="129"/>
      <c r="CW110" s="127"/>
      <c r="CX110" s="128"/>
      <c r="CY110" s="128"/>
      <c r="CZ110" s="128"/>
      <c r="DA110" s="129"/>
      <c r="DB110" s="127"/>
      <c r="DC110" s="128"/>
      <c r="DD110" s="128"/>
      <c r="DE110" s="128"/>
      <c r="DF110" s="129"/>
      <c r="DG110" s="127"/>
      <c r="DH110" s="128"/>
      <c r="DI110" s="128"/>
      <c r="DJ110" s="128"/>
      <c r="DK110" s="127"/>
      <c r="DL110" s="128"/>
      <c r="DM110" s="128"/>
      <c r="DN110" s="128"/>
      <c r="DO110" s="133"/>
      <c r="DP110" s="127"/>
      <c r="DQ110" s="128"/>
      <c r="DR110" s="128"/>
      <c r="DS110" s="128"/>
      <c r="DT110" s="133"/>
      <c r="DU110" s="132"/>
      <c r="DV110" s="127"/>
      <c r="DW110" s="128"/>
      <c r="DX110" s="128"/>
      <c r="DY110" s="133"/>
      <c r="DZ110" s="127"/>
      <c r="EA110" s="128"/>
      <c r="EB110" s="128"/>
      <c r="EC110" s="128"/>
      <c r="ED110" s="133"/>
      <c r="EE110" s="127"/>
      <c r="EF110" s="128"/>
      <c r="EG110" s="128"/>
      <c r="EH110" s="128"/>
      <c r="EI110" s="133"/>
      <c r="EJ110" s="127"/>
      <c r="EK110" s="128"/>
      <c r="EL110" s="128"/>
      <c r="EM110" s="128"/>
      <c r="EN110" s="133"/>
      <c r="EO110" s="127"/>
      <c r="EP110" s="128"/>
      <c r="EQ110" s="128"/>
      <c r="ER110" s="128"/>
      <c r="ES110" s="133"/>
      <c r="ET110" s="127"/>
      <c r="EU110" s="128"/>
      <c r="EV110" s="128"/>
      <c r="EW110" s="128"/>
      <c r="EX110" s="133"/>
      <c r="EY110" s="127"/>
      <c r="EZ110" s="128"/>
      <c r="FA110" s="128"/>
      <c r="FB110" s="128"/>
      <c r="FC110" s="133"/>
      <c r="FD110" s="127"/>
      <c r="FE110" s="128"/>
      <c r="FF110" s="128"/>
      <c r="FG110" s="128"/>
      <c r="FH110" s="133"/>
      <c r="FI110" s="127"/>
      <c r="FJ110" s="128"/>
      <c r="FK110" s="128"/>
      <c r="FL110" s="128"/>
      <c r="FM110" s="133"/>
      <c r="FN110" s="127"/>
      <c r="FO110" s="128"/>
      <c r="FP110" s="128"/>
      <c r="FQ110" s="128"/>
      <c r="FR110" s="133"/>
      <c r="FS110" s="127"/>
      <c r="FT110" s="128"/>
      <c r="FU110" s="128"/>
      <c r="FV110" s="128"/>
      <c r="FW110" s="133"/>
      <c r="FX110" s="127"/>
      <c r="FY110" s="128"/>
      <c r="FZ110" s="128"/>
      <c r="GA110" s="128"/>
      <c r="GB110" s="133"/>
      <c r="GC110" s="127"/>
      <c r="GD110" s="128"/>
      <c r="GE110" s="128"/>
      <c r="GF110" s="128"/>
      <c r="GG110" s="133"/>
      <c r="GH110" s="132"/>
      <c r="GI110" s="127"/>
      <c r="GJ110" s="128"/>
      <c r="GK110" s="128"/>
      <c r="GL110" s="128"/>
      <c r="GM110" s="127"/>
      <c r="GN110" s="128"/>
      <c r="GO110" s="128"/>
      <c r="GP110" s="128"/>
      <c r="GQ110" s="133"/>
      <c r="GR110" s="132"/>
      <c r="GS110" s="127"/>
      <c r="GT110" s="128"/>
      <c r="GU110" s="128"/>
      <c r="GV110" s="128"/>
      <c r="GW110" s="132"/>
      <c r="GX110" s="127"/>
      <c r="GY110" s="128"/>
      <c r="GZ110" s="128"/>
      <c r="HA110" s="128"/>
      <c r="HB110" s="127"/>
      <c r="HC110" s="128"/>
      <c r="HD110" s="128"/>
      <c r="HE110" s="128"/>
      <c r="HF110" s="133"/>
      <c r="HG110" s="127"/>
      <c r="HH110" s="128"/>
      <c r="HI110" s="128"/>
      <c r="HJ110" s="128"/>
      <c r="HK110" s="133"/>
      <c r="HL110" s="127"/>
      <c r="HM110" s="128"/>
      <c r="HN110" s="128"/>
      <c r="HO110" s="128"/>
      <c r="HP110" s="133"/>
      <c r="HQ110" s="127"/>
      <c r="HR110" s="128"/>
      <c r="HS110" s="128"/>
      <c r="HT110" s="128"/>
      <c r="HU110" s="133"/>
      <c r="HV110" s="127"/>
      <c r="HW110" s="128"/>
      <c r="HX110" s="128"/>
      <c r="HY110" s="128"/>
      <c r="HZ110" s="133"/>
      <c r="IA110" s="127"/>
      <c r="IB110" s="128"/>
      <c r="IC110" s="128"/>
      <c r="ID110" s="128"/>
      <c r="IE110" s="133"/>
      <c r="IF110" s="127"/>
      <c r="IG110" s="128"/>
      <c r="IH110" s="128"/>
      <c r="II110" s="128"/>
      <c r="IJ110" s="133"/>
      <c r="IK110" s="127"/>
      <c r="IL110" s="128"/>
      <c r="IM110" s="128"/>
      <c r="IN110" s="128"/>
      <c r="IO110" s="134"/>
      <c r="IP110" s="127"/>
      <c r="IQ110" s="128"/>
      <c r="IR110" s="128"/>
      <c r="IS110" s="128"/>
      <c r="IT110" s="134"/>
      <c r="IU110" s="135"/>
      <c r="IV110" s="135"/>
      <c r="IW110" s="135"/>
      <c r="IX110" s="135"/>
      <c r="IY110" s="135"/>
      <c r="IZ110" s="135"/>
      <c r="JA110" s="135"/>
    </row>
    <row r="111" spans="1:261" s="37" customFormat="1" ht="14.25" x14ac:dyDescent="0.2">
      <c r="A111" s="124"/>
      <c r="B111" s="125"/>
      <c r="C111" s="124"/>
      <c r="D111" s="126"/>
      <c r="E111" s="51"/>
      <c r="F111" s="127"/>
      <c r="G111" s="128"/>
      <c r="H111" s="128"/>
      <c r="I111" s="128"/>
      <c r="J111" s="129"/>
      <c r="K111" s="127"/>
      <c r="L111" s="128"/>
      <c r="M111" s="128"/>
      <c r="N111" s="128"/>
      <c r="O111" s="129"/>
      <c r="P111" s="127"/>
      <c r="Q111" s="128"/>
      <c r="R111" s="128"/>
      <c r="S111" s="128"/>
      <c r="T111" s="129"/>
      <c r="U111" s="127"/>
      <c r="V111" s="128"/>
      <c r="W111" s="128"/>
      <c r="X111" s="128"/>
      <c r="Y111" s="129"/>
      <c r="Z111" s="127"/>
      <c r="AA111" s="128"/>
      <c r="AB111" s="128"/>
      <c r="AC111" s="128"/>
      <c r="AD111" s="129"/>
      <c r="AE111" s="127"/>
      <c r="AF111" s="128"/>
      <c r="AG111" s="128"/>
      <c r="AH111" s="128"/>
      <c r="AI111" s="129"/>
      <c r="AJ111" s="127"/>
      <c r="AK111" s="128"/>
      <c r="AL111" s="128"/>
      <c r="AM111" s="128"/>
      <c r="AN111" s="129"/>
      <c r="AO111" s="127"/>
      <c r="AP111" s="128"/>
      <c r="AQ111" s="128"/>
      <c r="AR111" s="128"/>
      <c r="AS111" s="129"/>
      <c r="AT111" s="127"/>
      <c r="AU111" s="128"/>
      <c r="AV111" s="128"/>
      <c r="AW111" s="128"/>
      <c r="AX111" s="129"/>
      <c r="AY111" s="127"/>
      <c r="AZ111" s="128"/>
      <c r="BA111" s="128"/>
      <c r="BB111" s="128"/>
      <c r="BC111" s="129"/>
      <c r="BD111" s="127"/>
      <c r="BE111" s="128"/>
      <c r="BF111" s="128"/>
      <c r="BG111" s="128"/>
      <c r="BH111" s="129"/>
      <c r="BI111" s="127"/>
      <c r="BJ111" s="128"/>
      <c r="BK111" s="128"/>
      <c r="BL111" s="128"/>
      <c r="BM111" s="129"/>
      <c r="BN111" s="127"/>
      <c r="BO111" s="128"/>
      <c r="BP111" s="128"/>
      <c r="BQ111" s="128"/>
      <c r="BR111" s="130"/>
      <c r="BS111" s="127"/>
      <c r="BT111" s="128"/>
      <c r="BU111" s="128"/>
      <c r="BV111" s="128"/>
      <c r="BW111" s="131"/>
      <c r="BX111" s="127"/>
      <c r="BY111" s="128"/>
      <c r="BZ111" s="128"/>
      <c r="CA111" s="128"/>
      <c r="CB111" s="132"/>
      <c r="CC111" s="127"/>
      <c r="CD111" s="128"/>
      <c r="CE111" s="128"/>
      <c r="CF111" s="128"/>
      <c r="CG111" s="132"/>
      <c r="CH111" s="127"/>
      <c r="CI111" s="128"/>
      <c r="CJ111" s="128"/>
      <c r="CK111" s="128"/>
      <c r="CL111" s="129"/>
      <c r="CM111" s="127"/>
      <c r="CN111" s="128"/>
      <c r="CO111" s="128"/>
      <c r="CP111" s="128"/>
      <c r="CQ111" s="129"/>
      <c r="CR111" s="127"/>
      <c r="CS111" s="128"/>
      <c r="CT111" s="128"/>
      <c r="CU111" s="128"/>
      <c r="CV111" s="129"/>
      <c r="CW111" s="127"/>
      <c r="CX111" s="128"/>
      <c r="CY111" s="128"/>
      <c r="CZ111" s="128"/>
      <c r="DA111" s="129"/>
      <c r="DB111" s="127"/>
      <c r="DC111" s="128"/>
      <c r="DD111" s="128"/>
      <c r="DE111" s="128"/>
      <c r="DF111" s="129"/>
      <c r="DG111" s="127"/>
      <c r="DH111" s="128"/>
      <c r="DI111" s="128"/>
      <c r="DJ111" s="128"/>
      <c r="DK111" s="127"/>
      <c r="DL111" s="128"/>
      <c r="DM111" s="128"/>
      <c r="DN111" s="128"/>
      <c r="DO111" s="133"/>
      <c r="DP111" s="127"/>
      <c r="DQ111" s="128"/>
      <c r="DR111" s="128"/>
      <c r="DS111" s="128"/>
      <c r="DT111" s="133"/>
      <c r="DU111" s="132"/>
      <c r="DV111" s="127"/>
      <c r="DW111" s="128"/>
      <c r="DX111" s="128"/>
      <c r="DY111" s="133"/>
      <c r="DZ111" s="127"/>
      <c r="EA111" s="128"/>
      <c r="EB111" s="128"/>
      <c r="EC111" s="128"/>
      <c r="ED111" s="133"/>
      <c r="EE111" s="127"/>
      <c r="EF111" s="128"/>
      <c r="EG111" s="128"/>
      <c r="EH111" s="128"/>
      <c r="EI111" s="133"/>
      <c r="EJ111" s="127"/>
      <c r="EK111" s="128"/>
      <c r="EL111" s="128"/>
      <c r="EM111" s="128"/>
      <c r="EN111" s="133"/>
      <c r="EO111" s="127"/>
      <c r="EP111" s="128"/>
      <c r="EQ111" s="128"/>
      <c r="ER111" s="128"/>
      <c r="ES111" s="133"/>
      <c r="ET111" s="127"/>
      <c r="EU111" s="128"/>
      <c r="EV111" s="128"/>
      <c r="EW111" s="128"/>
      <c r="EX111" s="133"/>
      <c r="EY111" s="127"/>
      <c r="EZ111" s="128"/>
      <c r="FA111" s="128"/>
      <c r="FB111" s="128"/>
      <c r="FC111" s="133"/>
      <c r="FD111" s="127"/>
      <c r="FE111" s="128"/>
      <c r="FF111" s="128"/>
      <c r="FG111" s="128"/>
      <c r="FH111" s="133"/>
      <c r="FI111" s="127"/>
      <c r="FJ111" s="128"/>
      <c r="FK111" s="128"/>
      <c r="FL111" s="128"/>
      <c r="FM111" s="133"/>
      <c r="FN111" s="127"/>
      <c r="FO111" s="128"/>
      <c r="FP111" s="128"/>
      <c r="FQ111" s="128"/>
      <c r="FR111" s="133"/>
      <c r="FS111" s="127"/>
      <c r="FT111" s="128"/>
      <c r="FU111" s="128"/>
      <c r="FV111" s="128"/>
      <c r="FW111" s="133"/>
      <c r="FX111" s="127"/>
      <c r="FY111" s="128"/>
      <c r="FZ111" s="128"/>
      <c r="GA111" s="128"/>
      <c r="GB111" s="133"/>
      <c r="GC111" s="127"/>
      <c r="GD111" s="128"/>
      <c r="GE111" s="128"/>
      <c r="GF111" s="128"/>
      <c r="GG111" s="133"/>
      <c r="GH111" s="132"/>
      <c r="GI111" s="127"/>
      <c r="GJ111" s="128"/>
      <c r="GK111" s="128"/>
      <c r="GL111" s="128"/>
      <c r="GM111" s="127"/>
      <c r="GN111" s="128"/>
      <c r="GO111" s="128"/>
      <c r="GP111" s="128"/>
      <c r="GQ111" s="133"/>
      <c r="GR111" s="132"/>
      <c r="GS111" s="127"/>
      <c r="GT111" s="128"/>
      <c r="GU111" s="128"/>
      <c r="GV111" s="128"/>
      <c r="GW111" s="132"/>
      <c r="GX111" s="127"/>
      <c r="GY111" s="128"/>
      <c r="GZ111" s="128"/>
      <c r="HA111" s="128"/>
      <c r="HB111" s="127"/>
      <c r="HC111" s="128"/>
      <c r="HD111" s="128"/>
      <c r="HE111" s="128"/>
      <c r="HF111" s="133"/>
      <c r="HG111" s="127"/>
      <c r="HH111" s="128"/>
      <c r="HI111" s="128"/>
      <c r="HJ111" s="128"/>
      <c r="HK111" s="133"/>
      <c r="HL111" s="127"/>
      <c r="HM111" s="128"/>
      <c r="HN111" s="128"/>
      <c r="HO111" s="128"/>
      <c r="HP111" s="133"/>
      <c r="HQ111" s="127"/>
      <c r="HR111" s="128"/>
      <c r="HS111" s="128"/>
      <c r="HT111" s="128"/>
      <c r="HU111" s="133"/>
      <c r="HV111" s="127"/>
      <c r="HW111" s="128"/>
      <c r="HX111" s="128"/>
      <c r="HY111" s="128"/>
      <c r="HZ111" s="133"/>
      <c r="IA111" s="127"/>
      <c r="IB111" s="128"/>
      <c r="IC111" s="128"/>
      <c r="ID111" s="128"/>
      <c r="IE111" s="133"/>
      <c r="IF111" s="127"/>
      <c r="IG111" s="128"/>
      <c r="IH111" s="128"/>
      <c r="II111" s="128"/>
      <c r="IJ111" s="133"/>
      <c r="IK111" s="127"/>
      <c r="IL111" s="128"/>
      <c r="IM111" s="128"/>
      <c r="IN111" s="128"/>
      <c r="IO111" s="134"/>
      <c r="IP111" s="127"/>
      <c r="IQ111" s="128"/>
      <c r="IR111" s="128"/>
      <c r="IS111" s="128"/>
      <c r="IT111" s="134"/>
      <c r="IU111" s="135"/>
      <c r="IV111" s="135"/>
      <c r="IW111" s="135"/>
      <c r="IX111" s="135"/>
      <c r="IY111" s="135"/>
      <c r="IZ111" s="135"/>
      <c r="JA111" s="135"/>
    </row>
    <row r="112" spans="1:261" s="37" customFormat="1" ht="14.25" x14ac:dyDescent="0.2">
      <c r="A112" s="124">
        <f>A110+1</f>
        <v>41542</v>
      </c>
      <c r="B112" s="125" t="str">
        <f t="shared" si="4"/>
        <v>Wednesday</v>
      </c>
      <c r="C112" s="124">
        <f>C110+1</f>
        <v>41268</v>
      </c>
      <c r="D112" s="126" t="s">
        <v>3</v>
      </c>
      <c r="E112" s="51"/>
      <c r="F112" s="127" t="s">
        <v>122</v>
      </c>
      <c r="G112" s="128"/>
      <c r="H112" s="128"/>
      <c r="I112" s="128"/>
      <c r="J112" s="129"/>
      <c r="K112" s="127" t="s">
        <v>122</v>
      </c>
      <c r="L112" s="128"/>
      <c r="M112" s="128"/>
      <c r="N112" s="128"/>
      <c r="O112" s="129"/>
      <c r="P112" s="127" t="s">
        <v>21</v>
      </c>
      <c r="Q112" s="128"/>
      <c r="R112" s="128"/>
      <c r="S112" s="128"/>
      <c r="T112" s="129"/>
      <c r="U112" s="127" t="s">
        <v>122</v>
      </c>
      <c r="V112" s="128"/>
      <c r="W112" s="128"/>
      <c r="X112" s="128"/>
      <c r="Y112" s="129"/>
      <c r="Z112" s="127" t="s">
        <v>122</v>
      </c>
      <c r="AA112" s="128"/>
      <c r="AB112" s="128"/>
      <c r="AC112" s="128"/>
      <c r="AD112" s="129"/>
      <c r="AE112" s="127" t="s">
        <v>21</v>
      </c>
      <c r="AF112" s="128"/>
      <c r="AG112" s="128"/>
      <c r="AH112" s="128"/>
      <c r="AI112" s="129"/>
      <c r="AJ112" s="127" t="s">
        <v>122</v>
      </c>
      <c r="AK112" s="128"/>
      <c r="AL112" s="128"/>
      <c r="AM112" s="128"/>
      <c r="AN112" s="129"/>
      <c r="AO112" s="127" t="s">
        <v>122</v>
      </c>
      <c r="AP112" s="128"/>
      <c r="AQ112" s="128"/>
      <c r="AR112" s="128"/>
      <c r="AS112" s="129"/>
      <c r="AT112" s="127" t="s">
        <v>122</v>
      </c>
      <c r="AU112" s="128"/>
      <c r="AV112" s="128"/>
      <c r="AW112" s="128"/>
      <c r="AX112" s="129"/>
      <c r="AY112" s="127" t="s">
        <v>122</v>
      </c>
      <c r="AZ112" s="128"/>
      <c r="BA112" s="128"/>
      <c r="BB112" s="128"/>
      <c r="BC112" s="129"/>
      <c r="BD112" s="127" t="s">
        <v>122</v>
      </c>
      <c r="BE112" s="128"/>
      <c r="BF112" s="128"/>
      <c r="BG112" s="128"/>
      <c r="BH112" s="129"/>
      <c r="BI112" s="127" t="s">
        <v>122</v>
      </c>
      <c r="BJ112" s="128"/>
      <c r="BK112" s="128"/>
      <c r="BL112" s="128"/>
      <c r="BM112" s="129"/>
      <c r="BN112" s="127" t="s">
        <v>21</v>
      </c>
      <c r="BO112" s="128"/>
      <c r="BP112" s="128"/>
      <c r="BQ112" s="128"/>
      <c r="BR112" s="130"/>
      <c r="BS112" s="127" t="s">
        <v>122</v>
      </c>
      <c r="BT112" s="128"/>
      <c r="BU112" s="128"/>
      <c r="BV112" s="128"/>
      <c r="BW112" s="131"/>
      <c r="BX112" s="127" t="s">
        <v>122</v>
      </c>
      <c r="BY112" s="128"/>
      <c r="BZ112" s="128"/>
      <c r="CA112" s="128"/>
      <c r="CB112" s="132"/>
      <c r="CC112" s="127" t="s">
        <v>21</v>
      </c>
      <c r="CD112" s="128"/>
      <c r="CE112" s="128"/>
      <c r="CF112" s="128"/>
      <c r="CG112" s="132"/>
      <c r="CH112" s="127" t="s">
        <v>21</v>
      </c>
      <c r="CI112" s="128"/>
      <c r="CJ112" s="128"/>
      <c r="CK112" s="128"/>
      <c r="CL112" s="129"/>
      <c r="CM112" s="127" t="s">
        <v>21</v>
      </c>
      <c r="CN112" s="128"/>
      <c r="CO112" s="128"/>
      <c r="CP112" s="128"/>
      <c r="CQ112" s="129"/>
      <c r="CR112" s="127" t="s">
        <v>122</v>
      </c>
      <c r="CS112" s="128"/>
      <c r="CT112" s="128"/>
      <c r="CU112" s="128"/>
      <c r="CV112" s="129"/>
      <c r="CW112" s="127" t="s">
        <v>122</v>
      </c>
      <c r="CX112" s="128"/>
      <c r="CY112" s="128"/>
      <c r="CZ112" s="128"/>
      <c r="DA112" s="129"/>
      <c r="DB112" s="127" t="s">
        <v>122</v>
      </c>
      <c r="DC112" s="128"/>
      <c r="DD112" s="128"/>
      <c r="DE112" s="128"/>
      <c r="DF112" s="129"/>
      <c r="DG112" s="127" t="s">
        <v>21</v>
      </c>
      <c r="DH112" s="128"/>
      <c r="DI112" s="128"/>
      <c r="DJ112" s="128"/>
      <c r="DK112" s="127" t="s">
        <v>122</v>
      </c>
      <c r="DL112" s="128"/>
      <c r="DM112" s="128"/>
      <c r="DN112" s="128"/>
      <c r="DO112" s="133"/>
      <c r="DP112" s="127" t="s">
        <v>122</v>
      </c>
      <c r="DQ112" s="128"/>
      <c r="DR112" s="128"/>
      <c r="DS112" s="128"/>
      <c r="DT112" s="133"/>
      <c r="DU112" s="132"/>
      <c r="DV112" s="127" t="s">
        <v>21</v>
      </c>
      <c r="DW112" s="128"/>
      <c r="DX112" s="128"/>
      <c r="DY112" s="133"/>
      <c r="DZ112" s="127" t="s">
        <v>21</v>
      </c>
      <c r="EA112" s="128"/>
      <c r="EB112" s="128"/>
      <c r="EC112" s="128"/>
      <c r="ED112" s="133"/>
      <c r="EE112" s="127" t="s">
        <v>122</v>
      </c>
      <c r="EF112" s="128"/>
      <c r="EG112" s="128"/>
      <c r="EH112" s="128"/>
      <c r="EI112" s="133"/>
      <c r="EJ112" s="127" t="s">
        <v>122</v>
      </c>
      <c r="EK112" s="128"/>
      <c r="EL112" s="128"/>
      <c r="EM112" s="128"/>
      <c r="EN112" s="133"/>
      <c r="EO112" s="127" t="s">
        <v>122</v>
      </c>
      <c r="EP112" s="128"/>
      <c r="EQ112" s="128"/>
      <c r="ER112" s="128"/>
      <c r="ES112" s="133"/>
      <c r="ET112" s="127" t="s">
        <v>122</v>
      </c>
      <c r="EU112" s="128"/>
      <c r="EV112" s="128"/>
      <c r="EW112" s="128"/>
      <c r="EX112" s="133"/>
      <c r="EY112" s="127" t="s">
        <v>122</v>
      </c>
      <c r="EZ112" s="128"/>
      <c r="FA112" s="128"/>
      <c r="FB112" s="128"/>
      <c r="FC112" s="133"/>
      <c r="FD112" s="127" t="s">
        <v>122</v>
      </c>
      <c r="FE112" s="128"/>
      <c r="FF112" s="128"/>
      <c r="FG112" s="128"/>
      <c r="FH112" s="133"/>
      <c r="FI112" s="127" t="s">
        <v>122</v>
      </c>
      <c r="FJ112" s="128"/>
      <c r="FK112" s="128"/>
      <c r="FL112" s="128"/>
      <c r="FM112" s="133"/>
      <c r="FN112" s="127" t="s">
        <v>122</v>
      </c>
      <c r="FO112" s="128"/>
      <c r="FP112" s="128"/>
      <c r="FQ112" s="128"/>
      <c r="FR112" s="133"/>
      <c r="FS112" s="127" t="s">
        <v>21</v>
      </c>
      <c r="FT112" s="128"/>
      <c r="FU112" s="128"/>
      <c r="FV112" s="128"/>
      <c r="FW112" s="133"/>
      <c r="FX112" s="127" t="s">
        <v>122</v>
      </c>
      <c r="FY112" s="128"/>
      <c r="FZ112" s="128"/>
      <c r="GA112" s="128"/>
      <c r="GB112" s="133"/>
      <c r="GC112" s="127" t="s">
        <v>122</v>
      </c>
      <c r="GD112" s="128"/>
      <c r="GE112" s="128"/>
      <c r="GF112" s="128"/>
      <c r="GG112" s="133"/>
      <c r="GH112" s="132"/>
      <c r="GI112" s="127" t="s">
        <v>21</v>
      </c>
      <c r="GJ112" s="128"/>
      <c r="GK112" s="128"/>
      <c r="GL112" s="128"/>
      <c r="GM112" s="127" t="s">
        <v>122</v>
      </c>
      <c r="GN112" s="128"/>
      <c r="GO112" s="128"/>
      <c r="GP112" s="128"/>
      <c r="GQ112" s="133"/>
      <c r="GR112" s="132"/>
      <c r="GS112" s="127" t="s">
        <v>21</v>
      </c>
      <c r="GT112" s="128"/>
      <c r="GU112" s="128"/>
      <c r="GV112" s="128"/>
      <c r="GW112" s="132"/>
      <c r="GX112" s="127" t="s">
        <v>21</v>
      </c>
      <c r="GY112" s="128"/>
      <c r="GZ112" s="128"/>
      <c r="HA112" s="128"/>
      <c r="HB112" s="127" t="s">
        <v>122</v>
      </c>
      <c r="HC112" s="128"/>
      <c r="HD112" s="128"/>
      <c r="HE112" s="128"/>
      <c r="HF112" s="133"/>
      <c r="HG112" s="127" t="s">
        <v>122</v>
      </c>
      <c r="HH112" s="128"/>
      <c r="HI112" s="128"/>
      <c r="HJ112" s="128"/>
      <c r="HK112" s="133"/>
      <c r="HL112" s="127" t="s">
        <v>122</v>
      </c>
      <c r="HM112" s="128"/>
      <c r="HN112" s="128"/>
      <c r="HO112" s="128"/>
      <c r="HP112" s="133"/>
      <c r="HQ112" s="127" t="s">
        <v>122</v>
      </c>
      <c r="HR112" s="128"/>
      <c r="HS112" s="128"/>
      <c r="HT112" s="128"/>
      <c r="HU112" s="133"/>
      <c r="HV112" s="127" t="s">
        <v>122</v>
      </c>
      <c r="HW112" s="128"/>
      <c r="HX112" s="128"/>
      <c r="HY112" s="128"/>
      <c r="HZ112" s="133"/>
      <c r="IA112" s="127" t="s">
        <v>122</v>
      </c>
      <c r="IB112" s="128"/>
      <c r="IC112" s="128"/>
      <c r="ID112" s="128"/>
      <c r="IE112" s="133"/>
      <c r="IF112" s="127" t="s">
        <v>122</v>
      </c>
      <c r="IG112" s="128"/>
      <c r="IH112" s="128"/>
      <c r="II112" s="128"/>
      <c r="IJ112" s="133"/>
      <c r="IK112" s="127" t="s">
        <v>122</v>
      </c>
      <c r="IL112" s="128"/>
      <c r="IM112" s="128"/>
      <c r="IN112" s="128"/>
      <c r="IO112" s="134"/>
      <c r="IP112" s="127" t="s">
        <v>21</v>
      </c>
      <c r="IQ112" s="128"/>
      <c r="IR112" s="128"/>
      <c r="IS112" s="128"/>
      <c r="IT112" s="134"/>
      <c r="IU112" s="135"/>
      <c r="IV112" s="135"/>
      <c r="IW112" s="135"/>
      <c r="IX112" s="135"/>
      <c r="IY112" s="135"/>
      <c r="IZ112" s="135"/>
      <c r="JA112" s="135"/>
    </row>
    <row r="113" spans="1:261" s="37" customFormat="1" ht="14.25" x14ac:dyDescent="0.2">
      <c r="A113" s="124">
        <f>A112</f>
        <v>41542</v>
      </c>
      <c r="B113" s="125" t="str">
        <f t="shared" si="4"/>
        <v>Wednesday</v>
      </c>
      <c r="C113" s="124">
        <f>C112</f>
        <v>41268</v>
      </c>
      <c r="D113" s="126" t="s">
        <v>4</v>
      </c>
      <c r="E113" s="51"/>
      <c r="F113" s="127" t="s">
        <v>122</v>
      </c>
      <c r="G113" s="128"/>
      <c r="H113" s="128"/>
      <c r="I113" s="128"/>
      <c r="J113" s="129"/>
      <c r="K113" s="127" t="s">
        <v>122</v>
      </c>
      <c r="L113" s="128"/>
      <c r="M113" s="128"/>
      <c r="N113" s="128"/>
      <c r="O113" s="129"/>
      <c r="P113" s="127" t="s">
        <v>21</v>
      </c>
      <c r="Q113" s="128"/>
      <c r="R113" s="128"/>
      <c r="S113" s="128"/>
      <c r="T113" s="129"/>
      <c r="U113" s="127" t="s">
        <v>122</v>
      </c>
      <c r="V113" s="128"/>
      <c r="W113" s="128"/>
      <c r="X113" s="128"/>
      <c r="Y113" s="129"/>
      <c r="Z113" s="127" t="s">
        <v>122</v>
      </c>
      <c r="AA113" s="128"/>
      <c r="AB113" s="128"/>
      <c r="AC113" s="128"/>
      <c r="AD113" s="129"/>
      <c r="AE113" s="127" t="s">
        <v>21</v>
      </c>
      <c r="AF113" s="128"/>
      <c r="AG113" s="128"/>
      <c r="AH113" s="128"/>
      <c r="AI113" s="129"/>
      <c r="AJ113" s="127" t="s">
        <v>122</v>
      </c>
      <c r="AK113" s="128"/>
      <c r="AL113" s="128"/>
      <c r="AM113" s="128"/>
      <c r="AN113" s="129"/>
      <c r="AO113" s="127" t="s">
        <v>122</v>
      </c>
      <c r="AP113" s="128"/>
      <c r="AQ113" s="128"/>
      <c r="AR113" s="128"/>
      <c r="AS113" s="129"/>
      <c r="AT113" s="127" t="s">
        <v>122</v>
      </c>
      <c r="AU113" s="128"/>
      <c r="AV113" s="128"/>
      <c r="AW113" s="128"/>
      <c r="AX113" s="129"/>
      <c r="AY113" s="127" t="s">
        <v>122</v>
      </c>
      <c r="AZ113" s="128"/>
      <c r="BA113" s="128"/>
      <c r="BB113" s="128"/>
      <c r="BC113" s="129"/>
      <c r="BD113" s="127" t="s">
        <v>122</v>
      </c>
      <c r="BE113" s="128"/>
      <c r="BF113" s="128"/>
      <c r="BG113" s="128"/>
      <c r="BH113" s="129"/>
      <c r="BI113" s="127" t="s">
        <v>122</v>
      </c>
      <c r="BJ113" s="128"/>
      <c r="BK113" s="128"/>
      <c r="BL113" s="128"/>
      <c r="BM113" s="129"/>
      <c r="BN113" s="127" t="s">
        <v>21</v>
      </c>
      <c r="BO113" s="128"/>
      <c r="BP113" s="128"/>
      <c r="BQ113" s="128"/>
      <c r="BR113" s="130"/>
      <c r="BS113" s="127" t="s">
        <v>122</v>
      </c>
      <c r="BT113" s="128"/>
      <c r="BU113" s="128"/>
      <c r="BV113" s="128"/>
      <c r="BW113" s="131"/>
      <c r="BX113" s="127" t="s">
        <v>122</v>
      </c>
      <c r="BY113" s="128"/>
      <c r="BZ113" s="128"/>
      <c r="CA113" s="128"/>
      <c r="CB113" s="132"/>
      <c r="CC113" s="127" t="s">
        <v>21</v>
      </c>
      <c r="CD113" s="128"/>
      <c r="CE113" s="128"/>
      <c r="CF113" s="128"/>
      <c r="CG113" s="132"/>
      <c r="CH113" s="127" t="s">
        <v>21</v>
      </c>
      <c r="CI113" s="128"/>
      <c r="CJ113" s="128"/>
      <c r="CK113" s="128"/>
      <c r="CL113" s="129"/>
      <c r="CM113" s="127" t="s">
        <v>21</v>
      </c>
      <c r="CN113" s="128"/>
      <c r="CO113" s="128"/>
      <c r="CP113" s="128"/>
      <c r="CQ113" s="129"/>
      <c r="CR113" s="127" t="s">
        <v>122</v>
      </c>
      <c r="CS113" s="128"/>
      <c r="CT113" s="128"/>
      <c r="CU113" s="128"/>
      <c r="CV113" s="129"/>
      <c r="CW113" s="127" t="s">
        <v>122</v>
      </c>
      <c r="CX113" s="128"/>
      <c r="CY113" s="128"/>
      <c r="CZ113" s="128"/>
      <c r="DA113" s="129"/>
      <c r="DB113" s="127" t="s">
        <v>122</v>
      </c>
      <c r="DC113" s="128"/>
      <c r="DD113" s="128"/>
      <c r="DE113" s="128"/>
      <c r="DF113" s="129"/>
      <c r="DG113" s="127" t="s">
        <v>21</v>
      </c>
      <c r="DH113" s="128"/>
      <c r="DI113" s="128"/>
      <c r="DJ113" s="128"/>
      <c r="DK113" s="127" t="s">
        <v>122</v>
      </c>
      <c r="DL113" s="128"/>
      <c r="DM113" s="128"/>
      <c r="DN113" s="128"/>
      <c r="DO113" s="133"/>
      <c r="DP113" s="127" t="s">
        <v>122</v>
      </c>
      <c r="DQ113" s="128"/>
      <c r="DR113" s="128"/>
      <c r="DS113" s="128"/>
      <c r="DT113" s="133"/>
      <c r="DU113" s="132"/>
      <c r="DV113" s="127" t="s">
        <v>21</v>
      </c>
      <c r="DW113" s="128"/>
      <c r="DX113" s="128"/>
      <c r="DY113" s="133"/>
      <c r="DZ113" s="127" t="s">
        <v>21</v>
      </c>
      <c r="EA113" s="128"/>
      <c r="EB113" s="128"/>
      <c r="EC113" s="128"/>
      <c r="ED113" s="133"/>
      <c r="EE113" s="127" t="s">
        <v>122</v>
      </c>
      <c r="EF113" s="128"/>
      <c r="EG113" s="128"/>
      <c r="EH113" s="128"/>
      <c r="EI113" s="133"/>
      <c r="EJ113" s="127" t="s">
        <v>122</v>
      </c>
      <c r="EK113" s="128"/>
      <c r="EL113" s="128"/>
      <c r="EM113" s="128"/>
      <c r="EN113" s="133"/>
      <c r="EO113" s="127" t="s">
        <v>122</v>
      </c>
      <c r="EP113" s="128"/>
      <c r="EQ113" s="128"/>
      <c r="ER113" s="128"/>
      <c r="ES113" s="133"/>
      <c r="ET113" s="127" t="s">
        <v>122</v>
      </c>
      <c r="EU113" s="128"/>
      <c r="EV113" s="128"/>
      <c r="EW113" s="128"/>
      <c r="EX113" s="133"/>
      <c r="EY113" s="127" t="s">
        <v>122</v>
      </c>
      <c r="EZ113" s="128"/>
      <c r="FA113" s="128"/>
      <c r="FB113" s="128"/>
      <c r="FC113" s="133"/>
      <c r="FD113" s="127" t="s">
        <v>122</v>
      </c>
      <c r="FE113" s="128"/>
      <c r="FF113" s="128"/>
      <c r="FG113" s="128"/>
      <c r="FH113" s="133"/>
      <c r="FI113" s="127" t="s">
        <v>122</v>
      </c>
      <c r="FJ113" s="128"/>
      <c r="FK113" s="128"/>
      <c r="FL113" s="128"/>
      <c r="FM113" s="133"/>
      <c r="FN113" s="127" t="s">
        <v>122</v>
      </c>
      <c r="FO113" s="128"/>
      <c r="FP113" s="128"/>
      <c r="FQ113" s="128"/>
      <c r="FR113" s="133"/>
      <c r="FS113" s="127" t="s">
        <v>21</v>
      </c>
      <c r="FT113" s="128"/>
      <c r="FU113" s="128"/>
      <c r="FV113" s="128"/>
      <c r="FW113" s="133"/>
      <c r="FX113" s="127" t="s">
        <v>122</v>
      </c>
      <c r="FY113" s="128"/>
      <c r="FZ113" s="128"/>
      <c r="GA113" s="128"/>
      <c r="GB113" s="133"/>
      <c r="GC113" s="127" t="s">
        <v>122</v>
      </c>
      <c r="GD113" s="128"/>
      <c r="GE113" s="128"/>
      <c r="GF113" s="128"/>
      <c r="GG113" s="133"/>
      <c r="GH113" s="132"/>
      <c r="GI113" s="127" t="s">
        <v>21</v>
      </c>
      <c r="GJ113" s="128"/>
      <c r="GK113" s="128"/>
      <c r="GL113" s="128"/>
      <c r="GM113" s="127" t="s">
        <v>122</v>
      </c>
      <c r="GN113" s="128"/>
      <c r="GO113" s="128"/>
      <c r="GP113" s="128"/>
      <c r="GQ113" s="133"/>
      <c r="GR113" s="132"/>
      <c r="GS113" s="127" t="s">
        <v>21</v>
      </c>
      <c r="GT113" s="128"/>
      <c r="GU113" s="128"/>
      <c r="GV113" s="128"/>
      <c r="GW113" s="132"/>
      <c r="GX113" s="127" t="s">
        <v>21</v>
      </c>
      <c r="GY113" s="128"/>
      <c r="GZ113" s="128"/>
      <c r="HA113" s="128"/>
      <c r="HB113" s="127" t="s">
        <v>122</v>
      </c>
      <c r="HC113" s="128"/>
      <c r="HD113" s="128"/>
      <c r="HE113" s="128"/>
      <c r="HF113" s="133"/>
      <c r="HG113" s="127" t="s">
        <v>122</v>
      </c>
      <c r="HH113" s="128"/>
      <c r="HI113" s="128"/>
      <c r="HJ113" s="128"/>
      <c r="HK113" s="133"/>
      <c r="HL113" s="127" t="s">
        <v>122</v>
      </c>
      <c r="HM113" s="128"/>
      <c r="HN113" s="128"/>
      <c r="HO113" s="128"/>
      <c r="HP113" s="133"/>
      <c r="HQ113" s="127" t="s">
        <v>122</v>
      </c>
      <c r="HR113" s="128"/>
      <c r="HS113" s="128"/>
      <c r="HT113" s="128"/>
      <c r="HU113" s="133"/>
      <c r="HV113" s="127" t="s">
        <v>122</v>
      </c>
      <c r="HW113" s="128"/>
      <c r="HX113" s="128"/>
      <c r="HY113" s="128"/>
      <c r="HZ113" s="133"/>
      <c r="IA113" s="127" t="s">
        <v>122</v>
      </c>
      <c r="IB113" s="128"/>
      <c r="IC113" s="128"/>
      <c r="ID113" s="128"/>
      <c r="IE113" s="133"/>
      <c r="IF113" s="127" t="s">
        <v>122</v>
      </c>
      <c r="IG113" s="128"/>
      <c r="IH113" s="128"/>
      <c r="II113" s="128"/>
      <c r="IJ113" s="133"/>
      <c r="IK113" s="127" t="s">
        <v>122</v>
      </c>
      <c r="IL113" s="128"/>
      <c r="IM113" s="128"/>
      <c r="IN113" s="128"/>
      <c r="IO113" s="134"/>
      <c r="IP113" s="127" t="s">
        <v>21</v>
      </c>
      <c r="IQ113" s="128"/>
      <c r="IR113" s="128"/>
      <c r="IS113" s="128"/>
      <c r="IT113" s="134"/>
      <c r="IU113" s="135"/>
      <c r="IV113" s="135"/>
      <c r="IW113" s="135"/>
      <c r="IX113" s="135"/>
      <c r="IY113" s="135"/>
      <c r="IZ113" s="135"/>
      <c r="JA113" s="135"/>
    </row>
    <row r="114" spans="1:261" s="37" customFormat="1" ht="14.25" x14ac:dyDescent="0.2">
      <c r="A114" s="124">
        <f>A113</f>
        <v>41542</v>
      </c>
      <c r="B114" s="125" t="str">
        <f t="shared" si="4"/>
        <v>Wednesday</v>
      </c>
      <c r="C114" s="124">
        <f>C113</f>
        <v>41268</v>
      </c>
      <c r="D114" s="126" t="s">
        <v>5</v>
      </c>
      <c r="E114" s="51"/>
      <c r="F114" s="127"/>
      <c r="G114" s="128"/>
      <c r="H114" s="128"/>
      <c r="I114" s="128"/>
      <c r="J114" s="129"/>
      <c r="K114" s="127"/>
      <c r="L114" s="128"/>
      <c r="M114" s="128"/>
      <c r="N114" s="128"/>
      <c r="O114" s="129"/>
      <c r="P114" s="127"/>
      <c r="Q114" s="128"/>
      <c r="R114" s="128"/>
      <c r="S114" s="128"/>
      <c r="T114" s="129"/>
      <c r="U114" s="127"/>
      <c r="V114" s="128"/>
      <c r="W114" s="128"/>
      <c r="X114" s="128"/>
      <c r="Y114" s="129"/>
      <c r="Z114" s="127"/>
      <c r="AA114" s="128"/>
      <c r="AB114" s="128"/>
      <c r="AC114" s="128"/>
      <c r="AD114" s="129"/>
      <c r="AE114" s="127"/>
      <c r="AF114" s="128"/>
      <c r="AG114" s="128"/>
      <c r="AH114" s="128"/>
      <c r="AI114" s="129"/>
      <c r="AJ114" s="127"/>
      <c r="AK114" s="128"/>
      <c r="AL114" s="128"/>
      <c r="AM114" s="128"/>
      <c r="AN114" s="129"/>
      <c r="AO114" s="127"/>
      <c r="AP114" s="128"/>
      <c r="AQ114" s="128"/>
      <c r="AR114" s="128"/>
      <c r="AS114" s="129"/>
      <c r="AT114" s="127"/>
      <c r="AU114" s="128"/>
      <c r="AV114" s="128"/>
      <c r="AW114" s="128"/>
      <c r="AX114" s="129"/>
      <c r="AY114" s="127"/>
      <c r="AZ114" s="128"/>
      <c r="BA114" s="128"/>
      <c r="BB114" s="128"/>
      <c r="BC114" s="129"/>
      <c r="BD114" s="127"/>
      <c r="BE114" s="128"/>
      <c r="BF114" s="128"/>
      <c r="BG114" s="128"/>
      <c r="BH114" s="129"/>
      <c r="BI114" s="127"/>
      <c r="BJ114" s="128"/>
      <c r="BK114" s="128"/>
      <c r="BL114" s="128"/>
      <c r="BM114" s="129"/>
      <c r="BN114" s="127"/>
      <c r="BO114" s="128"/>
      <c r="BP114" s="128"/>
      <c r="BQ114" s="128"/>
      <c r="BR114" s="130"/>
      <c r="BS114" s="127"/>
      <c r="BT114" s="128"/>
      <c r="BU114" s="128"/>
      <c r="BV114" s="128"/>
      <c r="BW114" s="131"/>
      <c r="BX114" s="127"/>
      <c r="BY114" s="128"/>
      <c r="BZ114" s="128"/>
      <c r="CA114" s="128"/>
      <c r="CB114" s="132"/>
      <c r="CC114" s="127"/>
      <c r="CD114" s="128"/>
      <c r="CE114" s="128"/>
      <c r="CF114" s="128"/>
      <c r="CG114" s="132"/>
      <c r="CH114" s="127"/>
      <c r="CI114" s="128"/>
      <c r="CJ114" s="128"/>
      <c r="CK114" s="128"/>
      <c r="CL114" s="129"/>
      <c r="CM114" s="127"/>
      <c r="CN114" s="128"/>
      <c r="CO114" s="128"/>
      <c r="CP114" s="128"/>
      <c r="CQ114" s="129"/>
      <c r="CR114" s="127"/>
      <c r="CS114" s="128"/>
      <c r="CT114" s="128"/>
      <c r="CU114" s="128"/>
      <c r="CV114" s="129"/>
      <c r="CW114" s="127"/>
      <c r="CX114" s="128"/>
      <c r="CY114" s="128"/>
      <c r="CZ114" s="128"/>
      <c r="DA114" s="129"/>
      <c r="DB114" s="127"/>
      <c r="DC114" s="128"/>
      <c r="DD114" s="128"/>
      <c r="DE114" s="128"/>
      <c r="DF114" s="129"/>
      <c r="DG114" s="127"/>
      <c r="DH114" s="128"/>
      <c r="DI114" s="128"/>
      <c r="DJ114" s="128"/>
      <c r="DK114" s="127"/>
      <c r="DL114" s="128"/>
      <c r="DM114" s="128"/>
      <c r="DN114" s="128"/>
      <c r="DO114" s="133"/>
      <c r="DP114" s="127"/>
      <c r="DQ114" s="128"/>
      <c r="DR114" s="128"/>
      <c r="DS114" s="128"/>
      <c r="DT114" s="133"/>
      <c r="DU114" s="132"/>
      <c r="DV114" s="127"/>
      <c r="DW114" s="128"/>
      <c r="DX114" s="128"/>
      <c r="DY114" s="133"/>
      <c r="DZ114" s="127"/>
      <c r="EA114" s="128"/>
      <c r="EB114" s="128"/>
      <c r="EC114" s="128"/>
      <c r="ED114" s="133"/>
      <c r="EE114" s="127"/>
      <c r="EF114" s="128"/>
      <c r="EG114" s="128"/>
      <c r="EH114" s="128"/>
      <c r="EI114" s="133"/>
      <c r="EJ114" s="127"/>
      <c r="EK114" s="128"/>
      <c r="EL114" s="128"/>
      <c r="EM114" s="128"/>
      <c r="EN114" s="133"/>
      <c r="EO114" s="127"/>
      <c r="EP114" s="128"/>
      <c r="EQ114" s="128"/>
      <c r="ER114" s="128"/>
      <c r="ES114" s="133"/>
      <c r="ET114" s="127"/>
      <c r="EU114" s="128"/>
      <c r="EV114" s="128"/>
      <c r="EW114" s="128"/>
      <c r="EX114" s="133"/>
      <c r="EY114" s="127"/>
      <c r="EZ114" s="128"/>
      <c r="FA114" s="128"/>
      <c r="FB114" s="128"/>
      <c r="FC114" s="133"/>
      <c r="FD114" s="127"/>
      <c r="FE114" s="128"/>
      <c r="FF114" s="128"/>
      <c r="FG114" s="128"/>
      <c r="FH114" s="133"/>
      <c r="FI114" s="127"/>
      <c r="FJ114" s="128"/>
      <c r="FK114" s="128"/>
      <c r="FL114" s="128"/>
      <c r="FM114" s="133"/>
      <c r="FN114" s="127"/>
      <c r="FO114" s="128"/>
      <c r="FP114" s="128"/>
      <c r="FQ114" s="128"/>
      <c r="FR114" s="133"/>
      <c r="FS114" s="127"/>
      <c r="FT114" s="128"/>
      <c r="FU114" s="128"/>
      <c r="FV114" s="128"/>
      <c r="FW114" s="133"/>
      <c r="FX114" s="127"/>
      <c r="FY114" s="128"/>
      <c r="FZ114" s="128"/>
      <c r="GA114" s="128"/>
      <c r="GB114" s="133"/>
      <c r="GC114" s="127"/>
      <c r="GD114" s="128"/>
      <c r="GE114" s="128"/>
      <c r="GF114" s="128"/>
      <c r="GG114" s="133"/>
      <c r="GH114" s="132"/>
      <c r="GI114" s="127"/>
      <c r="GJ114" s="128"/>
      <c r="GK114" s="128"/>
      <c r="GL114" s="128"/>
      <c r="GM114" s="127"/>
      <c r="GN114" s="128"/>
      <c r="GO114" s="128"/>
      <c r="GP114" s="128"/>
      <c r="GQ114" s="133"/>
      <c r="GR114" s="132"/>
      <c r="GS114" s="127"/>
      <c r="GT114" s="128"/>
      <c r="GU114" s="128"/>
      <c r="GV114" s="128"/>
      <c r="GW114" s="132"/>
      <c r="GX114" s="127"/>
      <c r="GY114" s="128"/>
      <c r="GZ114" s="128"/>
      <c r="HA114" s="128"/>
      <c r="HB114" s="127"/>
      <c r="HC114" s="128"/>
      <c r="HD114" s="128"/>
      <c r="HE114" s="128"/>
      <c r="HF114" s="133"/>
      <c r="HG114" s="127"/>
      <c r="HH114" s="128"/>
      <c r="HI114" s="128"/>
      <c r="HJ114" s="128"/>
      <c r="HK114" s="133"/>
      <c r="HL114" s="127"/>
      <c r="HM114" s="128"/>
      <c r="HN114" s="128"/>
      <c r="HO114" s="128"/>
      <c r="HP114" s="133"/>
      <c r="HQ114" s="127"/>
      <c r="HR114" s="128"/>
      <c r="HS114" s="128"/>
      <c r="HT114" s="128"/>
      <c r="HU114" s="133"/>
      <c r="HV114" s="127"/>
      <c r="HW114" s="128"/>
      <c r="HX114" s="128"/>
      <c r="HY114" s="128"/>
      <c r="HZ114" s="133"/>
      <c r="IA114" s="127"/>
      <c r="IB114" s="128"/>
      <c r="IC114" s="128"/>
      <c r="ID114" s="128"/>
      <c r="IE114" s="133"/>
      <c r="IF114" s="127"/>
      <c r="IG114" s="128"/>
      <c r="IH114" s="128"/>
      <c r="II114" s="128"/>
      <c r="IJ114" s="133"/>
      <c r="IK114" s="127"/>
      <c r="IL114" s="128"/>
      <c r="IM114" s="128"/>
      <c r="IN114" s="128"/>
      <c r="IO114" s="134"/>
      <c r="IP114" s="127"/>
      <c r="IQ114" s="128"/>
      <c r="IR114" s="128"/>
      <c r="IS114" s="128"/>
      <c r="IT114" s="134"/>
      <c r="IU114" s="135"/>
      <c r="IV114" s="135"/>
      <c r="IW114" s="135"/>
      <c r="IX114" s="135"/>
      <c r="IY114" s="135"/>
      <c r="IZ114" s="135"/>
      <c r="JA114" s="135"/>
    </row>
    <row r="115" spans="1:261" s="37" customFormat="1" ht="14.25" x14ac:dyDescent="0.2">
      <c r="A115" s="124"/>
      <c r="B115" s="125"/>
      <c r="C115" s="124"/>
      <c r="D115" s="126"/>
      <c r="E115" s="51"/>
      <c r="F115" s="127"/>
      <c r="G115" s="128"/>
      <c r="H115" s="128"/>
      <c r="I115" s="128"/>
      <c r="J115" s="129"/>
      <c r="K115" s="127"/>
      <c r="L115" s="128"/>
      <c r="M115" s="128"/>
      <c r="N115" s="128"/>
      <c r="O115" s="129"/>
      <c r="P115" s="127"/>
      <c r="Q115" s="128"/>
      <c r="R115" s="128"/>
      <c r="S115" s="128"/>
      <c r="T115" s="129"/>
      <c r="U115" s="127"/>
      <c r="V115" s="128"/>
      <c r="W115" s="128"/>
      <c r="X115" s="128"/>
      <c r="Y115" s="129"/>
      <c r="Z115" s="127"/>
      <c r="AA115" s="128"/>
      <c r="AB115" s="128"/>
      <c r="AC115" s="128"/>
      <c r="AD115" s="129"/>
      <c r="AE115" s="127"/>
      <c r="AF115" s="128"/>
      <c r="AG115" s="128"/>
      <c r="AH115" s="128"/>
      <c r="AI115" s="129"/>
      <c r="AJ115" s="127"/>
      <c r="AK115" s="128"/>
      <c r="AL115" s="128"/>
      <c r="AM115" s="128"/>
      <c r="AN115" s="129"/>
      <c r="AO115" s="127"/>
      <c r="AP115" s="128"/>
      <c r="AQ115" s="128"/>
      <c r="AR115" s="128"/>
      <c r="AS115" s="129"/>
      <c r="AT115" s="127"/>
      <c r="AU115" s="128"/>
      <c r="AV115" s="128"/>
      <c r="AW115" s="128"/>
      <c r="AX115" s="129"/>
      <c r="AY115" s="127"/>
      <c r="AZ115" s="128"/>
      <c r="BA115" s="128"/>
      <c r="BB115" s="128"/>
      <c r="BC115" s="129"/>
      <c r="BD115" s="127"/>
      <c r="BE115" s="128"/>
      <c r="BF115" s="128"/>
      <c r="BG115" s="128"/>
      <c r="BH115" s="129"/>
      <c r="BI115" s="127"/>
      <c r="BJ115" s="128"/>
      <c r="BK115" s="128"/>
      <c r="BL115" s="128"/>
      <c r="BM115" s="129"/>
      <c r="BN115" s="127"/>
      <c r="BO115" s="128"/>
      <c r="BP115" s="128"/>
      <c r="BQ115" s="128"/>
      <c r="BR115" s="130"/>
      <c r="BS115" s="127"/>
      <c r="BT115" s="128"/>
      <c r="BU115" s="128"/>
      <c r="BV115" s="128"/>
      <c r="BW115" s="131"/>
      <c r="BX115" s="127"/>
      <c r="BY115" s="128"/>
      <c r="BZ115" s="128"/>
      <c r="CA115" s="128"/>
      <c r="CB115" s="132"/>
      <c r="CC115" s="127"/>
      <c r="CD115" s="128"/>
      <c r="CE115" s="128"/>
      <c r="CF115" s="128"/>
      <c r="CG115" s="132"/>
      <c r="CH115" s="127"/>
      <c r="CI115" s="128"/>
      <c r="CJ115" s="128"/>
      <c r="CK115" s="128"/>
      <c r="CL115" s="129"/>
      <c r="CM115" s="127"/>
      <c r="CN115" s="128"/>
      <c r="CO115" s="128"/>
      <c r="CP115" s="128"/>
      <c r="CQ115" s="129"/>
      <c r="CR115" s="127"/>
      <c r="CS115" s="128"/>
      <c r="CT115" s="128"/>
      <c r="CU115" s="128"/>
      <c r="CV115" s="129"/>
      <c r="CW115" s="127"/>
      <c r="CX115" s="128"/>
      <c r="CY115" s="128"/>
      <c r="CZ115" s="128"/>
      <c r="DA115" s="129"/>
      <c r="DB115" s="127"/>
      <c r="DC115" s="128"/>
      <c r="DD115" s="128"/>
      <c r="DE115" s="128"/>
      <c r="DF115" s="129"/>
      <c r="DG115" s="127"/>
      <c r="DH115" s="128"/>
      <c r="DI115" s="128"/>
      <c r="DJ115" s="128"/>
      <c r="DK115" s="127"/>
      <c r="DL115" s="128"/>
      <c r="DM115" s="128"/>
      <c r="DN115" s="128"/>
      <c r="DO115" s="133"/>
      <c r="DP115" s="127"/>
      <c r="DQ115" s="128"/>
      <c r="DR115" s="128"/>
      <c r="DS115" s="128"/>
      <c r="DT115" s="133"/>
      <c r="DU115" s="132"/>
      <c r="DV115" s="127"/>
      <c r="DW115" s="128"/>
      <c r="DX115" s="128"/>
      <c r="DY115" s="133"/>
      <c r="DZ115" s="127"/>
      <c r="EA115" s="128"/>
      <c r="EB115" s="128"/>
      <c r="EC115" s="128"/>
      <c r="ED115" s="133"/>
      <c r="EE115" s="127"/>
      <c r="EF115" s="128"/>
      <c r="EG115" s="128"/>
      <c r="EH115" s="128"/>
      <c r="EI115" s="133"/>
      <c r="EJ115" s="127"/>
      <c r="EK115" s="128"/>
      <c r="EL115" s="128"/>
      <c r="EM115" s="128"/>
      <c r="EN115" s="133"/>
      <c r="EO115" s="127"/>
      <c r="EP115" s="128"/>
      <c r="EQ115" s="128"/>
      <c r="ER115" s="128"/>
      <c r="ES115" s="133"/>
      <c r="ET115" s="127"/>
      <c r="EU115" s="128"/>
      <c r="EV115" s="128"/>
      <c r="EW115" s="128"/>
      <c r="EX115" s="133"/>
      <c r="EY115" s="127"/>
      <c r="EZ115" s="128"/>
      <c r="FA115" s="128"/>
      <c r="FB115" s="128"/>
      <c r="FC115" s="133"/>
      <c r="FD115" s="127"/>
      <c r="FE115" s="128"/>
      <c r="FF115" s="128"/>
      <c r="FG115" s="128"/>
      <c r="FH115" s="133"/>
      <c r="FI115" s="127"/>
      <c r="FJ115" s="128"/>
      <c r="FK115" s="128"/>
      <c r="FL115" s="128"/>
      <c r="FM115" s="133"/>
      <c r="FN115" s="127"/>
      <c r="FO115" s="128"/>
      <c r="FP115" s="128"/>
      <c r="FQ115" s="128"/>
      <c r="FR115" s="133"/>
      <c r="FS115" s="127"/>
      <c r="FT115" s="128"/>
      <c r="FU115" s="128"/>
      <c r="FV115" s="128"/>
      <c r="FW115" s="133"/>
      <c r="FX115" s="127"/>
      <c r="FY115" s="128"/>
      <c r="FZ115" s="128"/>
      <c r="GA115" s="128"/>
      <c r="GB115" s="133"/>
      <c r="GC115" s="127"/>
      <c r="GD115" s="128"/>
      <c r="GE115" s="128"/>
      <c r="GF115" s="128"/>
      <c r="GG115" s="133"/>
      <c r="GH115" s="132"/>
      <c r="GI115" s="127"/>
      <c r="GJ115" s="128"/>
      <c r="GK115" s="128"/>
      <c r="GL115" s="128"/>
      <c r="GM115" s="127"/>
      <c r="GN115" s="128"/>
      <c r="GO115" s="128"/>
      <c r="GP115" s="128"/>
      <c r="GQ115" s="133"/>
      <c r="GR115" s="132"/>
      <c r="GS115" s="127"/>
      <c r="GT115" s="128"/>
      <c r="GU115" s="128"/>
      <c r="GV115" s="128"/>
      <c r="GW115" s="132"/>
      <c r="GX115" s="127"/>
      <c r="GY115" s="128"/>
      <c r="GZ115" s="128"/>
      <c r="HA115" s="128"/>
      <c r="HB115" s="127"/>
      <c r="HC115" s="128"/>
      <c r="HD115" s="128"/>
      <c r="HE115" s="128"/>
      <c r="HF115" s="133"/>
      <c r="HG115" s="127"/>
      <c r="HH115" s="128"/>
      <c r="HI115" s="128"/>
      <c r="HJ115" s="128"/>
      <c r="HK115" s="133"/>
      <c r="HL115" s="127"/>
      <c r="HM115" s="128"/>
      <c r="HN115" s="128"/>
      <c r="HO115" s="128"/>
      <c r="HP115" s="133"/>
      <c r="HQ115" s="127"/>
      <c r="HR115" s="128"/>
      <c r="HS115" s="128"/>
      <c r="HT115" s="128"/>
      <c r="HU115" s="133"/>
      <c r="HV115" s="127"/>
      <c r="HW115" s="128"/>
      <c r="HX115" s="128"/>
      <c r="HY115" s="128"/>
      <c r="HZ115" s="133"/>
      <c r="IA115" s="127"/>
      <c r="IB115" s="128"/>
      <c r="IC115" s="128"/>
      <c r="ID115" s="128"/>
      <c r="IE115" s="133"/>
      <c r="IF115" s="127"/>
      <c r="IG115" s="128"/>
      <c r="IH115" s="128"/>
      <c r="II115" s="128"/>
      <c r="IJ115" s="133"/>
      <c r="IK115" s="127"/>
      <c r="IL115" s="128"/>
      <c r="IM115" s="128"/>
      <c r="IN115" s="128"/>
      <c r="IO115" s="134"/>
      <c r="IP115" s="127"/>
      <c r="IQ115" s="128"/>
      <c r="IR115" s="128"/>
      <c r="IS115" s="128"/>
      <c r="IT115" s="134"/>
      <c r="IU115" s="135"/>
      <c r="IV115" s="135"/>
      <c r="IW115" s="135"/>
      <c r="IX115" s="135"/>
      <c r="IY115" s="135"/>
      <c r="IZ115" s="135"/>
      <c r="JA115" s="135"/>
    </row>
    <row r="116" spans="1:261" s="37" customFormat="1" ht="14.25" x14ac:dyDescent="0.2">
      <c r="A116" s="124">
        <f>A114+1</f>
        <v>41543</v>
      </c>
      <c r="B116" s="125" t="str">
        <f t="shared" si="4"/>
        <v>Thursday</v>
      </c>
      <c r="C116" s="124">
        <f>C114+1</f>
        <v>41269</v>
      </c>
      <c r="D116" s="126" t="s">
        <v>3</v>
      </c>
      <c r="E116" s="51"/>
      <c r="F116" s="127" t="s">
        <v>122</v>
      </c>
      <c r="G116" s="128"/>
      <c r="H116" s="128"/>
      <c r="I116" s="128"/>
      <c r="J116" s="129"/>
      <c r="K116" s="127" t="s">
        <v>122</v>
      </c>
      <c r="L116" s="128"/>
      <c r="M116" s="128"/>
      <c r="N116" s="128"/>
      <c r="O116" s="129"/>
      <c r="P116" s="127" t="s">
        <v>21</v>
      </c>
      <c r="Q116" s="128"/>
      <c r="R116" s="128"/>
      <c r="S116" s="128"/>
      <c r="T116" s="129"/>
      <c r="U116" s="127" t="s">
        <v>122</v>
      </c>
      <c r="V116" s="128"/>
      <c r="W116" s="128"/>
      <c r="X116" s="128"/>
      <c r="Y116" s="129"/>
      <c r="Z116" s="127" t="s">
        <v>122</v>
      </c>
      <c r="AA116" s="128"/>
      <c r="AB116" s="128"/>
      <c r="AC116" s="128"/>
      <c r="AD116" s="129"/>
      <c r="AE116" s="127" t="s">
        <v>21</v>
      </c>
      <c r="AF116" s="128"/>
      <c r="AG116" s="128"/>
      <c r="AH116" s="128"/>
      <c r="AI116" s="129"/>
      <c r="AJ116" s="127" t="s">
        <v>122</v>
      </c>
      <c r="AK116" s="128"/>
      <c r="AL116" s="128"/>
      <c r="AM116" s="128"/>
      <c r="AN116" s="129"/>
      <c r="AO116" s="127" t="s">
        <v>122</v>
      </c>
      <c r="AP116" s="128"/>
      <c r="AQ116" s="128"/>
      <c r="AR116" s="128"/>
      <c r="AS116" s="129"/>
      <c r="AT116" s="127" t="s">
        <v>122</v>
      </c>
      <c r="AU116" s="128"/>
      <c r="AV116" s="128"/>
      <c r="AW116" s="128"/>
      <c r="AX116" s="129"/>
      <c r="AY116" s="127" t="s">
        <v>122</v>
      </c>
      <c r="AZ116" s="128"/>
      <c r="BA116" s="128"/>
      <c r="BB116" s="128"/>
      <c r="BC116" s="129"/>
      <c r="BD116" s="127" t="s">
        <v>122</v>
      </c>
      <c r="BE116" s="128"/>
      <c r="BF116" s="128"/>
      <c r="BG116" s="128"/>
      <c r="BH116" s="129"/>
      <c r="BI116" s="127" t="s">
        <v>122</v>
      </c>
      <c r="BJ116" s="128"/>
      <c r="BK116" s="128"/>
      <c r="BL116" s="128"/>
      <c r="BM116" s="129"/>
      <c r="BN116" s="127" t="s">
        <v>21</v>
      </c>
      <c r="BO116" s="128"/>
      <c r="BP116" s="128"/>
      <c r="BQ116" s="128"/>
      <c r="BR116" s="130"/>
      <c r="BS116" s="127" t="s">
        <v>122</v>
      </c>
      <c r="BT116" s="128"/>
      <c r="BU116" s="128"/>
      <c r="BV116" s="128"/>
      <c r="BW116" s="131"/>
      <c r="BX116" s="127" t="s">
        <v>122</v>
      </c>
      <c r="BY116" s="128"/>
      <c r="BZ116" s="128"/>
      <c r="CA116" s="128"/>
      <c r="CB116" s="132"/>
      <c r="CC116" s="127" t="s">
        <v>21</v>
      </c>
      <c r="CD116" s="128"/>
      <c r="CE116" s="128"/>
      <c r="CF116" s="128"/>
      <c r="CG116" s="132"/>
      <c r="CH116" s="127" t="s">
        <v>21</v>
      </c>
      <c r="CI116" s="128"/>
      <c r="CJ116" s="128"/>
      <c r="CK116" s="128"/>
      <c r="CL116" s="129"/>
      <c r="CM116" s="127" t="s">
        <v>21</v>
      </c>
      <c r="CN116" s="128"/>
      <c r="CO116" s="128"/>
      <c r="CP116" s="128"/>
      <c r="CQ116" s="129"/>
      <c r="CR116" s="127" t="s">
        <v>122</v>
      </c>
      <c r="CS116" s="128"/>
      <c r="CT116" s="128"/>
      <c r="CU116" s="128"/>
      <c r="CV116" s="129"/>
      <c r="CW116" s="127" t="s">
        <v>122</v>
      </c>
      <c r="CX116" s="128"/>
      <c r="CY116" s="128"/>
      <c r="CZ116" s="128"/>
      <c r="DA116" s="129"/>
      <c r="DB116" s="127" t="s">
        <v>122</v>
      </c>
      <c r="DC116" s="128"/>
      <c r="DD116" s="128"/>
      <c r="DE116" s="128"/>
      <c r="DF116" s="129"/>
      <c r="DG116" s="127" t="s">
        <v>21</v>
      </c>
      <c r="DH116" s="128"/>
      <c r="DI116" s="128"/>
      <c r="DJ116" s="128"/>
      <c r="DK116" s="127" t="s">
        <v>122</v>
      </c>
      <c r="DL116" s="128"/>
      <c r="DM116" s="128"/>
      <c r="DN116" s="128"/>
      <c r="DO116" s="133"/>
      <c r="DP116" s="127" t="s">
        <v>122</v>
      </c>
      <c r="DQ116" s="128"/>
      <c r="DR116" s="128"/>
      <c r="DS116" s="128"/>
      <c r="DT116" s="133"/>
      <c r="DU116" s="132"/>
      <c r="DV116" s="127" t="s">
        <v>21</v>
      </c>
      <c r="DW116" s="128"/>
      <c r="DX116" s="128"/>
      <c r="DY116" s="133"/>
      <c r="DZ116" s="127" t="s">
        <v>21</v>
      </c>
      <c r="EA116" s="128"/>
      <c r="EB116" s="128"/>
      <c r="EC116" s="128"/>
      <c r="ED116" s="133"/>
      <c r="EE116" s="127" t="s">
        <v>122</v>
      </c>
      <c r="EF116" s="128"/>
      <c r="EG116" s="128"/>
      <c r="EH116" s="128"/>
      <c r="EI116" s="133"/>
      <c r="EJ116" s="127" t="s">
        <v>122</v>
      </c>
      <c r="EK116" s="128"/>
      <c r="EL116" s="128"/>
      <c r="EM116" s="128"/>
      <c r="EN116" s="133"/>
      <c r="EO116" s="127" t="s">
        <v>122</v>
      </c>
      <c r="EP116" s="128"/>
      <c r="EQ116" s="128"/>
      <c r="ER116" s="128"/>
      <c r="ES116" s="133"/>
      <c r="ET116" s="127" t="s">
        <v>122</v>
      </c>
      <c r="EU116" s="128"/>
      <c r="EV116" s="128"/>
      <c r="EW116" s="128"/>
      <c r="EX116" s="133"/>
      <c r="EY116" s="127" t="s">
        <v>122</v>
      </c>
      <c r="EZ116" s="128"/>
      <c r="FA116" s="128"/>
      <c r="FB116" s="128"/>
      <c r="FC116" s="133"/>
      <c r="FD116" s="127" t="s">
        <v>122</v>
      </c>
      <c r="FE116" s="128"/>
      <c r="FF116" s="128"/>
      <c r="FG116" s="128"/>
      <c r="FH116" s="133"/>
      <c r="FI116" s="127" t="s">
        <v>122</v>
      </c>
      <c r="FJ116" s="128"/>
      <c r="FK116" s="128"/>
      <c r="FL116" s="128"/>
      <c r="FM116" s="133"/>
      <c r="FN116" s="127" t="s">
        <v>122</v>
      </c>
      <c r="FO116" s="128"/>
      <c r="FP116" s="128"/>
      <c r="FQ116" s="128"/>
      <c r="FR116" s="133"/>
      <c r="FS116" s="127" t="s">
        <v>21</v>
      </c>
      <c r="FT116" s="128"/>
      <c r="FU116" s="128"/>
      <c r="FV116" s="128"/>
      <c r="FW116" s="133"/>
      <c r="FX116" s="127" t="s">
        <v>122</v>
      </c>
      <c r="FY116" s="128"/>
      <c r="FZ116" s="128"/>
      <c r="GA116" s="128"/>
      <c r="GB116" s="133"/>
      <c r="GC116" s="127" t="s">
        <v>122</v>
      </c>
      <c r="GD116" s="128"/>
      <c r="GE116" s="128"/>
      <c r="GF116" s="128"/>
      <c r="GG116" s="133"/>
      <c r="GH116" s="132"/>
      <c r="GI116" s="127" t="s">
        <v>21</v>
      </c>
      <c r="GJ116" s="128"/>
      <c r="GK116" s="128"/>
      <c r="GL116" s="128"/>
      <c r="GM116" s="127" t="s">
        <v>122</v>
      </c>
      <c r="GN116" s="128"/>
      <c r="GO116" s="128"/>
      <c r="GP116" s="128"/>
      <c r="GQ116" s="133"/>
      <c r="GR116" s="132"/>
      <c r="GS116" s="127" t="s">
        <v>21</v>
      </c>
      <c r="GT116" s="128"/>
      <c r="GU116" s="128"/>
      <c r="GV116" s="128"/>
      <c r="GW116" s="132"/>
      <c r="GX116" s="127" t="s">
        <v>21</v>
      </c>
      <c r="GY116" s="128"/>
      <c r="GZ116" s="128"/>
      <c r="HA116" s="128"/>
      <c r="HB116" s="127" t="s">
        <v>122</v>
      </c>
      <c r="HC116" s="128"/>
      <c r="HD116" s="128"/>
      <c r="HE116" s="128"/>
      <c r="HF116" s="133"/>
      <c r="HG116" s="127" t="s">
        <v>122</v>
      </c>
      <c r="HH116" s="128"/>
      <c r="HI116" s="128"/>
      <c r="HJ116" s="128"/>
      <c r="HK116" s="133"/>
      <c r="HL116" s="127" t="s">
        <v>122</v>
      </c>
      <c r="HM116" s="128"/>
      <c r="HN116" s="128"/>
      <c r="HO116" s="128"/>
      <c r="HP116" s="133"/>
      <c r="HQ116" s="127" t="s">
        <v>122</v>
      </c>
      <c r="HR116" s="128"/>
      <c r="HS116" s="128"/>
      <c r="HT116" s="128"/>
      <c r="HU116" s="133"/>
      <c r="HV116" s="127" t="s">
        <v>122</v>
      </c>
      <c r="HW116" s="128"/>
      <c r="HX116" s="128"/>
      <c r="HY116" s="128"/>
      <c r="HZ116" s="133"/>
      <c r="IA116" s="127" t="s">
        <v>122</v>
      </c>
      <c r="IB116" s="128"/>
      <c r="IC116" s="128"/>
      <c r="ID116" s="128"/>
      <c r="IE116" s="133"/>
      <c r="IF116" s="127" t="s">
        <v>122</v>
      </c>
      <c r="IG116" s="128"/>
      <c r="IH116" s="128"/>
      <c r="II116" s="128"/>
      <c r="IJ116" s="133"/>
      <c r="IK116" s="127" t="s">
        <v>122</v>
      </c>
      <c r="IL116" s="128"/>
      <c r="IM116" s="128"/>
      <c r="IN116" s="128"/>
      <c r="IO116" s="134"/>
      <c r="IP116" s="127" t="s">
        <v>21</v>
      </c>
      <c r="IQ116" s="128"/>
      <c r="IR116" s="128"/>
      <c r="IS116" s="128"/>
      <c r="IT116" s="134"/>
      <c r="IU116" s="135"/>
      <c r="IV116" s="135"/>
      <c r="IW116" s="135"/>
      <c r="IX116" s="135"/>
      <c r="IY116" s="135"/>
      <c r="IZ116" s="135"/>
      <c r="JA116" s="135"/>
    </row>
    <row r="117" spans="1:261" s="37" customFormat="1" ht="14.25" x14ac:dyDescent="0.2">
      <c r="A117" s="124">
        <f>A116</f>
        <v>41543</v>
      </c>
      <c r="B117" s="125" t="str">
        <f t="shared" si="4"/>
        <v>Thursday</v>
      </c>
      <c r="C117" s="124">
        <f>C116</f>
        <v>41269</v>
      </c>
      <c r="D117" s="126" t="s">
        <v>4</v>
      </c>
      <c r="E117" s="51"/>
      <c r="F117" s="127" t="s">
        <v>122</v>
      </c>
      <c r="G117" s="128"/>
      <c r="H117" s="128"/>
      <c r="I117" s="128"/>
      <c r="J117" s="129"/>
      <c r="K117" s="127" t="s">
        <v>122</v>
      </c>
      <c r="L117" s="128"/>
      <c r="M117" s="128"/>
      <c r="N117" s="128"/>
      <c r="O117" s="129"/>
      <c r="P117" s="127" t="s">
        <v>21</v>
      </c>
      <c r="Q117" s="128"/>
      <c r="R117" s="128"/>
      <c r="S117" s="128"/>
      <c r="T117" s="129"/>
      <c r="U117" s="127" t="s">
        <v>122</v>
      </c>
      <c r="V117" s="128"/>
      <c r="W117" s="128"/>
      <c r="X117" s="128"/>
      <c r="Y117" s="129"/>
      <c r="Z117" s="127" t="s">
        <v>122</v>
      </c>
      <c r="AA117" s="128"/>
      <c r="AB117" s="128"/>
      <c r="AC117" s="128"/>
      <c r="AD117" s="129"/>
      <c r="AE117" s="127" t="s">
        <v>21</v>
      </c>
      <c r="AF117" s="128"/>
      <c r="AG117" s="128"/>
      <c r="AH117" s="128"/>
      <c r="AI117" s="129"/>
      <c r="AJ117" s="127" t="s">
        <v>122</v>
      </c>
      <c r="AK117" s="128"/>
      <c r="AL117" s="128"/>
      <c r="AM117" s="128"/>
      <c r="AN117" s="129"/>
      <c r="AO117" s="127" t="s">
        <v>122</v>
      </c>
      <c r="AP117" s="128"/>
      <c r="AQ117" s="128"/>
      <c r="AR117" s="128"/>
      <c r="AS117" s="129"/>
      <c r="AT117" s="127" t="s">
        <v>122</v>
      </c>
      <c r="AU117" s="128"/>
      <c r="AV117" s="128"/>
      <c r="AW117" s="128"/>
      <c r="AX117" s="129"/>
      <c r="AY117" s="127" t="s">
        <v>122</v>
      </c>
      <c r="AZ117" s="128"/>
      <c r="BA117" s="128"/>
      <c r="BB117" s="128"/>
      <c r="BC117" s="129"/>
      <c r="BD117" s="127" t="s">
        <v>122</v>
      </c>
      <c r="BE117" s="128"/>
      <c r="BF117" s="128"/>
      <c r="BG117" s="128"/>
      <c r="BH117" s="129"/>
      <c r="BI117" s="127" t="s">
        <v>122</v>
      </c>
      <c r="BJ117" s="128"/>
      <c r="BK117" s="128"/>
      <c r="BL117" s="128"/>
      <c r="BM117" s="129"/>
      <c r="BN117" s="127" t="s">
        <v>21</v>
      </c>
      <c r="BO117" s="128"/>
      <c r="BP117" s="128"/>
      <c r="BQ117" s="128"/>
      <c r="BR117" s="130"/>
      <c r="BS117" s="127" t="s">
        <v>122</v>
      </c>
      <c r="BT117" s="128"/>
      <c r="BU117" s="128"/>
      <c r="BV117" s="128"/>
      <c r="BW117" s="131"/>
      <c r="BX117" s="127" t="s">
        <v>122</v>
      </c>
      <c r="BY117" s="128"/>
      <c r="BZ117" s="128"/>
      <c r="CA117" s="128"/>
      <c r="CB117" s="132"/>
      <c r="CC117" s="127" t="s">
        <v>21</v>
      </c>
      <c r="CD117" s="128"/>
      <c r="CE117" s="128"/>
      <c r="CF117" s="128"/>
      <c r="CG117" s="132"/>
      <c r="CH117" s="127" t="s">
        <v>21</v>
      </c>
      <c r="CI117" s="128"/>
      <c r="CJ117" s="128"/>
      <c r="CK117" s="128"/>
      <c r="CL117" s="129"/>
      <c r="CM117" s="127" t="s">
        <v>21</v>
      </c>
      <c r="CN117" s="128"/>
      <c r="CO117" s="128"/>
      <c r="CP117" s="128"/>
      <c r="CQ117" s="129"/>
      <c r="CR117" s="127" t="s">
        <v>122</v>
      </c>
      <c r="CS117" s="128"/>
      <c r="CT117" s="128"/>
      <c r="CU117" s="128"/>
      <c r="CV117" s="129"/>
      <c r="CW117" s="127" t="s">
        <v>122</v>
      </c>
      <c r="CX117" s="128"/>
      <c r="CY117" s="128"/>
      <c r="CZ117" s="128"/>
      <c r="DA117" s="129"/>
      <c r="DB117" s="127" t="s">
        <v>122</v>
      </c>
      <c r="DC117" s="128"/>
      <c r="DD117" s="128"/>
      <c r="DE117" s="128"/>
      <c r="DF117" s="129"/>
      <c r="DG117" s="127" t="s">
        <v>21</v>
      </c>
      <c r="DH117" s="128"/>
      <c r="DI117" s="128"/>
      <c r="DJ117" s="128"/>
      <c r="DK117" s="127" t="s">
        <v>122</v>
      </c>
      <c r="DL117" s="128"/>
      <c r="DM117" s="128"/>
      <c r="DN117" s="128"/>
      <c r="DO117" s="133"/>
      <c r="DP117" s="127" t="s">
        <v>122</v>
      </c>
      <c r="DQ117" s="128"/>
      <c r="DR117" s="128"/>
      <c r="DS117" s="128"/>
      <c r="DT117" s="133"/>
      <c r="DU117" s="132"/>
      <c r="DV117" s="127" t="s">
        <v>21</v>
      </c>
      <c r="DW117" s="128"/>
      <c r="DX117" s="128"/>
      <c r="DY117" s="133"/>
      <c r="DZ117" s="127" t="s">
        <v>21</v>
      </c>
      <c r="EA117" s="128"/>
      <c r="EB117" s="128"/>
      <c r="EC117" s="128"/>
      <c r="ED117" s="133"/>
      <c r="EE117" s="127" t="s">
        <v>122</v>
      </c>
      <c r="EF117" s="128"/>
      <c r="EG117" s="128"/>
      <c r="EH117" s="128"/>
      <c r="EI117" s="133"/>
      <c r="EJ117" s="127" t="s">
        <v>122</v>
      </c>
      <c r="EK117" s="128"/>
      <c r="EL117" s="128"/>
      <c r="EM117" s="128"/>
      <c r="EN117" s="133"/>
      <c r="EO117" s="127" t="s">
        <v>122</v>
      </c>
      <c r="EP117" s="128"/>
      <c r="EQ117" s="128"/>
      <c r="ER117" s="128"/>
      <c r="ES117" s="133"/>
      <c r="ET117" s="127" t="s">
        <v>122</v>
      </c>
      <c r="EU117" s="128"/>
      <c r="EV117" s="128"/>
      <c r="EW117" s="128"/>
      <c r="EX117" s="133"/>
      <c r="EY117" s="127" t="s">
        <v>122</v>
      </c>
      <c r="EZ117" s="128"/>
      <c r="FA117" s="128"/>
      <c r="FB117" s="128"/>
      <c r="FC117" s="133"/>
      <c r="FD117" s="127" t="s">
        <v>122</v>
      </c>
      <c r="FE117" s="128"/>
      <c r="FF117" s="128"/>
      <c r="FG117" s="128"/>
      <c r="FH117" s="133"/>
      <c r="FI117" s="127" t="s">
        <v>122</v>
      </c>
      <c r="FJ117" s="128"/>
      <c r="FK117" s="128"/>
      <c r="FL117" s="128"/>
      <c r="FM117" s="133"/>
      <c r="FN117" s="127" t="s">
        <v>122</v>
      </c>
      <c r="FO117" s="128"/>
      <c r="FP117" s="128"/>
      <c r="FQ117" s="128"/>
      <c r="FR117" s="133"/>
      <c r="FS117" s="127" t="s">
        <v>21</v>
      </c>
      <c r="FT117" s="128"/>
      <c r="FU117" s="128"/>
      <c r="FV117" s="128"/>
      <c r="FW117" s="133"/>
      <c r="FX117" s="127" t="s">
        <v>122</v>
      </c>
      <c r="FY117" s="128"/>
      <c r="FZ117" s="128"/>
      <c r="GA117" s="128"/>
      <c r="GB117" s="133"/>
      <c r="GC117" s="127" t="s">
        <v>122</v>
      </c>
      <c r="GD117" s="128"/>
      <c r="GE117" s="128"/>
      <c r="GF117" s="128"/>
      <c r="GG117" s="133"/>
      <c r="GH117" s="132"/>
      <c r="GI117" s="127" t="s">
        <v>21</v>
      </c>
      <c r="GJ117" s="128"/>
      <c r="GK117" s="128"/>
      <c r="GL117" s="128"/>
      <c r="GM117" s="127" t="s">
        <v>122</v>
      </c>
      <c r="GN117" s="128"/>
      <c r="GO117" s="128"/>
      <c r="GP117" s="128"/>
      <c r="GQ117" s="133"/>
      <c r="GR117" s="132"/>
      <c r="GS117" s="127" t="s">
        <v>21</v>
      </c>
      <c r="GT117" s="128"/>
      <c r="GU117" s="128"/>
      <c r="GV117" s="128"/>
      <c r="GW117" s="132"/>
      <c r="GX117" s="127" t="s">
        <v>21</v>
      </c>
      <c r="GY117" s="128"/>
      <c r="GZ117" s="128"/>
      <c r="HA117" s="128"/>
      <c r="HB117" s="127" t="s">
        <v>122</v>
      </c>
      <c r="HC117" s="128"/>
      <c r="HD117" s="128"/>
      <c r="HE117" s="128"/>
      <c r="HF117" s="133"/>
      <c r="HG117" s="127" t="s">
        <v>122</v>
      </c>
      <c r="HH117" s="128"/>
      <c r="HI117" s="128"/>
      <c r="HJ117" s="128"/>
      <c r="HK117" s="133"/>
      <c r="HL117" s="127" t="s">
        <v>122</v>
      </c>
      <c r="HM117" s="128"/>
      <c r="HN117" s="128"/>
      <c r="HO117" s="128"/>
      <c r="HP117" s="133"/>
      <c r="HQ117" s="127" t="s">
        <v>122</v>
      </c>
      <c r="HR117" s="128"/>
      <c r="HS117" s="128"/>
      <c r="HT117" s="128"/>
      <c r="HU117" s="133"/>
      <c r="HV117" s="127" t="s">
        <v>122</v>
      </c>
      <c r="HW117" s="128"/>
      <c r="HX117" s="128"/>
      <c r="HY117" s="128"/>
      <c r="HZ117" s="133"/>
      <c r="IA117" s="127" t="s">
        <v>122</v>
      </c>
      <c r="IB117" s="128"/>
      <c r="IC117" s="128"/>
      <c r="ID117" s="128"/>
      <c r="IE117" s="133"/>
      <c r="IF117" s="127" t="s">
        <v>122</v>
      </c>
      <c r="IG117" s="128"/>
      <c r="IH117" s="128"/>
      <c r="II117" s="128"/>
      <c r="IJ117" s="133"/>
      <c r="IK117" s="127" t="s">
        <v>122</v>
      </c>
      <c r="IL117" s="128"/>
      <c r="IM117" s="128"/>
      <c r="IN117" s="128"/>
      <c r="IO117" s="134"/>
      <c r="IP117" s="127" t="s">
        <v>21</v>
      </c>
      <c r="IQ117" s="128"/>
      <c r="IR117" s="128"/>
      <c r="IS117" s="128"/>
      <c r="IT117" s="134"/>
      <c r="IU117" s="135"/>
      <c r="IV117" s="135"/>
      <c r="IW117" s="135"/>
      <c r="IX117" s="135"/>
      <c r="IY117" s="135"/>
      <c r="IZ117" s="135"/>
      <c r="JA117" s="135"/>
    </row>
    <row r="118" spans="1:261" s="37" customFormat="1" ht="14.25" x14ac:dyDescent="0.2">
      <c r="A118" s="124">
        <f>A117</f>
        <v>41543</v>
      </c>
      <c r="B118" s="125" t="str">
        <f t="shared" si="4"/>
        <v>Thursday</v>
      </c>
      <c r="C118" s="124">
        <f>C117</f>
        <v>41269</v>
      </c>
      <c r="D118" s="126" t="s">
        <v>5</v>
      </c>
      <c r="E118" s="51"/>
      <c r="F118" s="127"/>
      <c r="G118" s="128"/>
      <c r="H118" s="128"/>
      <c r="I118" s="128"/>
      <c r="J118" s="129"/>
      <c r="K118" s="127"/>
      <c r="L118" s="128"/>
      <c r="M118" s="128"/>
      <c r="N118" s="128"/>
      <c r="O118" s="129"/>
      <c r="P118" s="127"/>
      <c r="Q118" s="128"/>
      <c r="R118" s="128"/>
      <c r="S118" s="128"/>
      <c r="T118" s="129"/>
      <c r="U118" s="127"/>
      <c r="V118" s="128"/>
      <c r="W118" s="128"/>
      <c r="X118" s="128"/>
      <c r="Y118" s="129"/>
      <c r="Z118" s="127"/>
      <c r="AA118" s="128"/>
      <c r="AB118" s="128"/>
      <c r="AC118" s="128"/>
      <c r="AD118" s="129"/>
      <c r="AE118" s="127"/>
      <c r="AF118" s="128"/>
      <c r="AG118" s="128"/>
      <c r="AH118" s="128"/>
      <c r="AI118" s="129"/>
      <c r="AJ118" s="127"/>
      <c r="AK118" s="128"/>
      <c r="AL118" s="128"/>
      <c r="AM118" s="128"/>
      <c r="AN118" s="129"/>
      <c r="AO118" s="127"/>
      <c r="AP118" s="128"/>
      <c r="AQ118" s="128"/>
      <c r="AR118" s="128"/>
      <c r="AS118" s="129"/>
      <c r="AT118" s="127"/>
      <c r="AU118" s="128"/>
      <c r="AV118" s="128"/>
      <c r="AW118" s="128"/>
      <c r="AX118" s="129"/>
      <c r="AY118" s="127"/>
      <c r="AZ118" s="128"/>
      <c r="BA118" s="128"/>
      <c r="BB118" s="128"/>
      <c r="BC118" s="129"/>
      <c r="BD118" s="127"/>
      <c r="BE118" s="128"/>
      <c r="BF118" s="128"/>
      <c r="BG118" s="128"/>
      <c r="BH118" s="129"/>
      <c r="BI118" s="127"/>
      <c r="BJ118" s="128"/>
      <c r="BK118" s="128"/>
      <c r="BL118" s="128"/>
      <c r="BM118" s="129"/>
      <c r="BN118" s="127"/>
      <c r="BO118" s="128"/>
      <c r="BP118" s="128"/>
      <c r="BQ118" s="128"/>
      <c r="BR118" s="130"/>
      <c r="BS118" s="127"/>
      <c r="BT118" s="128"/>
      <c r="BU118" s="128"/>
      <c r="BV118" s="128"/>
      <c r="BW118" s="131"/>
      <c r="BX118" s="127"/>
      <c r="BY118" s="128"/>
      <c r="BZ118" s="128"/>
      <c r="CA118" s="128"/>
      <c r="CB118" s="132"/>
      <c r="CC118" s="127"/>
      <c r="CD118" s="128"/>
      <c r="CE118" s="128"/>
      <c r="CF118" s="128"/>
      <c r="CG118" s="132"/>
      <c r="CH118" s="127"/>
      <c r="CI118" s="128"/>
      <c r="CJ118" s="128"/>
      <c r="CK118" s="128"/>
      <c r="CL118" s="129"/>
      <c r="CM118" s="127"/>
      <c r="CN118" s="128"/>
      <c r="CO118" s="128"/>
      <c r="CP118" s="128"/>
      <c r="CQ118" s="129"/>
      <c r="CR118" s="127"/>
      <c r="CS118" s="128"/>
      <c r="CT118" s="128"/>
      <c r="CU118" s="128"/>
      <c r="CV118" s="129"/>
      <c r="CW118" s="127"/>
      <c r="CX118" s="128"/>
      <c r="CY118" s="128"/>
      <c r="CZ118" s="128"/>
      <c r="DA118" s="129"/>
      <c r="DB118" s="127"/>
      <c r="DC118" s="128"/>
      <c r="DD118" s="128"/>
      <c r="DE118" s="128"/>
      <c r="DF118" s="129"/>
      <c r="DG118" s="127"/>
      <c r="DH118" s="128"/>
      <c r="DI118" s="128"/>
      <c r="DJ118" s="128"/>
      <c r="DK118" s="127"/>
      <c r="DL118" s="128"/>
      <c r="DM118" s="128"/>
      <c r="DN118" s="128"/>
      <c r="DO118" s="133"/>
      <c r="DP118" s="127"/>
      <c r="DQ118" s="128"/>
      <c r="DR118" s="128"/>
      <c r="DS118" s="128"/>
      <c r="DT118" s="133"/>
      <c r="DU118" s="132"/>
      <c r="DV118" s="127"/>
      <c r="DW118" s="128"/>
      <c r="DX118" s="128"/>
      <c r="DY118" s="133"/>
      <c r="DZ118" s="127"/>
      <c r="EA118" s="128"/>
      <c r="EB118" s="128"/>
      <c r="EC118" s="128"/>
      <c r="ED118" s="133"/>
      <c r="EE118" s="127"/>
      <c r="EF118" s="128"/>
      <c r="EG118" s="128"/>
      <c r="EH118" s="128"/>
      <c r="EI118" s="133"/>
      <c r="EJ118" s="127"/>
      <c r="EK118" s="128"/>
      <c r="EL118" s="128"/>
      <c r="EM118" s="128"/>
      <c r="EN118" s="133"/>
      <c r="EO118" s="127"/>
      <c r="EP118" s="128"/>
      <c r="EQ118" s="128"/>
      <c r="ER118" s="128"/>
      <c r="ES118" s="133"/>
      <c r="ET118" s="127"/>
      <c r="EU118" s="128"/>
      <c r="EV118" s="128"/>
      <c r="EW118" s="128"/>
      <c r="EX118" s="133"/>
      <c r="EY118" s="127"/>
      <c r="EZ118" s="128"/>
      <c r="FA118" s="128"/>
      <c r="FB118" s="128"/>
      <c r="FC118" s="133"/>
      <c r="FD118" s="127"/>
      <c r="FE118" s="128"/>
      <c r="FF118" s="128"/>
      <c r="FG118" s="128"/>
      <c r="FH118" s="133"/>
      <c r="FI118" s="127"/>
      <c r="FJ118" s="128"/>
      <c r="FK118" s="128"/>
      <c r="FL118" s="128"/>
      <c r="FM118" s="133"/>
      <c r="FN118" s="127"/>
      <c r="FO118" s="128"/>
      <c r="FP118" s="128"/>
      <c r="FQ118" s="128"/>
      <c r="FR118" s="133"/>
      <c r="FS118" s="127"/>
      <c r="FT118" s="128"/>
      <c r="FU118" s="128"/>
      <c r="FV118" s="128"/>
      <c r="FW118" s="133"/>
      <c r="FX118" s="127"/>
      <c r="FY118" s="128"/>
      <c r="FZ118" s="128"/>
      <c r="GA118" s="128"/>
      <c r="GB118" s="133"/>
      <c r="GC118" s="127"/>
      <c r="GD118" s="128"/>
      <c r="GE118" s="128"/>
      <c r="GF118" s="128"/>
      <c r="GG118" s="133"/>
      <c r="GH118" s="132"/>
      <c r="GI118" s="127"/>
      <c r="GJ118" s="128"/>
      <c r="GK118" s="128"/>
      <c r="GL118" s="128"/>
      <c r="GM118" s="127"/>
      <c r="GN118" s="128"/>
      <c r="GO118" s="128"/>
      <c r="GP118" s="128"/>
      <c r="GQ118" s="133"/>
      <c r="GR118" s="132"/>
      <c r="GS118" s="127"/>
      <c r="GT118" s="128"/>
      <c r="GU118" s="128"/>
      <c r="GV118" s="128"/>
      <c r="GW118" s="132"/>
      <c r="GX118" s="127"/>
      <c r="GY118" s="128"/>
      <c r="GZ118" s="128"/>
      <c r="HA118" s="128"/>
      <c r="HB118" s="127"/>
      <c r="HC118" s="128"/>
      <c r="HD118" s="128"/>
      <c r="HE118" s="128"/>
      <c r="HF118" s="133"/>
      <c r="HG118" s="127"/>
      <c r="HH118" s="128"/>
      <c r="HI118" s="128"/>
      <c r="HJ118" s="128"/>
      <c r="HK118" s="133"/>
      <c r="HL118" s="127"/>
      <c r="HM118" s="128"/>
      <c r="HN118" s="128"/>
      <c r="HO118" s="128"/>
      <c r="HP118" s="133"/>
      <c r="HQ118" s="127"/>
      <c r="HR118" s="128"/>
      <c r="HS118" s="128"/>
      <c r="HT118" s="128"/>
      <c r="HU118" s="133"/>
      <c r="HV118" s="127"/>
      <c r="HW118" s="128"/>
      <c r="HX118" s="128"/>
      <c r="HY118" s="128"/>
      <c r="HZ118" s="133"/>
      <c r="IA118" s="127"/>
      <c r="IB118" s="128"/>
      <c r="IC118" s="128"/>
      <c r="ID118" s="128"/>
      <c r="IE118" s="133"/>
      <c r="IF118" s="127"/>
      <c r="IG118" s="128"/>
      <c r="IH118" s="128"/>
      <c r="II118" s="128"/>
      <c r="IJ118" s="133"/>
      <c r="IK118" s="127"/>
      <c r="IL118" s="128"/>
      <c r="IM118" s="128"/>
      <c r="IN118" s="128"/>
      <c r="IO118" s="134"/>
      <c r="IP118" s="127"/>
      <c r="IQ118" s="128"/>
      <c r="IR118" s="128"/>
      <c r="IS118" s="128"/>
      <c r="IT118" s="134"/>
      <c r="IU118" s="135"/>
      <c r="IV118" s="135"/>
      <c r="IW118" s="135"/>
      <c r="IX118" s="135"/>
      <c r="IY118" s="135"/>
      <c r="IZ118" s="135"/>
      <c r="JA118" s="135"/>
    </row>
    <row r="119" spans="1:261" s="37" customFormat="1" ht="14.25" x14ac:dyDescent="0.2">
      <c r="A119" s="124"/>
      <c r="B119" s="125"/>
      <c r="C119" s="124"/>
      <c r="D119" s="126"/>
      <c r="E119" s="51"/>
      <c r="F119" s="127"/>
      <c r="G119" s="128"/>
      <c r="H119" s="128"/>
      <c r="I119" s="128"/>
      <c r="J119" s="129"/>
      <c r="K119" s="127"/>
      <c r="L119" s="128"/>
      <c r="M119" s="128"/>
      <c r="N119" s="128"/>
      <c r="O119" s="129"/>
      <c r="P119" s="127"/>
      <c r="Q119" s="128"/>
      <c r="R119" s="128"/>
      <c r="S119" s="128"/>
      <c r="T119" s="129"/>
      <c r="U119" s="127"/>
      <c r="V119" s="128"/>
      <c r="W119" s="128"/>
      <c r="X119" s="128"/>
      <c r="Y119" s="129"/>
      <c r="Z119" s="127"/>
      <c r="AA119" s="128"/>
      <c r="AB119" s="128"/>
      <c r="AC119" s="128"/>
      <c r="AD119" s="129"/>
      <c r="AE119" s="127"/>
      <c r="AF119" s="128"/>
      <c r="AG119" s="128"/>
      <c r="AH119" s="128"/>
      <c r="AI119" s="129"/>
      <c r="AJ119" s="127"/>
      <c r="AK119" s="128"/>
      <c r="AL119" s="128"/>
      <c r="AM119" s="128"/>
      <c r="AN119" s="129"/>
      <c r="AO119" s="127"/>
      <c r="AP119" s="128"/>
      <c r="AQ119" s="128"/>
      <c r="AR119" s="128"/>
      <c r="AS119" s="129"/>
      <c r="AT119" s="127"/>
      <c r="AU119" s="128"/>
      <c r="AV119" s="128"/>
      <c r="AW119" s="128"/>
      <c r="AX119" s="129"/>
      <c r="AY119" s="127"/>
      <c r="AZ119" s="128"/>
      <c r="BA119" s="128"/>
      <c r="BB119" s="128"/>
      <c r="BC119" s="129"/>
      <c r="BD119" s="127"/>
      <c r="BE119" s="128"/>
      <c r="BF119" s="128"/>
      <c r="BG119" s="128"/>
      <c r="BH119" s="129"/>
      <c r="BI119" s="127"/>
      <c r="BJ119" s="128"/>
      <c r="BK119" s="128"/>
      <c r="BL119" s="128"/>
      <c r="BM119" s="129"/>
      <c r="BN119" s="127"/>
      <c r="BO119" s="128"/>
      <c r="BP119" s="128"/>
      <c r="BQ119" s="128"/>
      <c r="BR119" s="130"/>
      <c r="BS119" s="127"/>
      <c r="BT119" s="128"/>
      <c r="BU119" s="128"/>
      <c r="BV119" s="128"/>
      <c r="BW119" s="131"/>
      <c r="BX119" s="127"/>
      <c r="BY119" s="128"/>
      <c r="BZ119" s="128"/>
      <c r="CA119" s="128"/>
      <c r="CB119" s="132"/>
      <c r="CC119" s="127"/>
      <c r="CD119" s="128"/>
      <c r="CE119" s="128"/>
      <c r="CF119" s="128"/>
      <c r="CG119" s="132"/>
      <c r="CH119" s="127"/>
      <c r="CI119" s="128"/>
      <c r="CJ119" s="128"/>
      <c r="CK119" s="128"/>
      <c r="CL119" s="129"/>
      <c r="CM119" s="127"/>
      <c r="CN119" s="128"/>
      <c r="CO119" s="128"/>
      <c r="CP119" s="128"/>
      <c r="CQ119" s="129"/>
      <c r="CR119" s="127"/>
      <c r="CS119" s="128"/>
      <c r="CT119" s="128"/>
      <c r="CU119" s="128"/>
      <c r="CV119" s="129"/>
      <c r="CW119" s="127"/>
      <c r="CX119" s="128"/>
      <c r="CY119" s="128"/>
      <c r="CZ119" s="128"/>
      <c r="DA119" s="129"/>
      <c r="DB119" s="127"/>
      <c r="DC119" s="128"/>
      <c r="DD119" s="128"/>
      <c r="DE119" s="128"/>
      <c r="DF119" s="129"/>
      <c r="DG119" s="127"/>
      <c r="DH119" s="128"/>
      <c r="DI119" s="128"/>
      <c r="DJ119" s="128"/>
      <c r="DK119" s="127"/>
      <c r="DL119" s="128"/>
      <c r="DM119" s="128"/>
      <c r="DN119" s="128"/>
      <c r="DO119" s="133"/>
      <c r="DP119" s="127"/>
      <c r="DQ119" s="128"/>
      <c r="DR119" s="128"/>
      <c r="DS119" s="128"/>
      <c r="DT119" s="133"/>
      <c r="DU119" s="132"/>
      <c r="DV119" s="127"/>
      <c r="DW119" s="128"/>
      <c r="DX119" s="128"/>
      <c r="DY119" s="133"/>
      <c r="DZ119" s="127"/>
      <c r="EA119" s="128"/>
      <c r="EB119" s="128"/>
      <c r="EC119" s="128"/>
      <c r="ED119" s="133"/>
      <c r="EE119" s="127"/>
      <c r="EF119" s="128"/>
      <c r="EG119" s="128"/>
      <c r="EH119" s="128"/>
      <c r="EI119" s="133"/>
      <c r="EJ119" s="127"/>
      <c r="EK119" s="128"/>
      <c r="EL119" s="128"/>
      <c r="EM119" s="128"/>
      <c r="EN119" s="133"/>
      <c r="EO119" s="127"/>
      <c r="EP119" s="128"/>
      <c r="EQ119" s="128"/>
      <c r="ER119" s="128"/>
      <c r="ES119" s="133"/>
      <c r="ET119" s="127"/>
      <c r="EU119" s="128"/>
      <c r="EV119" s="128"/>
      <c r="EW119" s="128"/>
      <c r="EX119" s="133"/>
      <c r="EY119" s="127"/>
      <c r="EZ119" s="128"/>
      <c r="FA119" s="128"/>
      <c r="FB119" s="128"/>
      <c r="FC119" s="133"/>
      <c r="FD119" s="127"/>
      <c r="FE119" s="128"/>
      <c r="FF119" s="128"/>
      <c r="FG119" s="128"/>
      <c r="FH119" s="133"/>
      <c r="FI119" s="127"/>
      <c r="FJ119" s="128"/>
      <c r="FK119" s="128"/>
      <c r="FL119" s="128"/>
      <c r="FM119" s="133"/>
      <c r="FN119" s="127"/>
      <c r="FO119" s="128"/>
      <c r="FP119" s="128"/>
      <c r="FQ119" s="128"/>
      <c r="FR119" s="133"/>
      <c r="FS119" s="127"/>
      <c r="FT119" s="128"/>
      <c r="FU119" s="128"/>
      <c r="FV119" s="128"/>
      <c r="FW119" s="133"/>
      <c r="FX119" s="127"/>
      <c r="FY119" s="128"/>
      <c r="FZ119" s="128"/>
      <c r="GA119" s="128"/>
      <c r="GB119" s="133"/>
      <c r="GC119" s="127"/>
      <c r="GD119" s="128"/>
      <c r="GE119" s="128"/>
      <c r="GF119" s="128"/>
      <c r="GG119" s="133"/>
      <c r="GH119" s="132"/>
      <c r="GI119" s="127"/>
      <c r="GJ119" s="128"/>
      <c r="GK119" s="128"/>
      <c r="GL119" s="128"/>
      <c r="GM119" s="127"/>
      <c r="GN119" s="128"/>
      <c r="GO119" s="128"/>
      <c r="GP119" s="128"/>
      <c r="GQ119" s="133"/>
      <c r="GR119" s="132"/>
      <c r="GS119" s="127"/>
      <c r="GT119" s="128"/>
      <c r="GU119" s="128"/>
      <c r="GV119" s="128"/>
      <c r="GW119" s="132"/>
      <c r="GX119" s="127"/>
      <c r="GY119" s="128"/>
      <c r="GZ119" s="128"/>
      <c r="HA119" s="128"/>
      <c r="HB119" s="127"/>
      <c r="HC119" s="128"/>
      <c r="HD119" s="128"/>
      <c r="HE119" s="128"/>
      <c r="HF119" s="133"/>
      <c r="HG119" s="127"/>
      <c r="HH119" s="128"/>
      <c r="HI119" s="128"/>
      <c r="HJ119" s="128"/>
      <c r="HK119" s="133"/>
      <c r="HL119" s="127"/>
      <c r="HM119" s="128"/>
      <c r="HN119" s="128"/>
      <c r="HO119" s="128"/>
      <c r="HP119" s="133"/>
      <c r="HQ119" s="127"/>
      <c r="HR119" s="128"/>
      <c r="HS119" s="128"/>
      <c r="HT119" s="128"/>
      <c r="HU119" s="133"/>
      <c r="HV119" s="127"/>
      <c r="HW119" s="128"/>
      <c r="HX119" s="128"/>
      <c r="HY119" s="128"/>
      <c r="HZ119" s="133"/>
      <c r="IA119" s="127"/>
      <c r="IB119" s="128"/>
      <c r="IC119" s="128"/>
      <c r="ID119" s="128"/>
      <c r="IE119" s="133"/>
      <c r="IF119" s="127"/>
      <c r="IG119" s="128"/>
      <c r="IH119" s="128"/>
      <c r="II119" s="128"/>
      <c r="IJ119" s="133"/>
      <c r="IK119" s="127"/>
      <c r="IL119" s="128"/>
      <c r="IM119" s="128"/>
      <c r="IN119" s="128"/>
      <c r="IO119" s="134"/>
      <c r="IP119" s="127"/>
      <c r="IQ119" s="128"/>
      <c r="IR119" s="128"/>
      <c r="IS119" s="128"/>
      <c r="IT119" s="134"/>
      <c r="IU119" s="135"/>
      <c r="IV119" s="135"/>
      <c r="IW119" s="135"/>
      <c r="IX119" s="135"/>
      <c r="IY119" s="135"/>
      <c r="IZ119" s="135"/>
      <c r="JA119" s="135"/>
    </row>
    <row r="120" spans="1:261" s="37" customFormat="1" ht="14.25" x14ac:dyDescent="0.2">
      <c r="A120" s="124">
        <f>A118+1</f>
        <v>41544</v>
      </c>
      <c r="B120" s="125" t="str">
        <f t="shared" si="4"/>
        <v>Friday</v>
      </c>
      <c r="C120" s="124">
        <f>C118+1</f>
        <v>41270</v>
      </c>
      <c r="D120" s="126" t="s">
        <v>3</v>
      </c>
      <c r="E120" s="51"/>
      <c r="F120" s="127" t="s">
        <v>123</v>
      </c>
      <c r="G120" s="128"/>
      <c r="H120" s="128"/>
      <c r="I120" s="128"/>
      <c r="J120" s="129"/>
      <c r="K120" s="127" t="s">
        <v>123</v>
      </c>
      <c r="L120" s="128"/>
      <c r="M120" s="128"/>
      <c r="N120" s="128"/>
      <c r="O120" s="129"/>
      <c r="P120" s="127" t="s">
        <v>21</v>
      </c>
      <c r="Q120" s="128"/>
      <c r="R120" s="128"/>
      <c r="S120" s="128"/>
      <c r="T120" s="129"/>
      <c r="U120" s="127" t="s">
        <v>123</v>
      </c>
      <c r="V120" s="128"/>
      <c r="W120" s="128"/>
      <c r="X120" s="128"/>
      <c r="Y120" s="129"/>
      <c r="Z120" s="127" t="s">
        <v>123</v>
      </c>
      <c r="AA120" s="128"/>
      <c r="AB120" s="128"/>
      <c r="AC120" s="128"/>
      <c r="AD120" s="129"/>
      <c r="AE120" s="127" t="s">
        <v>21</v>
      </c>
      <c r="AF120" s="128"/>
      <c r="AG120" s="128"/>
      <c r="AH120" s="128"/>
      <c r="AI120" s="129"/>
      <c r="AJ120" s="127" t="s">
        <v>123</v>
      </c>
      <c r="AK120" s="128"/>
      <c r="AL120" s="128"/>
      <c r="AM120" s="128"/>
      <c r="AN120" s="129"/>
      <c r="AO120" s="127" t="s">
        <v>123</v>
      </c>
      <c r="AP120" s="128"/>
      <c r="AQ120" s="128"/>
      <c r="AR120" s="128"/>
      <c r="AS120" s="129"/>
      <c r="AT120" s="127" t="s">
        <v>123</v>
      </c>
      <c r="AU120" s="128"/>
      <c r="AV120" s="128"/>
      <c r="AW120" s="128"/>
      <c r="AX120" s="129"/>
      <c r="AY120" s="127" t="s">
        <v>123</v>
      </c>
      <c r="AZ120" s="128"/>
      <c r="BA120" s="128"/>
      <c r="BB120" s="128"/>
      <c r="BC120" s="129"/>
      <c r="BD120" s="127" t="s">
        <v>123</v>
      </c>
      <c r="BE120" s="128"/>
      <c r="BF120" s="128"/>
      <c r="BG120" s="128"/>
      <c r="BH120" s="129"/>
      <c r="BI120" s="127" t="s">
        <v>123</v>
      </c>
      <c r="BJ120" s="128"/>
      <c r="BK120" s="128"/>
      <c r="BL120" s="128"/>
      <c r="BM120" s="129"/>
      <c r="BN120" s="127" t="s">
        <v>21</v>
      </c>
      <c r="BO120" s="128"/>
      <c r="BP120" s="128"/>
      <c r="BQ120" s="128"/>
      <c r="BR120" s="130"/>
      <c r="BS120" s="127" t="s">
        <v>123</v>
      </c>
      <c r="BT120" s="128"/>
      <c r="BU120" s="128"/>
      <c r="BV120" s="128"/>
      <c r="BW120" s="131"/>
      <c r="BX120" s="127" t="s">
        <v>123</v>
      </c>
      <c r="BY120" s="128"/>
      <c r="BZ120" s="128"/>
      <c r="CA120" s="128"/>
      <c r="CB120" s="132"/>
      <c r="CC120" s="127" t="s">
        <v>21</v>
      </c>
      <c r="CD120" s="128"/>
      <c r="CE120" s="128"/>
      <c r="CF120" s="128"/>
      <c r="CG120" s="132"/>
      <c r="CH120" s="127" t="s">
        <v>21</v>
      </c>
      <c r="CI120" s="128"/>
      <c r="CJ120" s="128"/>
      <c r="CK120" s="128"/>
      <c r="CL120" s="129"/>
      <c r="CM120" s="127" t="s">
        <v>21</v>
      </c>
      <c r="CN120" s="128"/>
      <c r="CO120" s="128"/>
      <c r="CP120" s="128"/>
      <c r="CQ120" s="129"/>
      <c r="CR120" s="127" t="s">
        <v>123</v>
      </c>
      <c r="CS120" s="128"/>
      <c r="CT120" s="128"/>
      <c r="CU120" s="128"/>
      <c r="CV120" s="129"/>
      <c r="CW120" s="127" t="s">
        <v>123</v>
      </c>
      <c r="CX120" s="128"/>
      <c r="CY120" s="128"/>
      <c r="CZ120" s="128"/>
      <c r="DA120" s="129"/>
      <c r="DB120" s="127" t="s">
        <v>123</v>
      </c>
      <c r="DC120" s="128"/>
      <c r="DD120" s="128"/>
      <c r="DE120" s="128"/>
      <c r="DF120" s="129"/>
      <c r="DG120" s="127" t="s">
        <v>21</v>
      </c>
      <c r="DH120" s="128"/>
      <c r="DI120" s="128"/>
      <c r="DJ120" s="128"/>
      <c r="DK120" s="127" t="s">
        <v>123</v>
      </c>
      <c r="DL120" s="128"/>
      <c r="DM120" s="128"/>
      <c r="DN120" s="128"/>
      <c r="DO120" s="133"/>
      <c r="DP120" s="127" t="s">
        <v>123</v>
      </c>
      <c r="DQ120" s="128"/>
      <c r="DR120" s="128"/>
      <c r="DS120" s="128"/>
      <c r="DT120" s="133"/>
      <c r="DU120" s="132"/>
      <c r="DV120" s="127" t="s">
        <v>21</v>
      </c>
      <c r="DW120" s="128"/>
      <c r="DX120" s="128"/>
      <c r="DY120" s="133"/>
      <c r="DZ120" s="127" t="s">
        <v>21</v>
      </c>
      <c r="EA120" s="128"/>
      <c r="EB120" s="128"/>
      <c r="EC120" s="128"/>
      <c r="ED120" s="133"/>
      <c r="EE120" s="127" t="s">
        <v>123</v>
      </c>
      <c r="EF120" s="128"/>
      <c r="EG120" s="128"/>
      <c r="EH120" s="128"/>
      <c r="EI120" s="133"/>
      <c r="EJ120" s="127" t="s">
        <v>123</v>
      </c>
      <c r="EK120" s="128"/>
      <c r="EL120" s="128"/>
      <c r="EM120" s="128"/>
      <c r="EN120" s="133"/>
      <c r="EO120" s="127" t="s">
        <v>123</v>
      </c>
      <c r="EP120" s="128"/>
      <c r="EQ120" s="128"/>
      <c r="ER120" s="128"/>
      <c r="ES120" s="133"/>
      <c r="ET120" s="127" t="s">
        <v>123</v>
      </c>
      <c r="EU120" s="128"/>
      <c r="EV120" s="128"/>
      <c r="EW120" s="128"/>
      <c r="EX120" s="133"/>
      <c r="EY120" s="127" t="s">
        <v>123</v>
      </c>
      <c r="EZ120" s="128"/>
      <c r="FA120" s="128"/>
      <c r="FB120" s="128"/>
      <c r="FC120" s="133"/>
      <c r="FD120" s="127" t="s">
        <v>123</v>
      </c>
      <c r="FE120" s="128"/>
      <c r="FF120" s="128"/>
      <c r="FG120" s="128"/>
      <c r="FH120" s="133"/>
      <c r="FI120" s="127" t="s">
        <v>123</v>
      </c>
      <c r="FJ120" s="128"/>
      <c r="FK120" s="128"/>
      <c r="FL120" s="128"/>
      <c r="FM120" s="133"/>
      <c r="FN120" s="127" t="s">
        <v>123</v>
      </c>
      <c r="FO120" s="128"/>
      <c r="FP120" s="128"/>
      <c r="FQ120" s="128"/>
      <c r="FR120" s="133"/>
      <c r="FS120" s="127" t="s">
        <v>21</v>
      </c>
      <c r="FT120" s="128"/>
      <c r="FU120" s="128"/>
      <c r="FV120" s="128"/>
      <c r="FW120" s="133"/>
      <c r="FX120" s="127" t="s">
        <v>123</v>
      </c>
      <c r="FY120" s="128"/>
      <c r="FZ120" s="128"/>
      <c r="GA120" s="128"/>
      <c r="GB120" s="133"/>
      <c r="GC120" s="127" t="s">
        <v>123</v>
      </c>
      <c r="GD120" s="128"/>
      <c r="GE120" s="128"/>
      <c r="GF120" s="128"/>
      <c r="GG120" s="133"/>
      <c r="GH120" s="132"/>
      <c r="GI120" s="127" t="s">
        <v>21</v>
      </c>
      <c r="GJ120" s="128"/>
      <c r="GK120" s="128"/>
      <c r="GL120" s="128"/>
      <c r="GM120" s="127" t="s">
        <v>123</v>
      </c>
      <c r="GN120" s="128"/>
      <c r="GO120" s="128"/>
      <c r="GP120" s="128"/>
      <c r="GQ120" s="133"/>
      <c r="GR120" s="132"/>
      <c r="GS120" s="127" t="s">
        <v>21</v>
      </c>
      <c r="GT120" s="128"/>
      <c r="GU120" s="128"/>
      <c r="GV120" s="128"/>
      <c r="GW120" s="132"/>
      <c r="GX120" s="127" t="s">
        <v>21</v>
      </c>
      <c r="GY120" s="128"/>
      <c r="GZ120" s="128"/>
      <c r="HA120" s="128"/>
      <c r="HB120" s="127" t="s">
        <v>123</v>
      </c>
      <c r="HC120" s="128"/>
      <c r="HD120" s="128"/>
      <c r="HE120" s="128"/>
      <c r="HF120" s="133"/>
      <c r="HG120" s="127" t="s">
        <v>123</v>
      </c>
      <c r="HH120" s="128"/>
      <c r="HI120" s="128"/>
      <c r="HJ120" s="128"/>
      <c r="HK120" s="133"/>
      <c r="HL120" s="127" t="s">
        <v>123</v>
      </c>
      <c r="HM120" s="128"/>
      <c r="HN120" s="128"/>
      <c r="HO120" s="128"/>
      <c r="HP120" s="133"/>
      <c r="HQ120" s="127" t="s">
        <v>123</v>
      </c>
      <c r="HR120" s="128"/>
      <c r="HS120" s="128"/>
      <c r="HT120" s="128"/>
      <c r="HU120" s="133"/>
      <c r="HV120" s="127" t="s">
        <v>123</v>
      </c>
      <c r="HW120" s="128"/>
      <c r="HX120" s="128"/>
      <c r="HY120" s="128"/>
      <c r="HZ120" s="133"/>
      <c r="IA120" s="127" t="s">
        <v>123</v>
      </c>
      <c r="IB120" s="128"/>
      <c r="IC120" s="128"/>
      <c r="ID120" s="128"/>
      <c r="IE120" s="133"/>
      <c r="IF120" s="127" t="s">
        <v>123</v>
      </c>
      <c r="IG120" s="128"/>
      <c r="IH120" s="128"/>
      <c r="II120" s="128"/>
      <c r="IJ120" s="133"/>
      <c r="IK120" s="127" t="s">
        <v>123</v>
      </c>
      <c r="IL120" s="128"/>
      <c r="IM120" s="128"/>
      <c r="IN120" s="128"/>
      <c r="IO120" s="134"/>
      <c r="IP120" s="127" t="s">
        <v>21</v>
      </c>
      <c r="IQ120" s="128"/>
      <c r="IR120" s="128"/>
      <c r="IS120" s="128"/>
      <c r="IT120" s="134"/>
      <c r="IU120" s="135"/>
      <c r="IV120" s="135"/>
      <c r="IW120" s="135"/>
      <c r="IX120" s="135"/>
      <c r="IY120" s="135"/>
      <c r="IZ120" s="135"/>
      <c r="JA120" s="135"/>
    </row>
    <row r="121" spans="1:261" s="37" customFormat="1" ht="14.25" x14ac:dyDescent="0.2">
      <c r="A121" s="124">
        <f>A120</f>
        <v>41544</v>
      </c>
      <c r="B121" s="125" t="str">
        <f t="shared" si="4"/>
        <v>Friday</v>
      </c>
      <c r="C121" s="124">
        <f>C120</f>
        <v>41270</v>
      </c>
      <c r="D121" s="126" t="s">
        <v>4</v>
      </c>
      <c r="E121" s="51"/>
      <c r="F121" s="127" t="s">
        <v>123</v>
      </c>
      <c r="G121" s="128"/>
      <c r="H121" s="128"/>
      <c r="I121" s="128"/>
      <c r="J121" s="129"/>
      <c r="K121" s="127" t="s">
        <v>123</v>
      </c>
      <c r="L121" s="128"/>
      <c r="M121" s="128"/>
      <c r="N121" s="128"/>
      <c r="O121" s="129"/>
      <c r="P121" s="127" t="s">
        <v>21</v>
      </c>
      <c r="Q121" s="128"/>
      <c r="R121" s="128"/>
      <c r="S121" s="128"/>
      <c r="T121" s="129"/>
      <c r="U121" s="127" t="s">
        <v>123</v>
      </c>
      <c r="V121" s="128"/>
      <c r="W121" s="128"/>
      <c r="X121" s="128"/>
      <c r="Y121" s="129"/>
      <c r="Z121" s="127" t="s">
        <v>123</v>
      </c>
      <c r="AA121" s="128"/>
      <c r="AB121" s="128"/>
      <c r="AC121" s="128"/>
      <c r="AD121" s="129"/>
      <c r="AE121" s="127" t="s">
        <v>21</v>
      </c>
      <c r="AF121" s="128"/>
      <c r="AG121" s="128"/>
      <c r="AH121" s="128"/>
      <c r="AI121" s="129"/>
      <c r="AJ121" s="127" t="s">
        <v>123</v>
      </c>
      <c r="AK121" s="128"/>
      <c r="AL121" s="128"/>
      <c r="AM121" s="128"/>
      <c r="AN121" s="129"/>
      <c r="AO121" s="127" t="s">
        <v>123</v>
      </c>
      <c r="AP121" s="128"/>
      <c r="AQ121" s="128"/>
      <c r="AR121" s="128"/>
      <c r="AS121" s="129"/>
      <c r="AT121" s="127" t="s">
        <v>123</v>
      </c>
      <c r="AU121" s="128"/>
      <c r="AV121" s="128"/>
      <c r="AW121" s="128"/>
      <c r="AX121" s="129"/>
      <c r="AY121" s="127" t="s">
        <v>123</v>
      </c>
      <c r="AZ121" s="128"/>
      <c r="BA121" s="128"/>
      <c r="BB121" s="128"/>
      <c r="BC121" s="129"/>
      <c r="BD121" s="127" t="s">
        <v>123</v>
      </c>
      <c r="BE121" s="128"/>
      <c r="BF121" s="128"/>
      <c r="BG121" s="128"/>
      <c r="BH121" s="129"/>
      <c r="BI121" s="127" t="s">
        <v>123</v>
      </c>
      <c r="BJ121" s="128"/>
      <c r="BK121" s="128"/>
      <c r="BL121" s="128"/>
      <c r="BM121" s="129"/>
      <c r="BN121" s="127" t="s">
        <v>21</v>
      </c>
      <c r="BO121" s="128"/>
      <c r="BP121" s="128"/>
      <c r="BQ121" s="128"/>
      <c r="BR121" s="130"/>
      <c r="BS121" s="127" t="s">
        <v>123</v>
      </c>
      <c r="BT121" s="128"/>
      <c r="BU121" s="128"/>
      <c r="BV121" s="128"/>
      <c r="BW121" s="131"/>
      <c r="BX121" s="127" t="s">
        <v>123</v>
      </c>
      <c r="BY121" s="128"/>
      <c r="BZ121" s="128"/>
      <c r="CA121" s="128"/>
      <c r="CB121" s="132"/>
      <c r="CC121" s="127" t="s">
        <v>21</v>
      </c>
      <c r="CD121" s="128"/>
      <c r="CE121" s="128"/>
      <c r="CF121" s="128"/>
      <c r="CG121" s="132"/>
      <c r="CH121" s="127" t="s">
        <v>21</v>
      </c>
      <c r="CI121" s="128"/>
      <c r="CJ121" s="128"/>
      <c r="CK121" s="128"/>
      <c r="CL121" s="129"/>
      <c r="CM121" s="127" t="s">
        <v>21</v>
      </c>
      <c r="CN121" s="128"/>
      <c r="CO121" s="128"/>
      <c r="CP121" s="128"/>
      <c r="CQ121" s="129"/>
      <c r="CR121" s="127" t="s">
        <v>123</v>
      </c>
      <c r="CS121" s="128"/>
      <c r="CT121" s="128"/>
      <c r="CU121" s="128"/>
      <c r="CV121" s="129"/>
      <c r="CW121" s="127" t="s">
        <v>123</v>
      </c>
      <c r="CX121" s="128"/>
      <c r="CY121" s="128"/>
      <c r="CZ121" s="128"/>
      <c r="DA121" s="129"/>
      <c r="DB121" s="127" t="s">
        <v>123</v>
      </c>
      <c r="DC121" s="128"/>
      <c r="DD121" s="128"/>
      <c r="DE121" s="128"/>
      <c r="DF121" s="129"/>
      <c r="DG121" s="127" t="s">
        <v>21</v>
      </c>
      <c r="DH121" s="128"/>
      <c r="DI121" s="128"/>
      <c r="DJ121" s="128"/>
      <c r="DK121" s="127" t="s">
        <v>123</v>
      </c>
      <c r="DL121" s="128"/>
      <c r="DM121" s="128"/>
      <c r="DN121" s="128"/>
      <c r="DO121" s="133"/>
      <c r="DP121" s="127" t="s">
        <v>123</v>
      </c>
      <c r="DQ121" s="128"/>
      <c r="DR121" s="128"/>
      <c r="DS121" s="128"/>
      <c r="DT121" s="133"/>
      <c r="DU121" s="132"/>
      <c r="DV121" s="127" t="s">
        <v>21</v>
      </c>
      <c r="DW121" s="128"/>
      <c r="DX121" s="128"/>
      <c r="DY121" s="133"/>
      <c r="DZ121" s="127" t="s">
        <v>21</v>
      </c>
      <c r="EA121" s="128"/>
      <c r="EB121" s="128"/>
      <c r="EC121" s="128"/>
      <c r="ED121" s="133"/>
      <c r="EE121" s="127" t="s">
        <v>123</v>
      </c>
      <c r="EF121" s="128"/>
      <c r="EG121" s="128"/>
      <c r="EH121" s="128"/>
      <c r="EI121" s="133"/>
      <c r="EJ121" s="127" t="s">
        <v>123</v>
      </c>
      <c r="EK121" s="128"/>
      <c r="EL121" s="128"/>
      <c r="EM121" s="128"/>
      <c r="EN121" s="133"/>
      <c r="EO121" s="127" t="s">
        <v>123</v>
      </c>
      <c r="EP121" s="128"/>
      <c r="EQ121" s="128"/>
      <c r="ER121" s="128"/>
      <c r="ES121" s="133"/>
      <c r="ET121" s="127" t="s">
        <v>123</v>
      </c>
      <c r="EU121" s="128"/>
      <c r="EV121" s="128"/>
      <c r="EW121" s="128"/>
      <c r="EX121" s="133"/>
      <c r="EY121" s="127" t="s">
        <v>123</v>
      </c>
      <c r="EZ121" s="128"/>
      <c r="FA121" s="128"/>
      <c r="FB121" s="128"/>
      <c r="FC121" s="133"/>
      <c r="FD121" s="127" t="s">
        <v>123</v>
      </c>
      <c r="FE121" s="128"/>
      <c r="FF121" s="128"/>
      <c r="FG121" s="128"/>
      <c r="FH121" s="133"/>
      <c r="FI121" s="127" t="s">
        <v>123</v>
      </c>
      <c r="FJ121" s="128"/>
      <c r="FK121" s="128"/>
      <c r="FL121" s="128"/>
      <c r="FM121" s="133"/>
      <c r="FN121" s="127" t="s">
        <v>123</v>
      </c>
      <c r="FO121" s="128"/>
      <c r="FP121" s="128"/>
      <c r="FQ121" s="128"/>
      <c r="FR121" s="133"/>
      <c r="FS121" s="127" t="s">
        <v>21</v>
      </c>
      <c r="FT121" s="128"/>
      <c r="FU121" s="128"/>
      <c r="FV121" s="128"/>
      <c r="FW121" s="133"/>
      <c r="FX121" s="127" t="s">
        <v>123</v>
      </c>
      <c r="FY121" s="128"/>
      <c r="FZ121" s="128"/>
      <c r="GA121" s="128"/>
      <c r="GB121" s="133"/>
      <c r="GC121" s="127" t="s">
        <v>123</v>
      </c>
      <c r="GD121" s="128"/>
      <c r="GE121" s="128"/>
      <c r="GF121" s="128"/>
      <c r="GG121" s="133"/>
      <c r="GH121" s="132"/>
      <c r="GI121" s="127" t="s">
        <v>21</v>
      </c>
      <c r="GJ121" s="128"/>
      <c r="GK121" s="128"/>
      <c r="GL121" s="128"/>
      <c r="GM121" s="127" t="s">
        <v>123</v>
      </c>
      <c r="GN121" s="128"/>
      <c r="GO121" s="128"/>
      <c r="GP121" s="128"/>
      <c r="GQ121" s="133"/>
      <c r="GR121" s="132"/>
      <c r="GS121" s="127" t="s">
        <v>21</v>
      </c>
      <c r="GT121" s="128"/>
      <c r="GU121" s="128"/>
      <c r="GV121" s="128"/>
      <c r="GW121" s="132"/>
      <c r="GX121" s="127" t="s">
        <v>21</v>
      </c>
      <c r="GY121" s="128"/>
      <c r="GZ121" s="128"/>
      <c r="HA121" s="128"/>
      <c r="HB121" s="127" t="s">
        <v>123</v>
      </c>
      <c r="HC121" s="128"/>
      <c r="HD121" s="128"/>
      <c r="HE121" s="128"/>
      <c r="HF121" s="133"/>
      <c r="HG121" s="127" t="s">
        <v>123</v>
      </c>
      <c r="HH121" s="128"/>
      <c r="HI121" s="128"/>
      <c r="HJ121" s="128"/>
      <c r="HK121" s="133"/>
      <c r="HL121" s="127" t="s">
        <v>123</v>
      </c>
      <c r="HM121" s="128"/>
      <c r="HN121" s="128"/>
      <c r="HO121" s="128"/>
      <c r="HP121" s="133"/>
      <c r="HQ121" s="127" t="s">
        <v>123</v>
      </c>
      <c r="HR121" s="128"/>
      <c r="HS121" s="128"/>
      <c r="HT121" s="128"/>
      <c r="HU121" s="133"/>
      <c r="HV121" s="127" t="s">
        <v>123</v>
      </c>
      <c r="HW121" s="128"/>
      <c r="HX121" s="128"/>
      <c r="HY121" s="128"/>
      <c r="HZ121" s="133"/>
      <c r="IA121" s="127" t="s">
        <v>123</v>
      </c>
      <c r="IB121" s="128"/>
      <c r="IC121" s="128"/>
      <c r="ID121" s="128"/>
      <c r="IE121" s="133"/>
      <c r="IF121" s="127" t="s">
        <v>123</v>
      </c>
      <c r="IG121" s="128"/>
      <c r="IH121" s="128"/>
      <c r="II121" s="128"/>
      <c r="IJ121" s="133"/>
      <c r="IK121" s="127" t="s">
        <v>123</v>
      </c>
      <c r="IL121" s="128"/>
      <c r="IM121" s="128"/>
      <c r="IN121" s="128"/>
      <c r="IO121" s="134"/>
      <c r="IP121" s="127" t="s">
        <v>21</v>
      </c>
      <c r="IQ121" s="128"/>
      <c r="IR121" s="128"/>
      <c r="IS121" s="128"/>
      <c r="IT121" s="134"/>
      <c r="IU121" s="135"/>
      <c r="IV121" s="135"/>
      <c r="IW121" s="135"/>
      <c r="IX121" s="135"/>
      <c r="IY121" s="135"/>
      <c r="IZ121" s="135"/>
      <c r="JA121" s="135"/>
    </row>
    <row r="122" spans="1:261" s="37" customFormat="1" ht="14.25" x14ac:dyDescent="0.2">
      <c r="A122" s="124">
        <f>A121</f>
        <v>41544</v>
      </c>
      <c r="B122" s="125" t="str">
        <f t="shared" si="4"/>
        <v>Friday</v>
      </c>
      <c r="C122" s="124">
        <f>C121</f>
        <v>41270</v>
      </c>
      <c r="D122" s="126" t="s">
        <v>5</v>
      </c>
      <c r="E122" s="51"/>
      <c r="F122" s="127"/>
      <c r="G122" s="128"/>
      <c r="H122" s="128"/>
      <c r="I122" s="128"/>
      <c r="J122" s="129"/>
      <c r="K122" s="127"/>
      <c r="L122" s="128"/>
      <c r="M122" s="128"/>
      <c r="N122" s="128"/>
      <c r="O122" s="129"/>
      <c r="P122" s="127"/>
      <c r="Q122" s="128"/>
      <c r="R122" s="128"/>
      <c r="S122" s="128"/>
      <c r="T122" s="129"/>
      <c r="U122" s="127"/>
      <c r="V122" s="128"/>
      <c r="W122" s="128"/>
      <c r="X122" s="128"/>
      <c r="Y122" s="129"/>
      <c r="Z122" s="127"/>
      <c r="AA122" s="128"/>
      <c r="AB122" s="128"/>
      <c r="AC122" s="128"/>
      <c r="AD122" s="129"/>
      <c r="AE122" s="127"/>
      <c r="AF122" s="128"/>
      <c r="AG122" s="128"/>
      <c r="AH122" s="128"/>
      <c r="AI122" s="129"/>
      <c r="AJ122" s="127"/>
      <c r="AK122" s="128"/>
      <c r="AL122" s="128"/>
      <c r="AM122" s="128"/>
      <c r="AN122" s="129"/>
      <c r="AO122" s="127"/>
      <c r="AP122" s="128"/>
      <c r="AQ122" s="128"/>
      <c r="AR122" s="128"/>
      <c r="AS122" s="129"/>
      <c r="AT122" s="127"/>
      <c r="AU122" s="128"/>
      <c r="AV122" s="128"/>
      <c r="AW122" s="128"/>
      <c r="AX122" s="129"/>
      <c r="AY122" s="127"/>
      <c r="AZ122" s="128"/>
      <c r="BA122" s="128"/>
      <c r="BB122" s="128"/>
      <c r="BC122" s="129"/>
      <c r="BD122" s="127"/>
      <c r="BE122" s="128"/>
      <c r="BF122" s="128"/>
      <c r="BG122" s="128"/>
      <c r="BH122" s="129"/>
      <c r="BI122" s="127"/>
      <c r="BJ122" s="128"/>
      <c r="BK122" s="128"/>
      <c r="BL122" s="128"/>
      <c r="BM122" s="129"/>
      <c r="BN122" s="127"/>
      <c r="BO122" s="128"/>
      <c r="BP122" s="128"/>
      <c r="BQ122" s="128"/>
      <c r="BR122" s="130"/>
      <c r="BS122" s="127"/>
      <c r="BT122" s="128"/>
      <c r="BU122" s="128"/>
      <c r="BV122" s="128"/>
      <c r="BW122" s="131"/>
      <c r="BX122" s="127"/>
      <c r="BY122" s="128"/>
      <c r="BZ122" s="128"/>
      <c r="CA122" s="128"/>
      <c r="CB122" s="132"/>
      <c r="CC122" s="127"/>
      <c r="CD122" s="128"/>
      <c r="CE122" s="128"/>
      <c r="CF122" s="128"/>
      <c r="CG122" s="132"/>
      <c r="CH122" s="127"/>
      <c r="CI122" s="128"/>
      <c r="CJ122" s="128"/>
      <c r="CK122" s="128"/>
      <c r="CL122" s="129"/>
      <c r="CM122" s="127"/>
      <c r="CN122" s="128"/>
      <c r="CO122" s="128"/>
      <c r="CP122" s="128"/>
      <c r="CQ122" s="129"/>
      <c r="CR122" s="127"/>
      <c r="CS122" s="128"/>
      <c r="CT122" s="128"/>
      <c r="CU122" s="128"/>
      <c r="CV122" s="129"/>
      <c r="CW122" s="127"/>
      <c r="CX122" s="128"/>
      <c r="CY122" s="128"/>
      <c r="CZ122" s="128"/>
      <c r="DA122" s="129"/>
      <c r="DB122" s="127"/>
      <c r="DC122" s="128"/>
      <c r="DD122" s="128"/>
      <c r="DE122" s="128"/>
      <c r="DF122" s="129"/>
      <c r="DG122" s="127"/>
      <c r="DH122" s="128"/>
      <c r="DI122" s="128"/>
      <c r="DJ122" s="128"/>
      <c r="DK122" s="127"/>
      <c r="DL122" s="128"/>
      <c r="DM122" s="128"/>
      <c r="DN122" s="128"/>
      <c r="DO122" s="133"/>
      <c r="DP122" s="127"/>
      <c r="DQ122" s="128"/>
      <c r="DR122" s="128"/>
      <c r="DS122" s="128"/>
      <c r="DT122" s="133"/>
      <c r="DU122" s="132"/>
      <c r="DV122" s="127"/>
      <c r="DW122" s="128"/>
      <c r="DX122" s="128"/>
      <c r="DY122" s="133"/>
      <c r="DZ122" s="127"/>
      <c r="EA122" s="128"/>
      <c r="EB122" s="128"/>
      <c r="EC122" s="128"/>
      <c r="ED122" s="133"/>
      <c r="EE122" s="127"/>
      <c r="EF122" s="128"/>
      <c r="EG122" s="128"/>
      <c r="EH122" s="128"/>
      <c r="EI122" s="133"/>
      <c r="EJ122" s="127"/>
      <c r="EK122" s="128"/>
      <c r="EL122" s="128"/>
      <c r="EM122" s="128"/>
      <c r="EN122" s="133"/>
      <c r="EO122" s="127"/>
      <c r="EP122" s="128"/>
      <c r="EQ122" s="128"/>
      <c r="ER122" s="128"/>
      <c r="ES122" s="133"/>
      <c r="ET122" s="127"/>
      <c r="EU122" s="128"/>
      <c r="EV122" s="128"/>
      <c r="EW122" s="128"/>
      <c r="EX122" s="133"/>
      <c r="EY122" s="127"/>
      <c r="EZ122" s="128"/>
      <c r="FA122" s="128"/>
      <c r="FB122" s="128"/>
      <c r="FC122" s="133"/>
      <c r="FD122" s="127"/>
      <c r="FE122" s="128"/>
      <c r="FF122" s="128"/>
      <c r="FG122" s="128"/>
      <c r="FH122" s="133"/>
      <c r="FI122" s="127"/>
      <c r="FJ122" s="128"/>
      <c r="FK122" s="128"/>
      <c r="FL122" s="128"/>
      <c r="FM122" s="133"/>
      <c r="FN122" s="127"/>
      <c r="FO122" s="128"/>
      <c r="FP122" s="128"/>
      <c r="FQ122" s="128"/>
      <c r="FR122" s="133"/>
      <c r="FS122" s="127"/>
      <c r="FT122" s="128"/>
      <c r="FU122" s="128"/>
      <c r="FV122" s="128"/>
      <c r="FW122" s="133"/>
      <c r="FX122" s="127"/>
      <c r="FY122" s="128"/>
      <c r="FZ122" s="128"/>
      <c r="GA122" s="128"/>
      <c r="GB122" s="133"/>
      <c r="GC122" s="127"/>
      <c r="GD122" s="128"/>
      <c r="GE122" s="128"/>
      <c r="GF122" s="128"/>
      <c r="GG122" s="133"/>
      <c r="GH122" s="132"/>
      <c r="GI122" s="127"/>
      <c r="GJ122" s="128"/>
      <c r="GK122" s="128"/>
      <c r="GL122" s="128"/>
      <c r="GM122" s="127"/>
      <c r="GN122" s="128"/>
      <c r="GO122" s="128"/>
      <c r="GP122" s="128"/>
      <c r="GQ122" s="133"/>
      <c r="GR122" s="132"/>
      <c r="GS122" s="127"/>
      <c r="GT122" s="128"/>
      <c r="GU122" s="128"/>
      <c r="GV122" s="128"/>
      <c r="GW122" s="132"/>
      <c r="GX122" s="127"/>
      <c r="GY122" s="128"/>
      <c r="GZ122" s="128"/>
      <c r="HA122" s="128"/>
      <c r="HB122" s="127"/>
      <c r="HC122" s="128"/>
      <c r="HD122" s="128"/>
      <c r="HE122" s="128"/>
      <c r="HF122" s="133"/>
      <c r="HG122" s="127"/>
      <c r="HH122" s="128"/>
      <c r="HI122" s="128"/>
      <c r="HJ122" s="128"/>
      <c r="HK122" s="133"/>
      <c r="HL122" s="127"/>
      <c r="HM122" s="128"/>
      <c r="HN122" s="128"/>
      <c r="HO122" s="128"/>
      <c r="HP122" s="133"/>
      <c r="HQ122" s="127"/>
      <c r="HR122" s="128"/>
      <c r="HS122" s="128"/>
      <c r="HT122" s="128"/>
      <c r="HU122" s="133"/>
      <c r="HV122" s="127"/>
      <c r="HW122" s="128"/>
      <c r="HX122" s="128"/>
      <c r="HY122" s="128"/>
      <c r="HZ122" s="133"/>
      <c r="IA122" s="127"/>
      <c r="IB122" s="128"/>
      <c r="IC122" s="128"/>
      <c r="ID122" s="128"/>
      <c r="IE122" s="133"/>
      <c r="IF122" s="127"/>
      <c r="IG122" s="128"/>
      <c r="IH122" s="128"/>
      <c r="II122" s="128"/>
      <c r="IJ122" s="133"/>
      <c r="IK122" s="127"/>
      <c r="IL122" s="128"/>
      <c r="IM122" s="128"/>
      <c r="IN122" s="128"/>
      <c r="IO122" s="134"/>
      <c r="IP122" s="127"/>
      <c r="IQ122" s="128"/>
      <c r="IR122" s="128"/>
      <c r="IS122" s="128"/>
      <c r="IT122" s="134"/>
      <c r="IU122" s="135"/>
      <c r="IV122" s="135"/>
      <c r="IW122" s="135"/>
      <c r="IX122" s="135"/>
      <c r="IY122" s="135"/>
      <c r="IZ122" s="135"/>
      <c r="JA122" s="135"/>
    </row>
    <row r="123" spans="1:261" s="37" customFormat="1" ht="14.25" x14ac:dyDescent="0.2">
      <c r="A123" s="124"/>
      <c r="B123" s="125"/>
      <c r="C123" s="124"/>
      <c r="D123" s="126"/>
      <c r="E123" s="51"/>
      <c r="F123" s="127"/>
      <c r="G123" s="128"/>
      <c r="H123" s="128"/>
      <c r="I123" s="128"/>
      <c r="J123" s="129"/>
      <c r="K123" s="127"/>
      <c r="L123" s="128"/>
      <c r="M123" s="128"/>
      <c r="N123" s="128"/>
      <c r="O123" s="129"/>
      <c r="P123" s="127"/>
      <c r="Q123" s="128"/>
      <c r="R123" s="128"/>
      <c r="S123" s="128"/>
      <c r="T123" s="129"/>
      <c r="U123" s="127"/>
      <c r="V123" s="128"/>
      <c r="W123" s="128"/>
      <c r="X123" s="128"/>
      <c r="Y123" s="129"/>
      <c r="Z123" s="127"/>
      <c r="AA123" s="128"/>
      <c r="AB123" s="128"/>
      <c r="AC123" s="128"/>
      <c r="AD123" s="129"/>
      <c r="AE123" s="127"/>
      <c r="AF123" s="128"/>
      <c r="AG123" s="128"/>
      <c r="AH123" s="128"/>
      <c r="AI123" s="129"/>
      <c r="AJ123" s="127"/>
      <c r="AK123" s="128"/>
      <c r="AL123" s="128"/>
      <c r="AM123" s="128"/>
      <c r="AN123" s="129"/>
      <c r="AO123" s="127"/>
      <c r="AP123" s="128"/>
      <c r="AQ123" s="128"/>
      <c r="AR123" s="128"/>
      <c r="AS123" s="129"/>
      <c r="AT123" s="127"/>
      <c r="AU123" s="128"/>
      <c r="AV123" s="128"/>
      <c r="AW123" s="128"/>
      <c r="AX123" s="129"/>
      <c r="AY123" s="127"/>
      <c r="AZ123" s="128"/>
      <c r="BA123" s="128"/>
      <c r="BB123" s="128"/>
      <c r="BC123" s="129"/>
      <c r="BD123" s="127"/>
      <c r="BE123" s="128"/>
      <c r="BF123" s="128"/>
      <c r="BG123" s="128"/>
      <c r="BH123" s="129"/>
      <c r="BI123" s="127"/>
      <c r="BJ123" s="128"/>
      <c r="BK123" s="128"/>
      <c r="BL123" s="128"/>
      <c r="BM123" s="129"/>
      <c r="BN123" s="127"/>
      <c r="BO123" s="128"/>
      <c r="BP123" s="128"/>
      <c r="BQ123" s="128"/>
      <c r="BR123" s="130"/>
      <c r="BS123" s="127"/>
      <c r="BT123" s="128"/>
      <c r="BU123" s="128"/>
      <c r="BV123" s="128"/>
      <c r="BW123" s="131"/>
      <c r="BX123" s="127"/>
      <c r="BY123" s="128"/>
      <c r="BZ123" s="128"/>
      <c r="CA123" s="128"/>
      <c r="CB123" s="132"/>
      <c r="CC123" s="127"/>
      <c r="CD123" s="128"/>
      <c r="CE123" s="128"/>
      <c r="CF123" s="128"/>
      <c r="CG123" s="132"/>
      <c r="CH123" s="127"/>
      <c r="CI123" s="128"/>
      <c r="CJ123" s="128"/>
      <c r="CK123" s="128"/>
      <c r="CL123" s="129"/>
      <c r="CM123" s="127"/>
      <c r="CN123" s="128"/>
      <c r="CO123" s="128"/>
      <c r="CP123" s="128"/>
      <c r="CQ123" s="129"/>
      <c r="CR123" s="127"/>
      <c r="CS123" s="128"/>
      <c r="CT123" s="128"/>
      <c r="CU123" s="128"/>
      <c r="CV123" s="129"/>
      <c r="CW123" s="127"/>
      <c r="CX123" s="128"/>
      <c r="CY123" s="128"/>
      <c r="CZ123" s="128"/>
      <c r="DA123" s="129"/>
      <c r="DB123" s="127"/>
      <c r="DC123" s="128"/>
      <c r="DD123" s="128"/>
      <c r="DE123" s="128"/>
      <c r="DF123" s="129"/>
      <c r="DG123" s="127"/>
      <c r="DH123" s="128"/>
      <c r="DI123" s="128"/>
      <c r="DJ123" s="128"/>
      <c r="DK123" s="127"/>
      <c r="DL123" s="128"/>
      <c r="DM123" s="128"/>
      <c r="DN123" s="128"/>
      <c r="DO123" s="133"/>
      <c r="DP123" s="127"/>
      <c r="DQ123" s="128"/>
      <c r="DR123" s="128"/>
      <c r="DS123" s="128"/>
      <c r="DT123" s="133"/>
      <c r="DU123" s="132"/>
      <c r="DV123" s="127"/>
      <c r="DW123" s="128"/>
      <c r="DX123" s="128"/>
      <c r="DY123" s="133"/>
      <c r="DZ123" s="127"/>
      <c r="EA123" s="128"/>
      <c r="EB123" s="128"/>
      <c r="EC123" s="128"/>
      <c r="ED123" s="133"/>
      <c r="EE123" s="127"/>
      <c r="EF123" s="128"/>
      <c r="EG123" s="128"/>
      <c r="EH123" s="128"/>
      <c r="EI123" s="133"/>
      <c r="EJ123" s="127"/>
      <c r="EK123" s="128"/>
      <c r="EL123" s="128"/>
      <c r="EM123" s="128"/>
      <c r="EN123" s="133"/>
      <c r="EO123" s="127"/>
      <c r="EP123" s="128"/>
      <c r="EQ123" s="128"/>
      <c r="ER123" s="128"/>
      <c r="ES123" s="133"/>
      <c r="ET123" s="127"/>
      <c r="EU123" s="128"/>
      <c r="EV123" s="128"/>
      <c r="EW123" s="128"/>
      <c r="EX123" s="133"/>
      <c r="EY123" s="127"/>
      <c r="EZ123" s="128"/>
      <c r="FA123" s="128"/>
      <c r="FB123" s="128"/>
      <c r="FC123" s="133"/>
      <c r="FD123" s="127"/>
      <c r="FE123" s="128"/>
      <c r="FF123" s="128"/>
      <c r="FG123" s="128"/>
      <c r="FH123" s="133"/>
      <c r="FI123" s="127"/>
      <c r="FJ123" s="128"/>
      <c r="FK123" s="128"/>
      <c r="FL123" s="128"/>
      <c r="FM123" s="133"/>
      <c r="FN123" s="127"/>
      <c r="FO123" s="128"/>
      <c r="FP123" s="128"/>
      <c r="FQ123" s="128"/>
      <c r="FR123" s="133"/>
      <c r="FS123" s="127"/>
      <c r="FT123" s="128"/>
      <c r="FU123" s="128"/>
      <c r="FV123" s="128"/>
      <c r="FW123" s="133"/>
      <c r="FX123" s="127"/>
      <c r="FY123" s="128"/>
      <c r="FZ123" s="128"/>
      <c r="GA123" s="128"/>
      <c r="GB123" s="133"/>
      <c r="GC123" s="127"/>
      <c r="GD123" s="128"/>
      <c r="GE123" s="128"/>
      <c r="GF123" s="128"/>
      <c r="GG123" s="133"/>
      <c r="GH123" s="132"/>
      <c r="GI123" s="127"/>
      <c r="GJ123" s="128"/>
      <c r="GK123" s="128"/>
      <c r="GL123" s="128"/>
      <c r="GM123" s="127"/>
      <c r="GN123" s="128"/>
      <c r="GO123" s="128"/>
      <c r="GP123" s="128"/>
      <c r="GQ123" s="133"/>
      <c r="GR123" s="132"/>
      <c r="GS123" s="127"/>
      <c r="GT123" s="128"/>
      <c r="GU123" s="128"/>
      <c r="GV123" s="128"/>
      <c r="GW123" s="132"/>
      <c r="GX123" s="127"/>
      <c r="GY123" s="128"/>
      <c r="GZ123" s="128"/>
      <c r="HA123" s="128"/>
      <c r="HB123" s="127"/>
      <c r="HC123" s="128"/>
      <c r="HD123" s="128"/>
      <c r="HE123" s="128"/>
      <c r="HF123" s="133"/>
      <c r="HG123" s="127"/>
      <c r="HH123" s="128"/>
      <c r="HI123" s="128"/>
      <c r="HJ123" s="128"/>
      <c r="HK123" s="133"/>
      <c r="HL123" s="127"/>
      <c r="HM123" s="128"/>
      <c r="HN123" s="128"/>
      <c r="HO123" s="128"/>
      <c r="HP123" s="133"/>
      <c r="HQ123" s="127"/>
      <c r="HR123" s="128"/>
      <c r="HS123" s="128"/>
      <c r="HT123" s="128"/>
      <c r="HU123" s="133"/>
      <c r="HV123" s="127"/>
      <c r="HW123" s="128"/>
      <c r="HX123" s="128"/>
      <c r="HY123" s="128"/>
      <c r="HZ123" s="133"/>
      <c r="IA123" s="127"/>
      <c r="IB123" s="128"/>
      <c r="IC123" s="128"/>
      <c r="ID123" s="128"/>
      <c r="IE123" s="133"/>
      <c r="IF123" s="127"/>
      <c r="IG123" s="128"/>
      <c r="IH123" s="128"/>
      <c r="II123" s="128"/>
      <c r="IJ123" s="133"/>
      <c r="IK123" s="127"/>
      <c r="IL123" s="128"/>
      <c r="IM123" s="128"/>
      <c r="IN123" s="128"/>
      <c r="IO123" s="134"/>
      <c r="IP123" s="127"/>
      <c r="IQ123" s="128"/>
      <c r="IR123" s="128"/>
      <c r="IS123" s="128"/>
      <c r="IT123" s="134"/>
      <c r="IU123" s="135"/>
      <c r="IV123" s="135"/>
      <c r="IW123" s="135"/>
      <c r="IX123" s="135"/>
      <c r="IY123" s="135"/>
      <c r="IZ123" s="135"/>
      <c r="JA123" s="135"/>
    </row>
    <row r="124" spans="1:261" s="37" customFormat="1" ht="14.25" x14ac:dyDescent="0.2">
      <c r="A124" s="124">
        <f>A122+1</f>
        <v>41545</v>
      </c>
      <c r="B124" s="125" t="str">
        <f t="shared" si="4"/>
        <v>Saturday</v>
      </c>
      <c r="C124" s="124">
        <f>C122+1</f>
        <v>41271</v>
      </c>
      <c r="D124" s="126" t="s">
        <v>3</v>
      </c>
      <c r="E124" s="51"/>
      <c r="F124" s="127" t="s">
        <v>122</v>
      </c>
      <c r="G124" s="128"/>
      <c r="H124" s="128"/>
      <c r="I124" s="128"/>
      <c r="J124" s="129"/>
      <c r="K124" s="127" t="s">
        <v>122</v>
      </c>
      <c r="L124" s="128"/>
      <c r="M124" s="128"/>
      <c r="N124" s="128"/>
      <c r="O124" s="129"/>
      <c r="P124" s="127" t="s">
        <v>21</v>
      </c>
      <c r="Q124" s="128"/>
      <c r="R124" s="128"/>
      <c r="S124" s="128"/>
      <c r="T124" s="129"/>
      <c r="U124" s="127" t="s">
        <v>122</v>
      </c>
      <c r="V124" s="128"/>
      <c r="W124" s="128"/>
      <c r="X124" s="128"/>
      <c r="Y124" s="129"/>
      <c r="Z124" s="127" t="s">
        <v>122</v>
      </c>
      <c r="AA124" s="128"/>
      <c r="AB124" s="128"/>
      <c r="AC124" s="128"/>
      <c r="AD124" s="129"/>
      <c r="AE124" s="127" t="s">
        <v>21</v>
      </c>
      <c r="AF124" s="128"/>
      <c r="AG124" s="128"/>
      <c r="AH124" s="128"/>
      <c r="AI124" s="129"/>
      <c r="AJ124" s="127" t="s">
        <v>122</v>
      </c>
      <c r="AK124" s="128"/>
      <c r="AL124" s="128"/>
      <c r="AM124" s="128"/>
      <c r="AN124" s="129"/>
      <c r="AO124" s="127" t="s">
        <v>122</v>
      </c>
      <c r="AP124" s="128"/>
      <c r="AQ124" s="128"/>
      <c r="AR124" s="128"/>
      <c r="AS124" s="129"/>
      <c r="AT124" s="127" t="s">
        <v>122</v>
      </c>
      <c r="AU124" s="128"/>
      <c r="AV124" s="128"/>
      <c r="AW124" s="128"/>
      <c r="AX124" s="129"/>
      <c r="AY124" s="127" t="s">
        <v>122</v>
      </c>
      <c r="AZ124" s="128"/>
      <c r="BA124" s="128"/>
      <c r="BB124" s="128"/>
      <c r="BC124" s="129"/>
      <c r="BD124" s="127" t="s">
        <v>122</v>
      </c>
      <c r="BE124" s="128"/>
      <c r="BF124" s="128"/>
      <c r="BG124" s="128"/>
      <c r="BH124" s="129"/>
      <c r="BI124" s="127" t="s">
        <v>122</v>
      </c>
      <c r="BJ124" s="128"/>
      <c r="BK124" s="128"/>
      <c r="BL124" s="128"/>
      <c r="BM124" s="129"/>
      <c r="BN124" s="127" t="s">
        <v>21</v>
      </c>
      <c r="BO124" s="128"/>
      <c r="BP124" s="128"/>
      <c r="BQ124" s="128"/>
      <c r="BR124" s="130"/>
      <c r="BS124" s="127" t="s">
        <v>122</v>
      </c>
      <c r="BT124" s="128"/>
      <c r="BU124" s="128"/>
      <c r="BV124" s="128"/>
      <c r="BW124" s="131"/>
      <c r="BX124" s="127" t="s">
        <v>122</v>
      </c>
      <c r="BY124" s="128"/>
      <c r="BZ124" s="128"/>
      <c r="CA124" s="128"/>
      <c r="CB124" s="132"/>
      <c r="CC124" s="127" t="s">
        <v>21</v>
      </c>
      <c r="CD124" s="128"/>
      <c r="CE124" s="128"/>
      <c r="CF124" s="128"/>
      <c r="CG124" s="132"/>
      <c r="CH124" s="127" t="s">
        <v>21</v>
      </c>
      <c r="CI124" s="128"/>
      <c r="CJ124" s="128"/>
      <c r="CK124" s="128"/>
      <c r="CL124" s="129"/>
      <c r="CM124" s="127" t="s">
        <v>21</v>
      </c>
      <c r="CN124" s="128"/>
      <c r="CO124" s="128"/>
      <c r="CP124" s="128"/>
      <c r="CQ124" s="129"/>
      <c r="CR124" s="127" t="s">
        <v>122</v>
      </c>
      <c r="CS124" s="128"/>
      <c r="CT124" s="128"/>
      <c r="CU124" s="128"/>
      <c r="CV124" s="129"/>
      <c r="CW124" s="127" t="s">
        <v>122</v>
      </c>
      <c r="CX124" s="128"/>
      <c r="CY124" s="128"/>
      <c r="CZ124" s="128"/>
      <c r="DA124" s="129"/>
      <c r="DB124" s="127" t="s">
        <v>122</v>
      </c>
      <c r="DC124" s="128"/>
      <c r="DD124" s="128"/>
      <c r="DE124" s="128"/>
      <c r="DF124" s="129"/>
      <c r="DG124" s="127" t="s">
        <v>21</v>
      </c>
      <c r="DH124" s="128"/>
      <c r="DI124" s="128"/>
      <c r="DJ124" s="128"/>
      <c r="DK124" s="127" t="s">
        <v>122</v>
      </c>
      <c r="DL124" s="128"/>
      <c r="DM124" s="128"/>
      <c r="DN124" s="128"/>
      <c r="DO124" s="133"/>
      <c r="DP124" s="127" t="s">
        <v>122</v>
      </c>
      <c r="DQ124" s="128"/>
      <c r="DR124" s="128"/>
      <c r="DS124" s="128"/>
      <c r="DT124" s="133"/>
      <c r="DU124" s="132"/>
      <c r="DV124" s="127" t="s">
        <v>21</v>
      </c>
      <c r="DW124" s="128"/>
      <c r="DX124" s="128"/>
      <c r="DY124" s="133"/>
      <c r="DZ124" s="127" t="s">
        <v>21</v>
      </c>
      <c r="EA124" s="128"/>
      <c r="EB124" s="128"/>
      <c r="EC124" s="128"/>
      <c r="ED124" s="133"/>
      <c r="EE124" s="127" t="s">
        <v>122</v>
      </c>
      <c r="EF124" s="128"/>
      <c r="EG124" s="128"/>
      <c r="EH124" s="128"/>
      <c r="EI124" s="133"/>
      <c r="EJ124" s="127" t="s">
        <v>122</v>
      </c>
      <c r="EK124" s="128"/>
      <c r="EL124" s="128"/>
      <c r="EM124" s="128"/>
      <c r="EN124" s="133"/>
      <c r="EO124" s="127" t="s">
        <v>122</v>
      </c>
      <c r="EP124" s="128"/>
      <c r="EQ124" s="128"/>
      <c r="ER124" s="128"/>
      <c r="ES124" s="133"/>
      <c r="ET124" s="127" t="s">
        <v>122</v>
      </c>
      <c r="EU124" s="128"/>
      <c r="EV124" s="128"/>
      <c r="EW124" s="128"/>
      <c r="EX124" s="133"/>
      <c r="EY124" s="127" t="s">
        <v>122</v>
      </c>
      <c r="EZ124" s="128"/>
      <c r="FA124" s="128"/>
      <c r="FB124" s="128"/>
      <c r="FC124" s="133"/>
      <c r="FD124" s="127" t="s">
        <v>122</v>
      </c>
      <c r="FE124" s="128"/>
      <c r="FF124" s="128"/>
      <c r="FG124" s="128"/>
      <c r="FH124" s="133"/>
      <c r="FI124" s="127" t="s">
        <v>122</v>
      </c>
      <c r="FJ124" s="128"/>
      <c r="FK124" s="128"/>
      <c r="FL124" s="128"/>
      <c r="FM124" s="133"/>
      <c r="FN124" s="127" t="s">
        <v>122</v>
      </c>
      <c r="FO124" s="128"/>
      <c r="FP124" s="128"/>
      <c r="FQ124" s="128"/>
      <c r="FR124" s="133"/>
      <c r="FS124" s="127" t="s">
        <v>21</v>
      </c>
      <c r="FT124" s="128"/>
      <c r="FU124" s="128"/>
      <c r="FV124" s="128"/>
      <c r="FW124" s="133"/>
      <c r="FX124" s="127" t="s">
        <v>122</v>
      </c>
      <c r="FY124" s="128"/>
      <c r="FZ124" s="128"/>
      <c r="GA124" s="128"/>
      <c r="GB124" s="133"/>
      <c r="GC124" s="127" t="s">
        <v>122</v>
      </c>
      <c r="GD124" s="128"/>
      <c r="GE124" s="128"/>
      <c r="GF124" s="128"/>
      <c r="GG124" s="133"/>
      <c r="GH124" s="132"/>
      <c r="GI124" s="127" t="s">
        <v>21</v>
      </c>
      <c r="GJ124" s="128"/>
      <c r="GK124" s="128"/>
      <c r="GL124" s="128"/>
      <c r="GM124" s="127" t="s">
        <v>122</v>
      </c>
      <c r="GN124" s="128"/>
      <c r="GO124" s="128"/>
      <c r="GP124" s="128"/>
      <c r="GQ124" s="133"/>
      <c r="GR124" s="132"/>
      <c r="GS124" s="127" t="s">
        <v>21</v>
      </c>
      <c r="GT124" s="128"/>
      <c r="GU124" s="128"/>
      <c r="GV124" s="128"/>
      <c r="GW124" s="132"/>
      <c r="GX124" s="127" t="s">
        <v>21</v>
      </c>
      <c r="GY124" s="128"/>
      <c r="GZ124" s="128"/>
      <c r="HA124" s="128"/>
      <c r="HB124" s="127" t="s">
        <v>122</v>
      </c>
      <c r="HC124" s="128"/>
      <c r="HD124" s="128"/>
      <c r="HE124" s="128"/>
      <c r="HF124" s="133"/>
      <c r="HG124" s="127" t="s">
        <v>122</v>
      </c>
      <c r="HH124" s="128"/>
      <c r="HI124" s="128"/>
      <c r="HJ124" s="128"/>
      <c r="HK124" s="133"/>
      <c r="HL124" s="127" t="s">
        <v>122</v>
      </c>
      <c r="HM124" s="128"/>
      <c r="HN124" s="128"/>
      <c r="HO124" s="128"/>
      <c r="HP124" s="133"/>
      <c r="HQ124" s="127" t="s">
        <v>122</v>
      </c>
      <c r="HR124" s="128"/>
      <c r="HS124" s="128"/>
      <c r="HT124" s="128"/>
      <c r="HU124" s="133"/>
      <c r="HV124" s="127" t="s">
        <v>122</v>
      </c>
      <c r="HW124" s="128"/>
      <c r="HX124" s="128"/>
      <c r="HY124" s="128"/>
      <c r="HZ124" s="133"/>
      <c r="IA124" s="127" t="s">
        <v>122</v>
      </c>
      <c r="IB124" s="128"/>
      <c r="IC124" s="128"/>
      <c r="ID124" s="128"/>
      <c r="IE124" s="133"/>
      <c r="IF124" s="127" t="s">
        <v>122</v>
      </c>
      <c r="IG124" s="128"/>
      <c r="IH124" s="128"/>
      <c r="II124" s="128"/>
      <c r="IJ124" s="133"/>
      <c r="IK124" s="127" t="s">
        <v>122</v>
      </c>
      <c r="IL124" s="128"/>
      <c r="IM124" s="128"/>
      <c r="IN124" s="128"/>
      <c r="IO124" s="134"/>
      <c r="IP124" s="127" t="s">
        <v>21</v>
      </c>
      <c r="IQ124" s="128"/>
      <c r="IR124" s="128"/>
      <c r="IS124" s="128"/>
      <c r="IT124" s="134"/>
      <c r="IU124" s="135"/>
      <c r="IV124" s="135"/>
      <c r="IW124" s="135"/>
      <c r="IX124" s="135"/>
      <c r="IY124" s="135"/>
      <c r="IZ124" s="135"/>
      <c r="JA124" s="135"/>
    </row>
    <row r="125" spans="1:261" s="37" customFormat="1" ht="14.25" x14ac:dyDescent="0.2">
      <c r="A125" s="124">
        <f>A124</f>
        <v>41545</v>
      </c>
      <c r="B125" s="125" t="str">
        <f t="shared" si="4"/>
        <v>Saturday</v>
      </c>
      <c r="C125" s="124">
        <f>C124</f>
        <v>41271</v>
      </c>
      <c r="D125" s="126" t="s">
        <v>4</v>
      </c>
      <c r="E125" s="51"/>
      <c r="F125" s="127" t="s">
        <v>122</v>
      </c>
      <c r="G125" s="128"/>
      <c r="H125" s="128"/>
      <c r="I125" s="128"/>
      <c r="J125" s="129"/>
      <c r="K125" s="127" t="s">
        <v>122</v>
      </c>
      <c r="L125" s="128"/>
      <c r="M125" s="128"/>
      <c r="N125" s="128"/>
      <c r="O125" s="129"/>
      <c r="P125" s="127" t="s">
        <v>21</v>
      </c>
      <c r="Q125" s="128"/>
      <c r="R125" s="128"/>
      <c r="S125" s="128"/>
      <c r="T125" s="129"/>
      <c r="U125" s="127" t="s">
        <v>122</v>
      </c>
      <c r="V125" s="128"/>
      <c r="W125" s="128"/>
      <c r="X125" s="128"/>
      <c r="Y125" s="129"/>
      <c r="Z125" s="127" t="s">
        <v>122</v>
      </c>
      <c r="AA125" s="128"/>
      <c r="AB125" s="128"/>
      <c r="AC125" s="128"/>
      <c r="AD125" s="129"/>
      <c r="AE125" s="127" t="s">
        <v>21</v>
      </c>
      <c r="AF125" s="128"/>
      <c r="AG125" s="128"/>
      <c r="AH125" s="128"/>
      <c r="AI125" s="129"/>
      <c r="AJ125" s="127" t="s">
        <v>122</v>
      </c>
      <c r="AK125" s="128"/>
      <c r="AL125" s="128"/>
      <c r="AM125" s="128"/>
      <c r="AN125" s="129"/>
      <c r="AO125" s="127" t="s">
        <v>122</v>
      </c>
      <c r="AP125" s="128"/>
      <c r="AQ125" s="128"/>
      <c r="AR125" s="128"/>
      <c r="AS125" s="129"/>
      <c r="AT125" s="127" t="s">
        <v>122</v>
      </c>
      <c r="AU125" s="128"/>
      <c r="AV125" s="128"/>
      <c r="AW125" s="128"/>
      <c r="AX125" s="129"/>
      <c r="AY125" s="127" t="s">
        <v>122</v>
      </c>
      <c r="AZ125" s="128"/>
      <c r="BA125" s="128"/>
      <c r="BB125" s="128"/>
      <c r="BC125" s="129"/>
      <c r="BD125" s="127" t="s">
        <v>122</v>
      </c>
      <c r="BE125" s="128"/>
      <c r="BF125" s="128"/>
      <c r="BG125" s="128"/>
      <c r="BH125" s="129"/>
      <c r="BI125" s="127" t="s">
        <v>122</v>
      </c>
      <c r="BJ125" s="128"/>
      <c r="BK125" s="128"/>
      <c r="BL125" s="128"/>
      <c r="BM125" s="129"/>
      <c r="BN125" s="127" t="s">
        <v>21</v>
      </c>
      <c r="BO125" s="128"/>
      <c r="BP125" s="128"/>
      <c r="BQ125" s="128"/>
      <c r="BR125" s="130"/>
      <c r="BS125" s="127" t="s">
        <v>122</v>
      </c>
      <c r="BT125" s="128"/>
      <c r="BU125" s="128"/>
      <c r="BV125" s="128"/>
      <c r="BW125" s="131"/>
      <c r="BX125" s="127" t="s">
        <v>122</v>
      </c>
      <c r="BY125" s="128"/>
      <c r="BZ125" s="128"/>
      <c r="CA125" s="128"/>
      <c r="CB125" s="132"/>
      <c r="CC125" s="127" t="s">
        <v>21</v>
      </c>
      <c r="CD125" s="128"/>
      <c r="CE125" s="128"/>
      <c r="CF125" s="128"/>
      <c r="CG125" s="132"/>
      <c r="CH125" s="127" t="s">
        <v>21</v>
      </c>
      <c r="CI125" s="128"/>
      <c r="CJ125" s="128"/>
      <c r="CK125" s="128"/>
      <c r="CL125" s="129"/>
      <c r="CM125" s="127" t="s">
        <v>21</v>
      </c>
      <c r="CN125" s="128"/>
      <c r="CO125" s="128"/>
      <c r="CP125" s="128"/>
      <c r="CQ125" s="129"/>
      <c r="CR125" s="127" t="s">
        <v>122</v>
      </c>
      <c r="CS125" s="128"/>
      <c r="CT125" s="128"/>
      <c r="CU125" s="128"/>
      <c r="CV125" s="129"/>
      <c r="CW125" s="127" t="s">
        <v>122</v>
      </c>
      <c r="CX125" s="128"/>
      <c r="CY125" s="128"/>
      <c r="CZ125" s="128"/>
      <c r="DA125" s="129"/>
      <c r="DB125" s="127" t="s">
        <v>122</v>
      </c>
      <c r="DC125" s="128"/>
      <c r="DD125" s="128"/>
      <c r="DE125" s="128"/>
      <c r="DF125" s="129"/>
      <c r="DG125" s="127" t="s">
        <v>21</v>
      </c>
      <c r="DH125" s="128"/>
      <c r="DI125" s="128"/>
      <c r="DJ125" s="128"/>
      <c r="DK125" s="127" t="s">
        <v>122</v>
      </c>
      <c r="DL125" s="128"/>
      <c r="DM125" s="128"/>
      <c r="DN125" s="128"/>
      <c r="DO125" s="133"/>
      <c r="DP125" s="127" t="s">
        <v>122</v>
      </c>
      <c r="DQ125" s="128"/>
      <c r="DR125" s="128"/>
      <c r="DS125" s="128"/>
      <c r="DT125" s="133"/>
      <c r="DU125" s="132"/>
      <c r="DV125" s="127" t="s">
        <v>21</v>
      </c>
      <c r="DW125" s="128"/>
      <c r="DX125" s="128"/>
      <c r="DY125" s="133"/>
      <c r="DZ125" s="127" t="s">
        <v>21</v>
      </c>
      <c r="EA125" s="128"/>
      <c r="EB125" s="128"/>
      <c r="EC125" s="128"/>
      <c r="ED125" s="133"/>
      <c r="EE125" s="127" t="s">
        <v>122</v>
      </c>
      <c r="EF125" s="128"/>
      <c r="EG125" s="128"/>
      <c r="EH125" s="128"/>
      <c r="EI125" s="133"/>
      <c r="EJ125" s="127" t="s">
        <v>122</v>
      </c>
      <c r="EK125" s="128"/>
      <c r="EL125" s="128"/>
      <c r="EM125" s="128"/>
      <c r="EN125" s="133"/>
      <c r="EO125" s="127" t="s">
        <v>122</v>
      </c>
      <c r="EP125" s="128"/>
      <c r="EQ125" s="128"/>
      <c r="ER125" s="128"/>
      <c r="ES125" s="133"/>
      <c r="ET125" s="127" t="s">
        <v>122</v>
      </c>
      <c r="EU125" s="128"/>
      <c r="EV125" s="128"/>
      <c r="EW125" s="128"/>
      <c r="EX125" s="133"/>
      <c r="EY125" s="127" t="s">
        <v>122</v>
      </c>
      <c r="EZ125" s="128"/>
      <c r="FA125" s="128"/>
      <c r="FB125" s="128"/>
      <c r="FC125" s="133"/>
      <c r="FD125" s="127" t="s">
        <v>122</v>
      </c>
      <c r="FE125" s="128"/>
      <c r="FF125" s="128"/>
      <c r="FG125" s="128"/>
      <c r="FH125" s="133"/>
      <c r="FI125" s="127" t="s">
        <v>122</v>
      </c>
      <c r="FJ125" s="128"/>
      <c r="FK125" s="128"/>
      <c r="FL125" s="128"/>
      <c r="FM125" s="133"/>
      <c r="FN125" s="127" t="s">
        <v>122</v>
      </c>
      <c r="FO125" s="128"/>
      <c r="FP125" s="128"/>
      <c r="FQ125" s="128"/>
      <c r="FR125" s="133"/>
      <c r="FS125" s="127" t="s">
        <v>21</v>
      </c>
      <c r="FT125" s="128"/>
      <c r="FU125" s="128"/>
      <c r="FV125" s="128"/>
      <c r="FW125" s="133"/>
      <c r="FX125" s="127" t="s">
        <v>122</v>
      </c>
      <c r="FY125" s="128"/>
      <c r="FZ125" s="128"/>
      <c r="GA125" s="128"/>
      <c r="GB125" s="133"/>
      <c r="GC125" s="127" t="s">
        <v>122</v>
      </c>
      <c r="GD125" s="128"/>
      <c r="GE125" s="128"/>
      <c r="GF125" s="128"/>
      <c r="GG125" s="133"/>
      <c r="GH125" s="132"/>
      <c r="GI125" s="127" t="s">
        <v>21</v>
      </c>
      <c r="GJ125" s="128"/>
      <c r="GK125" s="128"/>
      <c r="GL125" s="128"/>
      <c r="GM125" s="127" t="s">
        <v>122</v>
      </c>
      <c r="GN125" s="128"/>
      <c r="GO125" s="128"/>
      <c r="GP125" s="128"/>
      <c r="GQ125" s="133"/>
      <c r="GR125" s="132"/>
      <c r="GS125" s="127" t="s">
        <v>21</v>
      </c>
      <c r="GT125" s="128"/>
      <c r="GU125" s="128"/>
      <c r="GV125" s="128"/>
      <c r="GW125" s="132"/>
      <c r="GX125" s="127" t="s">
        <v>21</v>
      </c>
      <c r="GY125" s="128"/>
      <c r="GZ125" s="128"/>
      <c r="HA125" s="128"/>
      <c r="HB125" s="127" t="s">
        <v>122</v>
      </c>
      <c r="HC125" s="128"/>
      <c r="HD125" s="128"/>
      <c r="HE125" s="128"/>
      <c r="HF125" s="133"/>
      <c r="HG125" s="127" t="s">
        <v>122</v>
      </c>
      <c r="HH125" s="128"/>
      <c r="HI125" s="128"/>
      <c r="HJ125" s="128"/>
      <c r="HK125" s="133"/>
      <c r="HL125" s="127" t="s">
        <v>122</v>
      </c>
      <c r="HM125" s="128"/>
      <c r="HN125" s="128"/>
      <c r="HO125" s="128"/>
      <c r="HP125" s="133"/>
      <c r="HQ125" s="127" t="s">
        <v>122</v>
      </c>
      <c r="HR125" s="128"/>
      <c r="HS125" s="128"/>
      <c r="HT125" s="128"/>
      <c r="HU125" s="133"/>
      <c r="HV125" s="127" t="s">
        <v>122</v>
      </c>
      <c r="HW125" s="128"/>
      <c r="HX125" s="128"/>
      <c r="HY125" s="128"/>
      <c r="HZ125" s="133"/>
      <c r="IA125" s="127" t="s">
        <v>122</v>
      </c>
      <c r="IB125" s="128"/>
      <c r="IC125" s="128"/>
      <c r="ID125" s="128"/>
      <c r="IE125" s="133"/>
      <c r="IF125" s="127" t="s">
        <v>122</v>
      </c>
      <c r="IG125" s="128"/>
      <c r="IH125" s="128"/>
      <c r="II125" s="128"/>
      <c r="IJ125" s="133"/>
      <c r="IK125" s="127" t="s">
        <v>122</v>
      </c>
      <c r="IL125" s="128"/>
      <c r="IM125" s="128"/>
      <c r="IN125" s="128"/>
      <c r="IO125" s="134"/>
      <c r="IP125" s="127" t="s">
        <v>21</v>
      </c>
      <c r="IQ125" s="128"/>
      <c r="IR125" s="128"/>
      <c r="IS125" s="128"/>
      <c r="IT125" s="134"/>
      <c r="IU125" s="135"/>
      <c r="IV125" s="135"/>
      <c r="IW125" s="135"/>
      <c r="IX125" s="135"/>
      <c r="IY125" s="135"/>
      <c r="IZ125" s="135"/>
      <c r="JA125" s="135"/>
    </row>
    <row r="126" spans="1:261" s="37" customFormat="1" ht="14.25" x14ac:dyDescent="0.2">
      <c r="A126" s="124">
        <f>A125</f>
        <v>41545</v>
      </c>
      <c r="B126" s="125" t="str">
        <f t="shared" si="4"/>
        <v>Saturday</v>
      </c>
      <c r="C126" s="124">
        <f>C125</f>
        <v>41271</v>
      </c>
      <c r="D126" s="126" t="s">
        <v>5</v>
      </c>
      <c r="E126" s="51"/>
      <c r="F126" s="127"/>
      <c r="G126" s="128"/>
      <c r="H126" s="128"/>
      <c r="I126" s="128"/>
      <c r="J126" s="129"/>
      <c r="K126" s="127"/>
      <c r="L126" s="128"/>
      <c r="M126" s="128"/>
      <c r="N126" s="128"/>
      <c r="O126" s="129"/>
      <c r="P126" s="127"/>
      <c r="Q126" s="128"/>
      <c r="R126" s="128"/>
      <c r="S126" s="128"/>
      <c r="T126" s="129"/>
      <c r="U126" s="127"/>
      <c r="V126" s="128"/>
      <c r="W126" s="128"/>
      <c r="X126" s="128"/>
      <c r="Y126" s="129"/>
      <c r="Z126" s="127"/>
      <c r="AA126" s="128"/>
      <c r="AB126" s="128"/>
      <c r="AC126" s="128"/>
      <c r="AD126" s="129"/>
      <c r="AE126" s="127"/>
      <c r="AF126" s="128"/>
      <c r="AG126" s="128"/>
      <c r="AH126" s="128"/>
      <c r="AI126" s="129"/>
      <c r="AJ126" s="127"/>
      <c r="AK126" s="128"/>
      <c r="AL126" s="128"/>
      <c r="AM126" s="128"/>
      <c r="AN126" s="129"/>
      <c r="AO126" s="127"/>
      <c r="AP126" s="128"/>
      <c r="AQ126" s="128"/>
      <c r="AR126" s="128"/>
      <c r="AS126" s="129"/>
      <c r="AT126" s="127"/>
      <c r="AU126" s="128"/>
      <c r="AV126" s="128"/>
      <c r="AW126" s="128"/>
      <c r="AX126" s="129"/>
      <c r="AY126" s="127"/>
      <c r="AZ126" s="128"/>
      <c r="BA126" s="128"/>
      <c r="BB126" s="128"/>
      <c r="BC126" s="129"/>
      <c r="BD126" s="127"/>
      <c r="BE126" s="128"/>
      <c r="BF126" s="128"/>
      <c r="BG126" s="128"/>
      <c r="BH126" s="129"/>
      <c r="BI126" s="127"/>
      <c r="BJ126" s="128"/>
      <c r="BK126" s="128"/>
      <c r="BL126" s="128"/>
      <c r="BM126" s="129"/>
      <c r="BN126" s="127"/>
      <c r="BO126" s="128"/>
      <c r="BP126" s="128"/>
      <c r="BQ126" s="128"/>
      <c r="BR126" s="130"/>
      <c r="BS126" s="127"/>
      <c r="BT126" s="128"/>
      <c r="BU126" s="128"/>
      <c r="BV126" s="128"/>
      <c r="BW126" s="131"/>
      <c r="BX126" s="127"/>
      <c r="BY126" s="128"/>
      <c r="BZ126" s="128"/>
      <c r="CA126" s="128"/>
      <c r="CB126" s="132"/>
      <c r="CC126" s="127"/>
      <c r="CD126" s="128"/>
      <c r="CE126" s="128"/>
      <c r="CF126" s="128"/>
      <c r="CG126" s="132"/>
      <c r="CH126" s="127"/>
      <c r="CI126" s="128"/>
      <c r="CJ126" s="128"/>
      <c r="CK126" s="128"/>
      <c r="CL126" s="129"/>
      <c r="CM126" s="127"/>
      <c r="CN126" s="128"/>
      <c r="CO126" s="128"/>
      <c r="CP126" s="128"/>
      <c r="CQ126" s="129"/>
      <c r="CR126" s="127"/>
      <c r="CS126" s="128"/>
      <c r="CT126" s="128"/>
      <c r="CU126" s="128"/>
      <c r="CV126" s="129"/>
      <c r="CW126" s="127"/>
      <c r="CX126" s="128"/>
      <c r="CY126" s="128"/>
      <c r="CZ126" s="128"/>
      <c r="DA126" s="129"/>
      <c r="DB126" s="127"/>
      <c r="DC126" s="128"/>
      <c r="DD126" s="128"/>
      <c r="DE126" s="128"/>
      <c r="DF126" s="129"/>
      <c r="DG126" s="127"/>
      <c r="DH126" s="128"/>
      <c r="DI126" s="128"/>
      <c r="DJ126" s="128"/>
      <c r="DK126" s="127"/>
      <c r="DL126" s="128"/>
      <c r="DM126" s="128"/>
      <c r="DN126" s="128"/>
      <c r="DO126" s="133"/>
      <c r="DP126" s="127"/>
      <c r="DQ126" s="128"/>
      <c r="DR126" s="128"/>
      <c r="DS126" s="128"/>
      <c r="DT126" s="133"/>
      <c r="DU126" s="132"/>
      <c r="DV126" s="127"/>
      <c r="DW126" s="128"/>
      <c r="DX126" s="128"/>
      <c r="DY126" s="133"/>
      <c r="DZ126" s="127"/>
      <c r="EA126" s="128"/>
      <c r="EB126" s="128"/>
      <c r="EC126" s="128"/>
      <c r="ED126" s="133"/>
      <c r="EE126" s="127"/>
      <c r="EF126" s="128"/>
      <c r="EG126" s="128"/>
      <c r="EH126" s="128"/>
      <c r="EI126" s="133"/>
      <c r="EJ126" s="127"/>
      <c r="EK126" s="128"/>
      <c r="EL126" s="128"/>
      <c r="EM126" s="128"/>
      <c r="EN126" s="133"/>
      <c r="EO126" s="127"/>
      <c r="EP126" s="128"/>
      <c r="EQ126" s="128"/>
      <c r="ER126" s="128"/>
      <c r="ES126" s="133"/>
      <c r="ET126" s="127"/>
      <c r="EU126" s="128"/>
      <c r="EV126" s="128"/>
      <c r="EW126" s="128"/>
      <c r="EX126" s="133"/>
      <c r="EY126" s="127"/>
      <c r="EZ126" s="128"/>
      <c r="FA126" s="128"/>
      <c r="FB126" s="128"/>
      <c r="FC126" s="133"/>
      <c r="FD126" s="127"/>
      <c r="FE126" s="128"/>
      <c r="FF126" s="128"/>
      <c r="FG126" s="128"/>
      <c r="FH126" s="133"/>
      <c r="FI126" s="127"/>
      <c r="FJ126" s="128"/>
      <c r="FK126" s="128"/>
      <c r="FL126" s="128"/>
      <c r="FM126" s="133"/>
      <c r="FN126" s="127"/>
      <c r="FO126" s="128"/>
      <c r="FP126" s="128"/>
      <c r="FQ126" s="128"/>
      <c r="FR126" s="133"/>
      <c r="FS126" s="127"/>
      <c r="FT126" s="128"/>
      <c r="FU126" s="128"/>
      <c r="FV126" s="128"/>
      <c r="FW126" s="133"/>
      <c r="FX126" s="127"/>
      <c r="FY126" s="128"/>
      <c r="FZ126" s="128"/>
      <c r="GA126" s="128"/>
      <c r="GB126" s="133"/>
      <c r="GC126" s="127"/>
      <c r="GD126" s="128"/>
      <c r="GE126" s="128"/>
      <c r="GF126" s="128"/>
      <c r="GG126" s="133"/>
      <c r="GH126" s="132"/>
      <c r="GI126" s="127"/>
      <c r="GJ126" s="128"/>
      <c r="GK126" s="128"/>
      <c r="GL126" s="128"/>
      <c r="GM126" s="127"/>
      <c r="GN126" s="128"/>
      <c r="GO126" s="128"/>
      <c r="GP126" s="128"/>
      <c r="GQ126" s="133"/>
      <c r="GR126" s="132"/>
      <c r="GS126" s="127"/>
      <c r="GT126" s="128"/>
      <c r="GU126" s="128"/>
      <c r="GV126" s="128"/>
      <c r="GW126" s="132"/>
      <c r="GX126" s="127"/>
      <c r="GY126" s="128"/>
      <c r="GZ126" s="128"/>
      <c r="HA126" s="128"/>
      <c r="HB126" s="127"/>
      <c r="HC126" s="128"/>
      <c r="HD126" s="128"/>
      <c r="HE126" s="128"/>
      <c r="HF126" s="133"/>
      <c r="HG126" s="127"/>
      <c r="HH126" s="128"/>
      <c r="HI126" s="128"/>
      <c r="HJ126" s="128"/>
      <c r="HK126" s="133"/>
      <c r="HL126" s="127"/>
      <c r="HM126" s="128"/>
      <c r="HN126" s="128"/>
      <c r="HO126" s="128"/>
      <c r="HP126" s="133"/>
      <c r="HQ126" s="127"/>
      <c r="HR126" s="128"/>
      <c r="HS126" s="128"/>
      <c r="HT126" s="128"/>
      <c r="HU126" s="133"/>
      <c r="HV126" s="127"/>
      <c r="HW126" s="128"/>
      <c r="HX126" s="128"/>
      <c r="HY126" s="128"/>
      <c r="HZ126" s="133"/>
      <c r="IA126" s="127"/>
      <c r="IB126" s="128"/>
      <c r="IC126" s="128"/>
      <c r="ID126" s="128"/>
      <c r="IE126" s="133"/>
      <c r="IF126" s="127"/>
      <c r="IG126" s="128"/>
      <c r="IH126" s="128"/>
      <c r="II126" s="128"/>
      <c r="IJ126" s="133"/>
      <c r="IK126" s="127"/>
      <c r="IL126" s="128"/>
      <c r="IM126" s="128"/>
      <c r="IN126" s="128"/>
      <c r="IO126" s="134"/>
      <c r="IP126" s="127"/>
      <c r="IQ126" s="128"/>
      <c r="IR126" s="128"/>
      <c r="IS126" s="128"/>
      <c r="IT126" s="134"/>
      <c r="IU126" s="135"/>
      <c r="IV126" s="135"/>
      <c r="IW126" s="135"/>
      <c r="IX126" s="135"/>
      <c r="IY126" s="135"/>
      <c r="IZ126" s="135"/>
      <c r="JA126" s="135"/>
    </row>
    <row r="127" spans="1:261" s="37" customFormat="1" ht="14.25" x14ac:dyDescent="0.2">
      <c r="A127" s="124"/>
      <c r="B127" s="125"/>
      <c r="C127" s="124"/>
      <c r="D127" s="126"/>
      <c r="E127" s="51"/>
      <c r="F127" s="127"/>
      <c r="G127" s="128"/>
      <c r="H127" s="128"/>
      <c r="I127" s="128"/>
      <c r="J127" s="129"/>
      <c r="K127" s="127"/>
      <c r="L127" s="128"/>
      <c r="M127" s="128"/>
      <c r="N127" s="128"/>
      <c r="O127" s="129"/>
      <c r="P127" s="127"/>
      <c r="Q127" s="128"/>
      <c r="R127" s="128"/>
      <c r="S127" s="128"/>
      <c r="T127" s="129"/>
      <c r="U127" s="127"/>
      <c r="V127" s="128"/>
      <c r="W127" s="128"/>
      <c r="X127" s="128"/>
      <c r="Y127" s="129"/>
      <c r="Z127" s="127"/>
      <c r="AA127" s="128"/>
      <c r="AB127" s="128"/>
      <c r="AC127" s="128"/>
      <c r="AD127" s="129"/>
      <c r="AE127" s="127"/>
      <c r="AF127" s="128"/>
      <c r="AG127" s="128"/>
      <c r="AH127" s="128"/>
      <c r="AI127" s="129"/>
      <c r="AJ127" s="127"/>
      <c r="AK127" s="128"/>
      <c r="AL127" s="128"/>
      <c r="AM127" s="128"/>
      <c r="AN127" s="129"/>
      <c r="AO127" s="127"/>
      <c r="AP127" s="128"/>
      <c r="AQ127" s="128"/>
      <c r="AR127" s="128"/>
      <c r="AS127" s="129"/>
      <c r="AT127" s="127"/>
      <c r="AU127" s="128"/>
      <c r="AV127" s="128"/>
      <c r="AW127" s="128"/>
      <c r="AX127" s="129"/>
      <c r="AY127" s="127"/>
      <c r="AZ127" s="128"/>
      <c r="BA127" s="128"/>
      <c r="BB127" s="128"/>
      <c r="BC127" s="129"/>
      <c r="BD127" s="127"/>
      <c r="BE127" s="128"/>
      <c r="BF127" s="128"/>
      <c r="BG127" s="128"/>
      <c r="BH127" s="129"/>
      <c r="BI127" s="127"/>
      <c r="BJ127" s="128"/>
      <c r="BK127" s="128"/>
      <c r="BL127" s="128"/>
      <c r="BM127" s="129"/>
      <c r="BN127" s="127"/>
      <c r="BO127" s="128"/>
      <c r="BP127" s="128"/>
      <c r="BQ127" s="128"/>
      <c r="BR127" s="130"/>
      <c r="BS127" s="127"/>
      <c r="BT127" s="128"/>
      <c r="BU127" s="128"/>
      <c r="BV127" s="128"/>
      <c r="BW127" s="131"/>
      <c r="BX127" s="127"/>
      <c r="BY127" s="128"/>
      <c r="BZ127" s="128"/>
      <c r="CA127" s="128"/>
      <c r="CB127" s="132"/>
      <c r="CC127" s="127"/>
      <c r="CD127" s="128"/>
      <c r="CE127" s="128"/>
      <c r="CF127" s="128"/>
      <c r="CG127" s="132"/>
      <c r="CH127" s="127"/>
      <c r="CI127" s="128"/>
      <c r="CJ127" s="128"/>
      <c r="CK127" s="128"/>
      <c r="CL127" s="129"/>
      <c r="CM127" s="127"/>
      <c r="CN127" s="128"/>
      <c r="CO127" s="128"/>
      <c r="CP127" s="128"/>
      <c r="CQ127" s="129"/>
      <c r="CR127" s="127"/>
      <c r="CS127" s="128"/>
      <c r="CT127" s="128"/>
      <c r="CU127" s="128"/>
      <c r="CV127" s="129"/>
      <c r="CW127" s="127"/>
      <c r="CX127" s="128"/>
      <c r="CY127" s="128"/>
      <c r="CZ127" s="128"/>
      <c r="DA127" s="129"/>
      <c r="DB127" s="127"/>
      <c r="DC127" s="128"/>
      <c r="DD127" s="128"/>
      <c r="DE127" s="128"/>
      <c r="DF127" s="129"/>
      <c r="DG127" s="127"/>
      <c r="DH127" s="128"/>
      <c r="DI127" s="128"/>
      <c r="DJ127" s="128"/>
      <c r="DK127" s="127"/>
      <c r="DL127" s="128"/>
      <c r="DM127" s="128"/>
      <c r="DN127" s="128"/>
      <c r="DO127" s="133"/>
      <c r="DP127" s="127"/>
      <c r="DQ127" s="128"/>
      <c r="DR127" s="128"/>
      <c r="DS127" s="128"/>
      <c r="DT127" s="133"/>
      <c r="DU127" s="132"/>
      <c r="DV127" s="127"/>
      <c r="DW127" s="128"/>
      <c r="DX127" s="128"/>
      <c r="DY127" s="133"/>
      <c r="DZ127" s="127"/>
      <c r="EA127" s="128"/>
      <c r="EB127" s="128"/>
      <c r="EC127" s="128"/>
      <c r="ED127" s="133"/>
      <c r="EE127" s="127"/>
      <c r="EF127" s="128"/>
      <c r="EG127" s="128"/>
      <c r="EH127" s="128"/>
      <c r="EI127" s="133"/>
      <c r="EJ127" s="127"/>
      <c r="EK127" s="128"/>
      <c r="EL127" s="128"/>
      <c r="EM127" s="128"/>
      <c r="EN127" s="133"/>
      <c r="EO127" s="127"/>
      <c r="EP127" s="128"/>
      <c r="EQ127" s="128"/>
      <c r="ER127" s="128"/>
      <c r="ES127" s="133"/>
      <c r="ET127" s="127"/>
      <c r="EU127" s="128"/>
      <c r="EV127" s="128"/>
      <c r="EW127" s="128"/>
      <c r="EX127" s="133"/>
      <c r="EY127" s="127"/>
      <c r="EZ127" s="128"/>
      <c r="FA127" s="128"/>
      <c r="FB127" s="128"/>
      <c r="FC127" s="133"/>
      <c r="FD127" s="127"/>
      <c r="FE127" s="128"/>
      <c r="FF127" s="128"/>
      <c r="FG127" s="128"/>
      <c r="FH127" s="133"/>
      <c r="FI127" s="127"/>
      <c r="FJ127" s="128"/>
      <c r="FK127" s="128"/>
      <c r="FL127" s="128"/>
      <c r="FM127" s="133"/>
      <c r="FN127" s="127"/>
      <c r="FO127" s="128"/>
      <c r="FP127" s="128"/>
      <c r="FQ127" s="128"/>
      <c r="FR127" s="133"/>
      <c r="FS127" s="127"/>
      <c r="FT127" s="128"/>
      <c r="FU127" s="128"/>
      <c r="FV127" s="128"/>
      <c r="FW127" s="133"/>
      <c r="FX127" s="127"/>
      <c r="FY127" s="128"/>
      <c r="FZ127" s="128"/>
      <c r="GA127" s="128"/>
      <c r="GB127" s="133"/>
      <c r="GC127" s="127"/>
      <c r="GD127" s="128"/>
      <c r="GE127" s="128"/>
      <c r="GF127" s="128"/>
      <c r="GG127" s="133"/>
      <c r="GH127" s="132"/>
      <c r="GI127" s="127"/>
      <c r="GJ127" s="128"/>
      <c r="GK127" s="128"/>
      <c r="GL127" s="128"/>
      <c r="GM127" s="127"/>
      <c r="GN127" s="128"/>
      <c r="GO127" s="128"/>
      <c r="GP127" s="128"/>
      <c r="GQ127" s="133"/>
      <c r="GR127" s="132"/>
      <c r="GS127" s="127"/>
      <c r="GT127" s="128"/>
      <c r="GU127" s="128"/>
      <c r="GV127" s="128"/>
      <c r="GW127" s="132"/>
      <c r="GX127" s="127"/>
      <c r="GY127" s="128"/>
      <c r="GZ127" s="128"/>
      <c r="HA127" s="128"/>
      <c r="HB127" s="127"/>
      <c r="HC127" s="128"/>
      <c r="HD127" s="128"/>
      <c r="HE127" s="128"/>
      <c r="HF127" s="133"/>
      <c r="HG127" s="127"/>
      <c r="HH127" s="128"/>
      <c r="HI127" s="128"/>
      <c r="HJ127" s="128"/>
      <c r="HK127" s="133"/>
      <c r="HL127" s="127"/>
      <c r="HM127" s="128"/>
      <c r="HN127" s="128"/>
      <c r="HO127" s="128"/>
      <c r="HP127" s="133"/>
      <c r="HQ127" s="127"/>
      <c r="HR127" s="128"/>
      <c r="HS127" s="128"/>
      <c r="HT127" s="128"/>
      <c r="HU127" s="133"/>
      <c r="HV127" s="127"/>
      <c r="HW127" s="128"/>
      <c r="HX127" s="128"/>
      <c r="HY127" s="128"/>
      <c r="HZ127" s="133"/>
      <c r="IA127" s="127"/>
      <c r="IB127" s="128"/>
      <c r="IC127" s="128"/>
      <c r="ID127" s="128"/>
      <c r="IE127" s="133"/>
      <c r="IF127" s="127"/>
      <c r="IG127" s="128"/>
      <c r="IH127" s="128"/>
      <c r="II127" s="128"/>
      <c r="IJ127" s="133"/>
      <c r="IK127" s="127"/>
      <c r="IL127" s="128"/>
      <c r="IM127" s="128"/>
      <c r="IN127" s="128"/>
      <c r="IO127" s="134"/>
      <c r="IP127" s="127"/>
      <c r="IQ127" s="128"/>
      <c r="IR127" s="128"/>
      <c r="IS127" s="128"/>
      <c r="IT127" s="134"/>
      <c r="IU127" s="135"/>
      <c r="IV127" s="135"/>
      <c r="IW127" s="135"/>
      <c r="IX127" s="135"/>
      <c r="IY127" s="135"/>
      <c r="IZ127" s="135"/>
      <c r="JA127" s="135"/>
    </row>
    <row r="128" spans="1:261" s="37" customFormat="1" ht="14.25" x14ac:dyDescent="0.2">
      <c r="A128" s="124">
        <f>A126+1</f>
        <v>41546</v>
      </c>
      <c r="B128" s="125" t="str">
        <f t="shared" si="4"/>
        <v>Sunday</v>
      </c>
      <c r="C128" s="124">
        <f>C126+1</f>
        <v>41272</v>
      </c>
      <c r="D128" s="126" t="s">
        <v>3</v>
      </c>
      <c r="E128" s="51"/>
      <c r="F128" s="127" t="s">
        <v>122</v>
      </c>
      <c r="G128" s="128"/>
      <c r="H128" s="128"/>
      <c r="I128" s="128"/>
      <c r="J128" s="129"/>
      <c r="K128" s="127" t="s">
        <v>122</v>
      </c>
      <c r="L128" s="128"/>
      <c r="M128" s="128"/>
      <c r="N128" s="128"/>
      <c r="O128" s="129"/>
      <c r="P128" s="127" t="s">
        <v>21</v>
      </c>
      <c r="Q128" s="128"/>
      <c r="R128" s="128"/>
      <c r="S128" s="128"/>
      <c r="T128" s="129"/>
      <c r="U128" s="127" t="s">
        <v>122</v>
      </c>
      <c r="V128" s="128"/>
      <c r="W128" s="128"/>
      <c r="X128" s="128"/>
      <c r="Y128" s="129"/>
      <c r="Z128" s="127" t="s">
        <v>122</v>
      </c>
      <c r="AA128" s="128"/>
      <c r="AB128" s="128"/>
      <c r="AC128" s="128"/>
      <c r="AD128" s="129"/>
      <c r="AE128" s="127" t="s">
        <v>21</v>
      </c>
      <c r="AF128" s="128"/>
      <c r="AG128" s="128"/>
      <c r="AH128" s="128"/>
      <c r="AI128" s="129"/>
      <c r="AJ128" s="127" t="s">
        <v>122</v>
      </c>
      <c r="AK128" s="128"/>
      <c r="AL128" s="128"/>
      <c r="AM128" s="128"/>
      <c r="AN128" s="129"/>
      <c r="AO128" s="127" t="s">
        <v>122</v>
      </c>
      <c r="AP128" s="128"/>
      <c r="AQ128" s="128"/>
      <c r="AR128" s="128"/>
      <c r="AS128" s="129"/>
      <c r="AT128" s="127" t="s">
        <v>122</v>
      </c>
      <c r="AU128" s="128"/>
      <c r="AV128" s="128"/>
      <c r="AW128" s="128"/>
      <c r="AX128" s="129"/>
      <c r="AY128" s="127" t="s">
        <v>122</v>
      </c>
      <c r="AZ128" s="128"/>
      <c r="BA128" s="128"/>
      <c r="BB128" s="128"/>
      <c r="BC128" s="129"/>
      <c r="BD128" s="127" t="s">
        <v>122</v>
      </c>
      <c r="BE128" s="128"/>
      <c r="BF128" s="128"/>
      <c r="BG128" s="128"/>
      <c r="BH128" s="129"/>
      <c r="BI128" s="127" t="s">
        <v>122</v>
      </c>
      <c r="BJ128" s="128"/>
      <c r="BK128" s="128"/>
      <c r="BL128" s="128"/>
      <c r="BM128" s="129"/>
      <c r="BN128" s="127" t="s">
        <v>21</v>
      </c>
      <c r="BO128" s="128"/>
      <c r="BP128" s="128"/>
      <c r="BQ128" s="128"/>
      <c r="BR128" s="130"/>
      <c r="BS128" s="127" t="s">
        <v>122</v>
      </c>
      <c r="BT128" s="128"/>
      <c r="BU128" s="128"/>
      <c r="BV128" s="128"/>
      <c r="BW128" s="131"/>
      <c r="BX128" s="127" t="s">
        <v>122</v>
      </c>
      <c r="BY128" s="128"/>
      <c r="BZ128" s="128"/>
      <c r="CA128" s="128"/>
      <c r="CB128" s="132"/>
      <c r="CC128" s="127" t="s">
        <v>21</v>
      </c>
      <c r="CD128" s="128"/>
      <c r="CE128" s="128"/>
      <c r="CF128" s="128"/>
      <c r="CG128" s="132"/>
      <c r="CH128" s="127" t="s">
        <v>21</v>
      </c>
      <c r="CI128" s="128"/>
      <c r="CJ128" s="128"/>
      <c r="CK128" s="128"/>
      <c r="CL128" s="129"/>
      <c r="CM128" s="127" t="s">
        <v>21</v>
      </c>
      <c r="CN128" s="128"/>
      <c r="CO128" s="128"/>
      <c r="CP128" s="128"/>
      <c r="CQ128" s="129"/>
      <c r="CR128" s="127" t="s">
        <v>122</v>
      </c>
      <c r="CS128" s="128"/>
      <c r="CT128" s="128"/>
      <c r="CU128" s="128"/>
      <c r="CV128" s="129"/>
      <c r="CW128" s="127" t="s">
        <v>122</v>
      </c>
      <c r="CX128" s="128"/>
      <c r="CY128" s="128"/>
      <c r="CZ128" s="128"/>
      <c r="DA128" s="129"/>
      <c r="DB128" s="127" t="s">
        <v>122</v>
      </c>
      <c r="DC128" s="128"/>
      <c r="DD128" s="128"/>
      <c r="DE128" s="128"/>
      <c r="DF128" s="129"/>
      <c r="DG128" s="127" t="s">
        <v>21</v>
      </c>
      <c r="DH128" s="128"/>
      <c r="DI128" s="128"/>
      <c r="DJ128" s="128"/>
      <c r="DK128" s="127" t="s">
        <v>122</v>
      </c>
      <c r="DL128" s="128"/>
      <c r="DM128" s="128"/>
      <c r="DN128" s="128"/>
      <c r="DO128" s="133"/>
      <c r="DP128" s="127" t="s">
        <v>122</v>
      </c>
      <c r="DQ128" s="128"/>
      <c r="DR128" s="128"/>
      <c r="DS128" s="128"/>
      <c r="DT128" s="133"/>
      <c r="DU128" s="132"/>
      <c r="DV128" s="127" t="s">
        <v>21</v>
      </c>
      <c r="DW128" s="128"/>
      <c r="DX128" s="128"/>
      <c r="DY128" s="133"/>
      <c r="DZ128" s="127" t="s">
        <v>21</v>
      </c>
      <c r="EA128" s="128"/>
      <c r="EB128" s="128"/>
      <c r="EC128" s="128"/>
      <c r="ED128" s="133"/>
      <c r="EE128" s="127" t="s">
        <v>122</v>
      </c>
      <c r="EF128" s="128"/>
      <c r="EG128" s="128"/>
      <c r="EH128" s="128"/>
      <c r="EI128" s="133"/>
      <c r="EJ128" s="127" t="s">
        <v>122</v>
      </c>
      <c r="EK128" s="128"/>
      <c r="EL128" s="128"/>
      <c r="EM128" s="128"/>
      <c r="EN128" s="133"/>
      <c r="EO128" s="127" t="s">
        <v>122</v>
      </c>
      <c r="EP128" s="128"/>
      <c r="EQ128" s="128"/>
      <c r="ER128" s="128"/>
      <c r="ES128" s="133"/>
      <c r="ET128" s="127" t="s">
        <v>122</v>
      </c>
      <c r="EU128" s="128"/>
      <c r="EV128" s="128"/>
      <c r="EW128" s="128"/>
      <c r="EX128" s="133"/>
      <c r="EY128" s="127" t="s">
        <v>122</v>
      </c>
      <c r="EZ128" s="128"/>
      <c r="FA128" s="128"/>
      <c r="FB128" s="128"/>
      <c r="FC128" s="133"/>
      <c r="FD128" s="127" t="s">
        <v>122</v>
      </c>
      <c r="FE128" s="128"/>
      <c r="FF128" s="128"/>
      <c r="FG128" s="128"/>
      <c r="FH128" s="133"/>
      <c r="FI128" s="127" t="s">
        <v>122</v>
      </c>
      <c r="FJ128" s="128"/>
      <c r="FK128" s="128"/>
      <c r="FL128" s="128"/>
      <c r="FM128" s="133"/>
      <c r="FN128" s="127" t="s">
        <v>122</v>
      </c>
      <c r="FO128" s="128"/>
      <c r="FP128" s="128"/>
      <c r="FQ128" s="128"/>
      <c r="FR128" s="133"/>
      <c r="FS128" s="127" t="s">
        <v>21</v>
      </c>
      <c r="FT128" s="128"/>
      <c r="FU128" s="128"/>
      <c r="FV128" s="128"/>
      <c r="FW128" s="133"/>
      <c r="FX128" s="127" t="s">
        <v>122</v>
      </c>
      <c r="FY128" s="128"/>
      <c r="FZ128" s="128"/>
      <c r="GA128" s="128"/>
      <c r="GB128" s="133"/>
      <c r="GC128" s="127" t="s">
        <v>122</v>
      </c>
      <c r="GD128" s="128"/>
      <c r="GE128" s="128"/>
      <c r="GF128" s="128"/>
      <c r="GG128" s="133"/>
      <c r="GH128" s="132"/>
      <c r="GI128" s="127" t="s">
        <v>21</v>
      </c>
      <c r="GJ128" s="128"/>
      <c r="GK128" s="128"/>
      <c r="GL128" s="128"/>
      <c r="GM128" s="127" t="s">
        <v>122</v>
      </c>
      <c r="GN128" s="128"/>
      <c r="GO128" s="128"/>
      <c r="GP128" s="128"/>
      <c r="GQ128" s="133"/>
      <c r="GR128" s="132"/>
      <c r="GS128" s="127" t="s">
        <v>21</v>
      </c>
      <c r="GT128" s="128"/>
      <c r="GU128" s="128"/>
      <c r="GV128" s="128"/>
      <c r="GW128" s="132"/>
      <c r="GX128" s="127" t="s">
        <v>21</v>
      </c>
      <c r="GY128" s="128"/>
      <c r="GZ128" s="128"/>
      <c r="HA128" s="128"/>
      <c r="HB128" s="127" t="s">
        <v>122</v>
      </c>
      <c r="HC128" s="128"/>
      <c r="HD128" s="128"/>
      <c r="HE128" s="128"/>
      <c r="HF128" s="133"/>
      <c r="HG128" s="127" t="s">
        <v>122</v>
      </c>
      <c r="HH128" s="128"/>
      <c r="HI128" s="128"/>
      <c r="HJ128" s="128"/>
      <c r="HK128" s="133"/>
      <c r="HL128" s="127" t="s">
        <v>122</v>
      </c>
      <c r="HM128" s="128"/>
      <c r="HN128" s="128"/>
      <c r="HO128" s="128"/>
      <c r="HP128" s="133"/>
      <c r="HQ128" s="127" t="s">
        <v>122</v>
      </c>
      <c r="HR128" s="128"/>
      <c r="HS128" s="128"/>
      <c r="HT128" s="128"/>
      <c r="HU128" s="133"/>
      <c r="HV128" s="127" t="s">
        <v>122</v>
      </c>
      <c r="HW128" s="128"/>
      <c r="HX128" s="128"/>
      <c r="HY128" s="128"/>
      <c r="HZ128" s="133"/>
      <c r="IA128" s="127" t="s">
        <v>122</v>
      </c>
      <c r="IB128" s="128"/>
      <c r="IC128" s="128"/>
      <c r="ID128" s="128"/>
      <c r="IE128" s="133"/>
      <c r="IF128" s="127" t="s">
        <v>122</v>
      </c>
      <c r="IG128" s="128"/>
      <c r="IH128" s="128"/>
      <c r="II128" s="128"/>
      <c r="IJ128" s="133"/>
      <c r="IK128" s="127" t="s">
        <v>122</v>
      </c>
      <c r="IL128" s="128"/>
      <c r="IM128" s="128"/>
      <c r="IN128" s="128"/>
      <c r="IO128" s="134"/>
      <c r="IP128" s="127" t="s">
        <v>21</v>
      </c>
      <c r="IQ128" s="128"/>
      <c r="IR128" s="128"/>
      <c r="IS128" s="128"/>
      <c r="IT128" s="134"/>
      <c r="IU128" s="135"/>
      <c r="IV128" s="135"/>
      <c r="IW128" s="135"/>
      <c r="IX128" s="135"/>
      <c r="IY128" s="135"/>
      <c r="IZ128" s="135"/>
      <c r="JA128" s="135"/>
    </row>
    <row r="129" spans="1:261" s="37" customFormat="1" ht="14.25" x14ac:dyDescent="0.2">
      <c r="A129" s="124">
        <f>A128</f>
        <v>41546</v>
      </c>
      <c r="B129" s="125" t="str">
        <f t="shared" si="4"/>
        <v>Sunday</v>
      </c>
      <c r="C129" s="124">
        <f>C128</f>
        <v>41272</v>
      </c>
      <c r="D129" s="126" t="s">
        <v>4</v>
      </c>
      <c r="E129" s="51"/>
      <c r="F129" s="127" t="s">
        <v>122</v>
      </c>
      <c r="G129" s="128"/>
      <c r="H129" s="128"/>
      <c r="I129" s="128"/>
      <c r="J129" s="129"/>
      <c r="K129" s="127" t="s">
        <v>122</v>
      </c>
      <c r="L129" s="128"/>
      <c r="M129" s="128"/>
      <c r="N129" s="128"/>
      <c r="O129" s="129"/>
      <c r="P129" s="127" t="s">
        <v>21</v>
      </c>
      <c r="Q129" s="128"/>
      <c r="R129" s="128"/>
      <c r="S129" s="128"/>
      <c r="T129" s="129"/>
      <c r="U129" s="127" t="s">
        <v>122</v>
      </c>
      <c r="V129" s="128"/>
      <c r="W129" s="128"/>
      <c r="X129" s="128"/>
      <c r="Y129" s="129"/>
      <c r="Z129" s="127" t="s">
        <v>122</v>
      </c>
      <c r="AA129" s="128"/>
      <c r="AB129" s="128"/>
      <c r="AC129" s="128"/>
      <c r="AD129" s="129"/>
      <c r="AE129" s="127" t="s">
        <v>21</v>
      </c>
      <c r="AF129" s="128"/>
      <c r="AG129" s="128"/>
      <c r="AH129" s="128"/>
      <c r="AI129" s="129"/>
      <c r="AJ129" s="127" t="s">
        <v>122</v>
      </c>
      <c r="AK129" s="128"/>
      <c r="AL129" s="128"/>
      <c r="AM129" s="128"/>
      <c r="AN129" s="129"/>
      <c r="AO129" s="127" t="s">
        <v>122</v>
      </c>
      <c r="AP129" s="128"/>
      <c r="AQ129" s="128"/>
      <c r="AR129" s="128"/>
      <c r="AS129" s="129"/>
      <c r="AT129" s="127" t="s">
        <v>122</v>
      </c>
      <c r="AU129" s="128"/>
      <c r="AV129" s="128"/>
      <c r="AW129" s="128"/>
      <c r="AX129" s="129"/>
      <c r="AY129" s="127" t="s">
        <v>122</v>
      </c>
      <c r="AZ129" s="128"/>
      <c r="BA129" s="128"/>
      <c r="BB129" s="128"/>
      <c r="BC129" s="129"/>
      <c r="BD129" s="127" t="s">
        <v>122</v>
      </c>
      <c r="BE129" s="128"/>
      <c r="BF129" s="128"/>
      <c r="BG129" s="128"/>
      <c r="BH129" s="129"/>
      <c r="BI129" s="127" t="s">
        <v>122</v>
      </c>
      <c r="BJ129" s="128"/>
      <c r="BK129" s="128"/>
      <c r="BL129" s="128"/>
      <c r="BM129" s="129"/>
      <c r="BN129" s="127" t="s">
        <v>21</v>
      </c>
      <c r="BO129" s="128"/>
      <c r="BP129" s="128"/>
      <c r="BQ129" s="128"/>
      <c r="BR129" s="130"/>
      <c r="BS129" s="127" t="s">
        <v>122</v>
      </c>
      <c r="BT129" s="128"/>
      <c r="BU129" s="128"/>
      <c r="BV129" s="128"/>
      <c r="BW129" s="131"/>
      <c r="BX129" s="127" t="s">
        <v>122</v>
      </c>
      <c r="BY129" s="128"/>
      <c r="BZ129" s="128"/>
      <c r="CA129" s="128"/>
      <c r="CB129" s="132"/>
      <c r="CC129" s="127" t="s">
        <v>21</v>
      </c>
      <c r="CD129" s="128"/>
      <c r="CE129" s="128"/>
      <c r="CF129" s="128"/>
      <c r="CG129" s="132"/>
      <c r="CH129" s="127" t="s">
        <v>21</v>
      </c>
      <c r="CI129" s="128"/>
      <c r="CJ129" s="128"/>
      <c r="CK129" s="128"/>
      <c r="CL129" s="129"/>
      <c r="CM129" s="127" t="s">
        <v>21</v>
      </c>
      <c r="CN129" s="128"/>
      <c r="CO129" s="128"/>
      <c r="CP129" s="128"/>
      <c r="CQ129" s="129"/>
      <c r="CR129" s="127" t="s">
        <v>122</v>
      </c>
      <c r="CS129" s="128"/>
      <c r="CT129" s="128"/>
      <c r="CU129" s="128"/>
      <c r="CV129" s="129"/>
      <c r="CW129" s="127" t="s">
        <v>122</v>
      </c>
      <c r="CX129" s="128"/>
      <c r="CY129" s="128"/>
      <c r="CZ129" s="128"/>
      <c r="DA129" s="129"/>
      <c r="DB129" s="127" t="s">
        <v>122</v>
      </c>
      <c r="DC129" s="128"/>
      <c r="DD129" s="128"/>
      <c r="DE129" s="128"/>
      <c r="DF129" s="129"/>
      <c r="DG129" s="127" t="s">
        <v>21</v>
      </c>
      <c r="DH129" s="128"/>
      <c r="DI129" s="128"/>
      <c r="DJ129" s="128"/>
      <c r="DK129" s="127" t="s">
        <v>122</v>
      </c>
      <c r="DL129" s="128"/>
      <c r="DM129" s="128"/>
      <c r="DN129" s="128"/>
      <c r="DO129" s="133"/>
      <c r="DP129" s="127" t="s">
        <v>122</v>
      </c>
      <c r="DQ129" s="128"/>
      <c r="DR129" s="128"/>
      <c r="DS129" s="128"/>
      <c r="DT129" s="133"/>
      <c r="DU129" s="132"/>
      <c r="DV129" s="127" t="s">
        <v>21</v>
      </c>
      <c r="DW129" s="128"/>
      <c r="DX129" s="128"/>
      <c r="DY129" s="133"/>
      <c r="DZ129" s="127" t="s">
        <v>21</v>
      </c>
      <c r="EA129" s="128"/>
      <c r="EB129" s="128"/>
      <c r="EC129" s="128"/>
      <c r="ED129" s="133"/>
      <c r="EE129" s="127" t="s">
        <v>122</v>
      </c>
      <c r="EF129" s="128"/>
      <c r="EG129" s="128"/>
      <c r="EH129" s="128"/>
      <c r="EI129" s="133"/>
      <c r="EJ129" s="127" t="s">
        <v>122</v>
      </c>
      <c r="EK129" s="128"/>
      <c r="EL129" s="128"/>
      <c r="EM129" s="128"/>
      <c r="EN129" s="133"/>
      <c r="EO129" s="127" t="s">
        <v>122</v>
      </c>
      <c r="EP129" s="128"/>
      <c r="EQ129" s="128"/>
      <c r="ER129" s="128"/>
      <c r="ES129" s="133"/>
      <c r="ET129" s="127" t="s">
        <v>122</v>
      </c>
      <c r="EU129" s="128"/>
      <c r="EV129" s="128"/>
      <c r="EW129" s="128"/>
      <c r="EX129" s="133"/>
      <c r="EY129" s="127" t="s">
        <v>122</v>
      </c>
      <c r="EZ129" s="128"/>
      <c r="FA129" s="128"/>
      <c r="FB129" s="128"/>
      <c r="FC129" s="133"/>
      <c r="FD129" s="127" t="s">
        <v>122</v>
      </c>
      <c r="FE129" s="128"/>
      <c r="FF129" s="128"/>
      <c r="FG129" s="128"/>
      <c r="FH129" s="133"/>
      <c r="FI129" s="127" t="s">
        <v>122</v>
      </c>
      <c r="FJ129" s="128"/>
      <c r="FK129" s="128"/>
      <c r="FL129" s="128"/>
      <c r="FM129" s="133"/>
      <c r="FN129" s="127" t="s">
        <v>122</v>
      </c>
      <c r="FO129" s="128"/>
      <c r="FP129" s="128"/>
      <c r="FQ129" s="128"/>
      <c r="FR129" s="133"/>
      <c r="FS129" s="127" t="s">
        <v>21</v>
      </c>
      <c r="FT129" s="128"/>
      <c r="FU129" s="128"/>
      <c r="FV129" s="128"/>
      <c r="FW129" s="133"/>
      <c r="FX129" s="127" t="s">
        <v>122</v>
      </c>
      <c r="FY129" s="128"/>
      <c r="FZ129" s="128"/>
      <c r="GA129" s="128"/>
      <c r="GB129" s="133"/>
      <c r="GC129" s="127" t="s">
        <v>122</v>
      </c>
      <c r="GD129" s="128"/>
      <c r="GE129" s="128"/>
      <c r="GF129" s="128"/>
      <c r="GG129" s="133"/>
      <c r="GH129" s="132"/>
      <c r="GI129" s="127" t="s">
        <v>21</v>
      </c>
      <c r="GJ129" s="128"/>
      <c r="GK129" s="128"/>
      <c r="GL129" s="128"/>
      <c r="GM129" s="127" t="s">
        <v>122</v>
      </c>
      <c r="GN129" s="128"/>
      <c r="GO129" s="128"/>
      <c r="GP129" s="128"/>
      <c r="GQ129" s="133"/>
      <c r="GR129" s="132"/>
      <c r="GS129" s="127" t="s">
        <v>21</v>
      </c>
      <c r="GT129" s="128"/>
      <c r="GU129" s="128"/>
      <c r="GV129" s="128"/>
      <c r="GW129" s="132"/>
      <c r="GX129" s="127" t="s">
        <v>21</v>
      </c>
      <c r="GY129" s="128"/>
      <c r="GZ129" s="128"/>
      <c r="HA129" s="128"/>
      <c r="HB129" s="127" t="s">
        <v>122</v>
      </c>
      <c r="HC129" s="128"/>
      <c r="HD129" s="128"/>
      <c r="HE129" s="128"/>
      <c r="HF129" s="133"/>
      <c r="HG129" s="127" t="s">
        <v>122</v>
      </c>
      <c r="HH129" s="128"/>
      <c r="HI129" s="128"/>
      <c r="HJ129" s="128"/>
      <c r="HK129" s="133"/>
      <c r="HL129" s="127" t="s">
        <v>122</v>
      </c>
      <c r="HM129" s="128"/>
      <c r="HN129" s="128"/>
      <c r="HO129" s="128"/>
      <c r="HP129" s="133"/>
      <c r="HQ129" s="127" t="s">
        <v>122</v>
      </c>
      <c r="HR129" s="128"/>
      <c r="HS129" s="128"/>
      <c r="HT129" s="128"/>
      <c r="HU129" s="133"/>
      <c r="HV129" s="127" t="s">
        <v>122</v>
      </c>
      <c r="HW129" s="128"/>
      <c r="HX129" s="128"/>
      <c r="HY129" s="128"/>
      <c r="HZ129" s="133"/>
      <c r="IA129" s="127" t="s">
        <v>122</v>
      </c>
      <c r="IB129" s="128"/>
      <c r="IC129" s="128"/>
      <c r="ID129" s="128"/>
      <c r="IE129" s="133"/>
      <c r="IF129" s="127" t="s">
        <v>122</v>
      </c>
      <c r="IG129" s="128"/>
      <c r="IH129" s="128"/>
      <c r="II129" s="128"/>
      <c r="IJ129" s="133"/>
      <c r="IK129" s="127" t="s">
        <v>122</v>
      </c>
      <c r="IL129" s="128"/>
      <c r="IM129" s="128"/>
      <c r="IN129" s="128"/>
      <c r="IO129" s="134"/>
      <c r="IP129" s="127" t="s">
        <v>21</v>
      </c>
      <c r="IQ129" s="128"/>
      <c r="IR129" s="128"/>
      <c r="IS129" s="128"/>
      <c r="IT129" s="134"/>
      <c r="IU129" s="135"/>
      <c r="IV129" s="135"/>
      <c r="IW129" s="135"/>
      <c r="IX129" s="135"/>
      <c r="IY129" s="135"/>
      <c r="IZ129" s="135"/>
      <c r="JA129" s="135"/>
    </row>
    <row r="130" spans="1:261" s="37" customFormat="1" ht="14.25" x14ac:dyDescent="0.2">
      <c r="A130" s="124">
        <f>A129</f>
        <v>41546</v>
      </c>
      <c r="B130" s="125" t="str">
        <f t="shared" si="4"/>
        <v>Sunday</v>
      </c>
      <c r="C130" s="124">
        <f>C129</f>
        <v>41272</v>
      </c>
      <c r="D130" s="126" t="s">
        <v>5</v>
      </c>
      <c r="E130" s="51"/>
      <c r="F130" s="127"/>
      <c r="G130" s="128"/>
      <c r="H130" s="128"/>
      <c r="I130" s="128"/>
      <c r="J130" s="129"/>
      <c r="K130" s="127"/>
      <c r="L130" s="128"/>
      <c r="M130" s="128"/>
      <c r="N130" s="128"/>
      <c r="O130" s="129"/>
      <c r="P130" s="127"/>
      <c r="Q130" s="128"/>
      <c r="R130" s="128"/>
      <c r="S130" s="128"/>
      <c r="T130" s="129"/>
      <c r="U130" s="127"/>
      <c r="V130" s="128"/>
      <c r="W130" s="128"/>
      <c r="X130" s="128"/>
      <c r="Y130" s="129"/>
      <c r="Z130" s="127"/>
      <c r="AA130" s="128"/>
      <c r="AB130" s="128"/>
      <c r="AC130" s="128"/>
      <c r="AD130" s="129"/>
      <c r="AE130" s="127"/>
      <c r="AF130" s="128"/>
      <c r="AG130" s="128"/>
      <c r="AH130" s="128"/>
      <c r="AI130" s="129"/>
      <c r="AJ130" s="127"/>
      <c r="AK130" s="128"/>
      <c r="AL130" s="128"/>
      <c r="AM130" s="128"/>
      <c r="AN130" s="129"/>
      <c r="AO130" s="127"/>
      <c r="AP130" s="128"/>
      <c r="AQ130" s="128"/>
      <c r="AR130" s="128"/>
      <c r="AS130" s="129"/>
      <c r="AT130" s="127"/>
      <c r="AU130" s="128"/>
      <c r="AV130" s="128"/>
      <c r="AW130" s="128"/>
      <c r="AX130" s="129"/>
      <c r="AY130" s="127"/>
      <c r="AZ130" s="128"/>
      <c r="BA130" s="128"/>
      <c r="BB130" s="128"/>
      <c r="BC130" s="129"/>
      <c r="BD130" s="127"/>
      <c r="BE130" s="128"/>
      <c r="BF130" s="128"/>
      <c r="BG130" s="128"/>
      <c r="BH130" s="129"/>
      <c r="BI130" s="127"/>
      <c r="BJ130" s="128"/>
      <c r="BK130" s="128"/>
      <c r="BL130" s="128"/>
      <c r="BM130" s="129"/>
      <c r="BN130" s="127"/>
      <c r="BO130" s="128"/>
      <c r="BP130" s="128"/>
      <c r="BQ130" s="128"/>
      <c r="BR130" s="130"/>
      <c r="BS130" s="127"/>
      <c r="BT130" s="128"/>
      <c r="BU130" s="128"/>
      <c r="BV130" s="128"/>
      <c r="BW130" s="131"/>
      <c r="BX130" s="127"/>
      <c r="BY130" s="128"/>
      <c r="BZ130" s="128"/>
      <c r="CA130" s="128"/>
      <c r="CB130" s="132"/>
      <c r="CC130" s="127"/>
      <c r="CD130" s="128"/>
      <c r="CE130" s="128"/>
      <c r="CF130" s="128"/>
      <c r="CG130" s="132"/>
      <c r="CH130" s="127"/>
      <c r="CI130" s="128"/>
      <c r="CJ130" s="128"/>
      <c r="CK130" s="128"/>
      <c r="CL130" s="129"/>
      <c r="CM130" s="127"/>
      <c r="CN130" s="128"/>
      <c r="CO130" s="128"/>
      <c r="CP130" s="128"/>
      <c r="CQ130" s="129"/>
      <c r="CR130" s="127"/>
      <c r="CS130" s="128"/>
      <c r="CT130" s="128"/>
      <c r="CU130" s="128"/>
      <c r="CV130" s="129"/>
      <c r="CW130" s="127"/>
      <c r="CX130" s="128"/>
      <c r="CY130" s="128"/>
      <c r="CZ130" s="128"/>
      <c r="DA130" s="129"/>
      <c r="DB130" s="127"/>
      <c r="DC130" s="128"/>
      <c r="DD130" s="128"/>
      <c r="DE130" s="128"/>
      <c r="DF130" s="129"/>
      <c r="DG130" s="127"/>
      <c r="DH130" s="128"/>
      <c r="DI130" s="128"/>
      <c r="DJ130" s="128"/>
      <c r="DK130" s="127"/>
      <c r="DL130" s="128"/>
      <c r="DM130" s="128"/>
      <c r="DN130" s="128"/>
      <c r="DO130" s="133"/>
      <c r="DP130" s="127"/>
      <c r="DQ130" s="128"/>
      <c r="DR130" s="128"/>
      <c r="DS130" s="128"/>
      <c r="DT130" s="133"/>
      <c r="DU130" s="132"/>
      <c r="DV130" s="127"/>
      <c r="DW130" s="128"/>
      <c r="DX130" s="128"/>
      <c r="DY130" s="133"/>
      <c r="DZ130" s="127"/>
      <c r="EA130" s="128"/>
      <c r="EB130" s="128"/>
      <c r="EC130" s="128"/>
      <c r="ED130" s="133"/>
      <c r="EE130" s="127"/>
      <c r="EF130" s="128"/>
      <c r="EG130" s="128"/>
      <c r="EH130" s="128"/>
      <c r="EI130" s="133"/>
      <c r="EJ130" s="127"/>
      <c r="EK130" s="128"/>
      <c r="EL130" s="128"/>
      <c r="EM130" s="128"/>
      <c r="EN130" s="133"/>
      <c r="EO130" s="127"/>
      <c r="EP130" s="128"/>
      <c r="EQ130" s="128"/>
      <c r="ER130" s="128"/>
      <c r="ES130" s="133"/>
      <c r="ET130" s="127"/>
      <c r="EU130" s="128"/>
      <c r="EV130" s="128"/>
      <c r="EW130" s="128"/>
      <c r="EX130" s="133"/>
      <c r="EY130" s="127"/>
      <c r="EZ130" s="128"/>
      <c r="FA130" s="128"/>
      <c r="FB130" s="128"/>
      <c r="FC130" s="133"/>
      <c r="FD130" s="127"/>
      <c r="FE130" s="128"/>
      <c r="FF130" s="128"/>
      <c r="FG130" s="128"/>
      <c r="FH130" s="133"/>
      <c r="FI130" s="127"/>
      <c r="FJ130" s="128"/>
      <c r="FK130" s="128"/>
      <c r="FL130" s="128"/>
      <c r="FM130" s="133"/>
      <c r="FN130" s="127"/>
      <c r="FO130" s="128"/>
      <c r="FP130" s="128"/>
      <c r="FQ130" s="128"/>
      <c r="FR130" s="133"/>
      <c r="FS130" s="127"/>
      <c r="FT130" s="128"/>
      <c r="FU130" s="128"/>
      <c r="FV130" s="128"/>
      <c r="FW130" s="133"/>
      <c r="FX130" s="127"/>
      <c r="FY130" s="128"/>
      <c r="FZ130" s="128"/>
      <c r="GA130" s="128"/>
      <c r="GB130" s="133"/>
      <c r="GC130" s="127"/>
      <c r="GD130" s="128"/>
      <c r="GE130" s="128"/>
      <c r="GF130" s="128"/>
      <c r="GG130" s="133"/>
      <c r="GH130" s="132"/>
      <c r="GI130" s="127"/>
      <c r="GJ130" s="128"/>
      <c r="GK130" s="128"/>
      <c r="GL130" s="128"/>
      <c r="GM130" s="127"/>
      <c r="GN130" s="128"/>
      <c r="GO130" s="128"/>
      <c r="GP130" s="128"/>
      <c r="GQ130" s="133"/>
      <c r="GR130" s="132"/>
      <c r="GS130" s="127"/>
      <c r="GT130" s="128"/>
      <c r="GU130" s="128"/>
      <c r="GV130" s="128"/>
      <c r="GW130" s="132"/>
      <c r="GX130" s="127"/>
      <c r="GY130" s="128"/>
      <c r="GZ130" s="128"/>
      <c r="HA130" s="128"/>
      <c r="HB130" s="127"/>
      <c r="HC130" s="128"/>
      <c r="HD130" s="128"/>
      <c r="HE130" s="128"/>
      <c r="HF130" s="133"/>
      <c r="HG130" s="127"/>
      <c r="HH130" s="128"/>
      <c r="HI130" s="128"/>
      <c r="HJ130" s="128"/>
      <c r="HK130" s="133"/>
      <c r="HL130" s="127"/>
      <c r="HM130" s="128"/>
      <c r="HN130" s="128"/>
      <c r="HO130" s="128"/>
      <c r="HP130" s="133"/>
      <c r="HQ130" s="127"/>
      <c r="HR130" s="128"/>
      <c r="HS130" s="128"/>
      <c r="HT130" s="128"/>
      <c r="HU130" s="133"/>
      <c r="HV130" s="127"/>
      <c r="HW130" s="128"/>
      <c r="HX130" s="128"/>
      <c r="HY130" s="128"/>
      <c r="HZ130" s="133"/>
      <c r="IA130" s="127"/>
      <c r="IB130" s="128"/>
      <c r="IC130" s="128"/>
      <c r="ID130" s="128"/>
      <c r="IE130" s="133"/>
      <c r="IF130" s="127"/>
      <c r="IG130" s="128"/>
      <c r="IH130" s="128"/>
      <c r="II130" s="128"/>
      <c r="IJ130" s="133"/>
      <c r="IK130" s="127"/>
      <c r="IL130" s="128"/>
      <c r="IM130" s="128"/>
      <c r="IN130" s="128"/>
      <c r="IO130" s="134"/>
      <c r="IP130" s="127"/>
      <c r="IQ130" s="128"/>
      <c r="IR130" s="128"/>
      <c r="IS130" s="128"/>
      <c r="IT130" s="134"/>
      <c r="IU130" s="135"/>
      <c r="IV130" s="135"/>
      <c r="IW130" s="135"/>
      <c r="IX130" s="135"/>
      <c r="IY130" s="135"/>
      <c r="IZ130" s="135"/>
      <c r="JA130" s="135"/>
    </row>
    <row r="131" spans="1:261" s="37" customFormat="1" ht="14.25" x14ac:dyDescent="0.2">
      <c r="A131" s="124"/>
      <c r="B131" s="125"/>
      <c r="C131" s="124"/>
      <c r="D131" s="126"/>
      <c r="E131" s="51"/>
      <c r="F131" s="127"/>
      <c r="G131" s="128"/>
      <c r="H131" s="128"/>
      <c r="I131" s="128"/>
      <c r="J131" s="129"/>
      <c r="K131" s="127"/>
      <c r="L131" s="128"/>
      <c r="M131" s="128"/>
      <c r="N131" s="128"/>
      <c r="O131" s="129"/>
      <c r="P131" s="127"/>
      <c r="Q131" s="128"/>
      <c r="R131" s="128"/>
      <c r="S131" s="128"/>
      <c r="T131" s="129"/>
      <c r="U131" s="127"/>
      <c r="V131" s="128"/>
      <c r="W131" s="128"/>
      <c r="X131" s="128"/>
      <c r="Y131" s="129"/>
      <c r="Z131" s="127"/>
      <c r="AA131" s="128"/>
      <c r="AB131" s="128"/>
      <c r="AC131" s="128"/>
      <c r="AD131" s="129"/>
      <c r="AE131" s="127"/>
      <c r="AF131" s="128"/>
      <c r="AG131" s="128"/>
      <c r="AH131" s="128"/>
      <c r="AI131" s="129"/>
      <c r="AJ131" s="127"/>
      <c r="AK131" s="128"/>
      <c r="AL131" s="128"/>
      <c r="AM131" s="128"/>
      <c r="AN131" s="129"/>
      <c r="AO131" s="127"/>
      <c r="AP131" s="128"/>
      <c r="AQ131" s="128"/>
      <c r="AR131" s="128"/>
      <c r="AS131" s="129"/>
      <c r="AT131" s="127"/>
      <c r="AU131" s="128"/>
      <c r="AV131" s="128"/>
      <c r="AW131" s="128"/>
      <c r="AX131" s="129"/>
      <c r="AY131" s="127"/>
      <c r="AZ131" s="128"/>
      <c r="BA131" s="128"/>
      <c r="BB131" s="128"/>
      <c r="BC131" s="129"/>
      <c r="BD131" s="127"/>
      <c r="BE131" s="128"/>
      <c r="BF131" s="128"/>
      <c r="BG131" s="128"/>
      <c r="BH131" s="129"/>
      <c r="BI131" s="127"/>
      <c r="BJ131" s="128"/>
      <c r="BK131" s="128"/>
      <c r="BL131" s="128"/>
      <c r="BM131" s="129"/>
      <c r="BN131" s="127"/>
      <c r="BO131" s="128"/>
      <c r="BP131" s="128"/>
      <c r="BQ131" s="128"/>
      <c r="BR131" s="130"/>
      <c r="BS131" s="127"/>
      <c r="BT131" s="128"/>
      <c r="BU131" s="128"/>
      <c r="BV131" s="128"/>
      <c r="BW131" s="131"/>
      <c r="BX131" s="127"/>
      <c r="BY131" s="128"/>
      <c r="BZ131" s="128"/>
      <c r="CA131" s="128"/>
      <c r="CB131" s="132"/>
      <c r="CC131" s="127"/>
      <c r="CD131" s="128"/>
      <c r="CE131" s="128"/>
      <c r="CF131" s="128"/>
      <c r="CG131" s="132"/>
      <c r="CH131" s="127"/>
      <c r="CI131" s="128"/>
      <c r="CJ131" s="128"/>
      <c r="CK131" s="128"/>
      <c r="CL131" s="129"/>
      <c r="CM131" s="127"/>
      <c r="CN131" s="128"/>
      <c r="CO131" s="128"/>
      <c r="CP131" s="128"/>
      <c r="CQ131" s="129"/>
      <c r="CR131" s="127"/>
      <c r="CS131" s="128"/>
      <c r="CT131" s="128"/>
      <c r="CU131" s="128"/>
      <c r="CV131" s="129"/>
      <c r="CW131" s="127"/>
      <c r="CX131" s="128"/>
      <c r="CY131" s="128"/>
      <c r="CZ131" s="128"/>
      <c r="DA131" s="129"/>
      <c r="DB131" s="127"/>
      <c r="DC131" s="128"/>
      <c r="DD131" s="128"/>
      <c r="DE131" s="128"/>
      <c r="DF131" s="129"/>
      <c r="DG131" s="127"/>
      <c r="DH131" s="128"/>
      <c r="DI131" s="128"/>
      <c r="DJ131" s="128"/>
      <c r="DK131" s="127"/>
      <c r="DL131" s="128"/>
      <c r="DM131" s="128"/>
      <c r="DN131" s="128"/>
      <c r="DO131" s="133"/>
      <c r="DP131" s="127"/>
      <c r="DQ131" s="128"/>
      <c r="DR131" s="128"/>
      <c r="DS131" s="128"/>
      <c r="DT131" s="133"/>
      <c r="DU131" s="132"/>
      <c r="DV131" s="127"/>
      <c r="DW131" s="128"/>
      <c r="DX131" s="128"/>
      <c r="DY131" s="133"/>
      <c r="DZ131" s="127"/>
      <c r="EA131" s="128"/>
      <c r="EB131" s="128"/>
      <c r="EC131" s="128"/>
      <c r="ED131" s="133"/>
      <c r="EE131" s="127"/>
      <c r="EF131" s="128"/>
      <c r="EG131" s="128"/>
      <c r="EH131" s="128"/>
      <c r="EI131" s="133"/>
      <c r="EJ131" s="127"/>
      <c r="EK131" s="128"/>
      <c r="EL131" s="128"/>
      <c r="EM131" s="128"/>
      <c r="EN131" s="133"/>
      <c r="EO131" s="127"/>
      <c r="EP131" s="128"/>
      <c r="EQ131" s="128"/>
      <c r="ER131" s="128"/>
      <c r="ES131" s="133"/>
      <c r="ET131" s="127"/>
      <c r="EU131" s="128"/>
      <c r="EV131" s="128"/>
      <c r="EW131" s="128"/>
      <c r="EX131" s="133"/>
      <c r="EY131" s="127"/>
      <c r="EZ131" s="128"/>
      <c r="FA131" s="128"/>
      <c r="FB131" s="128"/>
      <c r="FC131" s="133"/>
      <c r="FD131" s="127"/>
      <c r="FE131" s="128"/>
      <c r="FF131" s="128"/>
      <c r="FG131" s="128"/>
      <c r="FH131" s="133"/>
      <c r="FI131" s="127"/>
      <c r="FJ131" s="128"/>
      <c r="FK131" s="128"/>
      <c r="FL131" s="128"/>
      <c r="FM131" s="133"/>
      <c r="FN131" s="127"/>
      <c r="FO131" s="128"/>
      <c r="FP131" s="128"/>
      <c r="FQ131" s="128"/>
      <c r="FR131" s="133"/>
      <c r="FS131" s="127"/>
      <c r="FT131" s="128"/>
      <c r="FU131" s="128"/>
      <c r="FV131" s="128"/>
      <c r="FW131" s="133"/>
      <c r="FX131" s="127"/>
      <c r="FY131" s="128"/>
      <c r="FZ131" s="128"/>
      <c r="GA131" s="128"/>
      <c r="GB131" s="133"/>
      <c r="GC131" s="127"/>
      <c r="GD131" s="128"/>
      <c r="GE131" s="128"/>
      <c r="GF131" s="128"/>
      <c r="GG131" s="133"/>
      <c r="GH131" s="132"/>
      <c r="GI131" s="127"/>
      <c r="GJ131" s="128"/>
      <c r="GK131" s="128"/>
      <c r="GL131" s="128"/>
      <c r="GM131" s="127"/>
      <c r="GN131" s="128"/>
      <c r="GO131" s="128"/>
      <c r="GP131" s="128"/>
      <c r="GQ131" s="133"/>
      <c r="GR131" s="132"/>
      <c r="GS131" s="127"/>
      <c r="GT131" s="128"/>
      <c r="GU131" s="128"/>
      <c r="GV131" s="128"/>
      <c r="GW131" s="132"/>
      <c r="GX131" s="127"/>
      <c r="GY131" s="128"/>
      <c r="GZ131" s="128"/>
      <c r="HA131" s="128"/>
      <c r="HB131" s="127"/>
      <c r="HC131" s="128"/>
      <c r="HD131" s="128"/>
      <c r="HE131" s="128"/>
      <c r="HF131" s="133"/>
      <c r="HG131" s="127"/>
      <c r="HH131" s="128"/>
      <c r="HI131" s="128"/>
      <c r="HJ131" s="128"/>
      <c r="HK131" s="133"/>
      <c r="HL131" s="127"/>
      <c r="HM131" s="128"/>
      <c r="HN131" s="128"/>
      <c r="HO131" s="128"/>
      <c r="HP131" s="133"/>
      <c r="HQ131" s="127"/>
      <c r="HR131" s="128"/>
      <c r="HS131" s="128"/>
      <c r="HT131" s="128"/>
      <c r="HU131" s="133"/>
      <c r="HV131" s="127"/>
      <c r="HW131" s="128"/>
      <c r="HX131" s="128"/>
      <c r="HY131" s="128"/>
      <c r="HZ131" s="133"/>
      <c r="IA131" s="127"/>
      <c r="IB131" s="128"/>
      <c r="IC131" s="128"/>
      <c r="ID131" s="128"/>
      <c r="IE131" s="133"/>
      <c r="IF131" s="127"/>
      <c r="IG131" s="128"/>
      <c r="IH131" s="128"/>
      <c r="II131" s="128"/>
      <c r="IJ131" s="133"/>
      <c r="IK131" s="127"/>
      <c r="IL131" s="128"/>
      <c r="IM131" s="128"/>
      <c r="IN131" s="128"/>
      <c r="IO131" s="134"/>
      <c r="IP131" s="127"/>
      <c r="IQ131" s="128"/>
      <c r="IR131" s="128"/>
      <c r="IS131" s="128"/>
      <c r="IT131" s="134"/>
      <c r="IU131" s="135"/>
      <c r="IV131" s="135"/>
      <c r="IW131" s="135"/>
      <c r="IX131" s="135"/>
      <c r="IY131" s="135"/>
      <c r="IZ131" s="135"/>
      <c r="JA131" s="135"/>
    </row>
    <row r="132" spans="1:261" s="37" customFormat="1" ht="14.25" x14ac:dyDescent="0.2">
      <c r="A132" s="124">
        <f>A130+1</f>
        <v>41547</v>
      </c>
      <c r="B132" s="125" t="str">
        <f t="shared" si="4"/>
        <v>Monday</v>
      </c>
      <c r="C132" s="124">
        <f>C130+1</f>
        <v>41273</v>
      </c>
      <c r="D132" s="126" t="s">
        <v>3</v>
      </c>
      <c r="E132" s="51"/>
      <c r="F132" s="127" t="s">
        <v>122</v>
      </c>
      <c r="G132" s="128"/>
      <c r="H132" s="128"/>
      <c r="I132" s="128"/>
      <c r="J132" s="129"/>
      <c r="K132" s="127" t="s">
        <v>122</v>
      </c>
      <c r="L132" s="128"/>
      <c r="M132" s="128"/>
      <c r="N132" s="128"/>
      <c r="O132" s="129"/>
      <c r="P132" s="127" t="s">
        <v>21</v>
      </c>
      <c r="Q132" s="128"/>
      <c r="R132" s="128"/>
      <c r="S132" s="128"/>
      <c r="T132" s="129"/>
      <c r="U132" s="127" t="s">
        <v>122</v>
      </c>
      <c r="V132" s="128"/>
      <c r="W132" s="128"/>
      <c r="X132" s="128"/>
      <c r="Y132" s="129"/>
      <c r="Z132" s="127" t="s">
        <v>122</v>
      </c>
      <c r="AA132" s="128"/>
      <c r="AB132" s="128"/>
      <c r="AC132" s="128"/>
      <c r="AD132" s="129"/>
      <c r="AE132" s="127" t="s">
        <v>21</v>
      </c>
      <c r="AF132" s="128"/>
      <c r="AG132" s="128"/>
      <c r="AH132" s="128"/>
      <c r="AI132" s="129"/>
      <c r="AJ132" s="127" t="s">
        <v>122</v>
      </c>
      <c r="AK132" s="128"/>
      <c r="AL132" s="128"/>
      <c r="AM132" s="128"/>
      <c r="AN132" s="129"/>
      <c r="AO132" s="127" t="s">
        <v>122</v>
      </c>
      <c r="AP132" s="128"/>
      <c r="AQ132" s="128"/>
      <c r="AR132" s="128"/>
      <c r="AS132" s="129"/>
      <c r="AT132" s="127" t="s">
        <v>122</v>
      </c>
      <c r="AU132" s="128"/>
      <c r="AV132" s="128"/>
      <c r="AW132" s="128"/>
      <c r="AX132" s="129"/>
      <c r="AY132" s="127" t="s">
        <v>122</v>
      </c>
      <c r="AZ132" s="128"/>
      <c r="BA132" s="128"/>
      <c r="BB132" s="128"/>
      <c r="BC132" s="129"/>
      <c r="BD132" s="127" t="s">
        <v>122</v>
      </c>
      <c r="BE132" s="128"/>
      <c r="BF132" s="128"/>
      <c r="BG132" s="128"/>
      <c r="BH132" s="129"/>
      <c r="BI132" s="127" t="s">
        <v>122</v>
      </c>
      <c r="BJ132" s="128"/>
      <c r="BK132" s="128"/>
      <c r="BL132" s="128"/>
      <c r="BM132" s="129"/>
      <c r="BN132" s="127" t="s">
        <v>21</v>
      </c>
      <c r="BO132" s="128"/>
      <c r="BP132" s="128"/>
      <c r="BQ132" s="128"/>
      <c r="BR132" s="130"/>
      <c r="BS132" s="127" t="s">
        <v>122</v>
      </c>
      <c r="BT132" s="128"/>
      <c r="BU132" s="128"/>
      <c r="BV132" s="128"/>
      <c r="BW132" s="131"/>
      <c r="BX132" s="127" t="s">
        <v>122</v>
      </c>
      <c r="BY132" s="128"/>
      <c r="BZ132" s="128"/>
      <c r="CA132" s="128"/>
      <c r="CB132" s="132"/>
      <c r="CC132" s="127" t="s">
        <v>21</v>
      </c>
      <c r="CD132" s="128"/>
      <c r="CE132" s="128"/>
      <c r="CF132" s="128"/>
      <c r="CG132" s="132"/>
      <c r="CH132" s="127" t="s">
        <v>21</v>
      </c>
      <c r="CI132" s="128"/>
      <c r="CJ132" s="128"/>
      <c r="CK132" s="128"/>
      <c r="CL132" s="129"/>
      <c r="CM132" s="127" t="s">
        <v>21</v>
      </c>
      <c r="CN132" s="128"/>
      <c r="CO132" s="128"/>
      <c r="CP132" s="128"/>
      <c r="CQ132" s="129"/>
      <c r="CR132" s="127" t="s">
        <v>122</v>
      </c>
      <c r="CS132" s="128"/>
      <c r="CT132" s="128"/>
      <c r="CU132" s="128"/>
      <c r="CV132" s="129"/>
      <c r="CW132" s="127" t="s">
        <v>122</v>
      </c>
      <c r="CX132" s="128"/>
      <c r="CY132" s="128"/>
      <c r="CZ132" s="128"/>
      <c r="DA132" s="129"/>
      <c r="DB132" s="127" t="s">
        <v>122</v>
      </c>
      <c r="DC132" s="128"/>
      <c r="DD132" s="128"/>
      <c r="DE132" s="128"/>
      <c r="DF132" s="129"/>
      <c r="DG132" s="127" t="s">
        <v>21</v>
      </c>
      <c r="DH132" s="128"/>
      <c r="DI132" s="128"/>
      <c r="DJ132" s="128"/>
      <c r="DK132" s="127" t="s">
        <v>122</v>
      </c>
      <c r="DL132" s="128"/>
      <c r="DM132" s="128"/>
      <c r="DN132" s="128"/>
      <c r="DO132" s="133"/>
      <c r="DP132" s="127" t="s">
        <v>122</v>
      </c>
      <c r="DQ132" s="128"/>
      <c r="DR132" s="128"/>
      <c r="DS132" s="128"/>
      <c r="DT132" s="133"/>
      <c r="DU132" s="132"/>
      <c r="DV132" s="127" t="s">
        <v>21</v>
      </c>
      <c r="DW132" s="128"/>
      <c r="DX132" s="128"/>
      <c r="DY132" s="133"/>
      <c r="DZ132" s="127" t="s">
        <v>21</v>
      </c>
      <c r="EA132" s="128"/>
      <c r="EB132" s="128"/>
      <c r="EC132" s="128"/>
      <c r="ED132" s="133"/>
      <c r="EE132" s="127" t="s">
        <v>122</v>
      </c>
      <c r="EF132" s="128"/>
      <c r="EG132" s="128"/>
      <c r="EH132" s="128"/>
      <c r="EI132" s="133"/>
      <c r="EJ132" s="127" t="s">
        <v>122</v>
      </c>
      <c r="EK132" s="128"/>
      <c r="EL132" s="128"/>
      <c r="EM132" s="128"/>
      <c r="EN132" s="133"/>
      <c r="EO132" s="127" t="s">
        <v>122</v>
      </c>
      <c r="EP132" s="128"/>
      <c r="EQ132" s="128"/>
      <c r="ER132" s="128"/>
      <c r="ES132" s="133"/>
      <c r="ET132" s="127" t="s">
        <v>122</v>
      </c>
      <c r="EU132" s="128"/>
      <c r="EV132" s="128"/>
      <c r="EW132" s="128"/>
      <c r="EX132" s="133"/>
      <c r="EY132" s="127" t="s">
        <v>122</v>
      </c>
      <c r="EZ132" s="128"/>
      <c r="FA132" s="128"/>
      <c r="FB132" s="128"/>
      <c r="FC132" s="133"/>
      <c r="FD132" s="127" t="s">
        <v>122</v>
      </c>
      <c r="FE132" s="128"/>
      <c r="FF132" s="128"/>
      <c r="FG132" s="128"/>
      <c r="FH132" s="133"/>
      <c r="FI132" s="127" t="s">
        <v>122</v>
      </c>
      <c r="FJ132" s="128"/>
      <c r="FK132" s="128"/>
      <c r="FL132" s="128"/>
      <c r="FM132" s="133"/>
      <c r="FN132" s="127" t="s">
        <v>122</v>
      </c>
      <c r="FO132" s="128"/>
      <c r="FP132" s="128"/>
      <c r="FQ132" s="128"/>
      <c r="FR132" s="133"/>
      <c r="FS132" s="127" t="s">
        <v>21</v>
      </c>
      <c r="FT132" s="128"/>
      <c r="FU132" s="128"/>
      <c r="FV132" s="128"/>
      <c r="FW132" s="133"/>
      <c r="FX132" s="127" t="s">
        <v>122</v>
      </c>
      <c r="FY132" s="128"/>
      <c r="FZ132" s="128"/>
      <c r="GA132" s="128"/>
      <c r="GB132" s="133"/>
      <c r="GC132" s="127" t="s">
        <v>122</v>
      </c>
      <c r="GD132" s="128"/>
      <c r="GE132" s="128"/>
      <c r="GF132" s="128"/>
      <c r="GG132" s="133"/>
      <c r="GH132" s="132"/>
      <c r="GI132" s="127" t="s">
        <v>21</v>
      </c>
      <c r="GJ132" s="128"/>
      <c r="GK132" s="128"/>
      <c r="GL132" s="128"/>
      <c r="GM132" s="127" t="s">
        <v>122</v>
      </c>
      <c r="GN132" s="128"/>
      <c r="GO132" s="128"/>
      <c r="GP132" s="128"/>
      <c r="GQ132" s="133"/>
      <c r="GR132" s="132"/>
      <c r="GS132" s="127" t="s">
        <v>21</v>
      </c>
      <c r="GT132" s="128"/>
      <c r="GU132" s="128"/>
      <c r="GV132" s="128"/>
      <c r="GW132" s="132"/>
      <c r="GX132" s="127" t="s">
        <v>21</v>
      </c>
      <c r="GY132" s="128"/>
      <c r="GZ132" s="128"/>
      <c r="HA132" s="128"/>
      <c r="HB132" s="127" t="s">
        <v>122</v>
      </c>
      <c r="HC132" s="128"/>
      <c r="HD132" s="128"/>
      <c r="HE132" s="128"/>
      <c r="HF132" s="133"/>
      <c r="HG132" s="127" t="s">
        <v>122</v>
      </c>
      <c r="HH132" s="128"/>
      <c r="HI132" s="128"/>
      <c r="HJ132" s="128"/>
      <c r="HK132" s="133"/>
      <c r="HL132" s="127" t="s">
        <v>122</v>
      </c>
      <c r="HM132" s="128"/>
      <c r="HN132" s="128"/>
      <c r="HO132" s="128"/>
      <c r="HP132" s="133"/>
      <c r="HQ132" s="127" t="s">
        <v>122</v>
      </c>
      <c r="HR132" s="128"/>
      <c r="HS132" s="128"/>
      <c r="HT132" s="128"/>
      <c r="HU132" s="133"/>
      <c r="HV132" s="127" t="s">
        <v>122</v>
      </c>
      <c r="HW132" s="128"/>
      <c r="HX132" s="128"/>
      <c r="HY132" s="128"/>
      <c r="HZ132" s="133"/>
      <c r="IA132" s="127" t="s">
        <v>122</v>
      </c>
      <c r="IB132" s="128"/>
      <c r="IC132" s="128"/>
      <c r="ID132" s="128"/>
      <c r="IE132" s="133"/>
      <c r="IF132" s="127" t="s">
        <v>122</v>
      </c>
      <c r="IG132" s="128"/>
      <c r="IH132" s="128"/>
      <c r="II132" s="128"/>
      <c r="IJ132" s="133"/>
      <c r="IK132" s="127" t="s">
        <v>122</v>
      </c>
      <c r="IL132" s="128"/>
      <c r="IM132" s="128"/>
      <c r="IN132" s="128"/>
      <c r="IO132" s="134"/>
      <c r="IP132" s="127" t="s">
        <v>21</v>
      </c>
      <c r="IQ132" s="128"/>
      <c r="IR132" s="128"/>
      <c r="IS132" s="128"/>
      <c r="IT132" s="134"/>
      <c r="IU132" s="135"/>
      <c r="IV132" s="135"/>
      <c r="IW132" s="135"/>
      <c r="IX132" s="135"/>
      <c r="IY132" s="135"/>
      <c r="IZ132" s="135"/>
      <c r="JA132" s="135"/>
    </row>
    <row r="133" spans="1:261" s="37" customFormat="1" ht="14.25" x14ac:dyDescent="0.2">
      <c r="A133" s="124">
        <f>A132</f>
        <v>41547</v>
      </c>
      <c r="B133" s="125" t="str">
        <f t="shared" si="4"/>
        <v>Monday</v>
      </c>
      <c r="C133" s="124">
        <f>C132</f>
        <v>41273</v>
      </c>
      <c r="D133" s="126" t="s">
        <v>4</v>
      </c>
      <c r="E133" s="51"/>
      <c r="F133" s="127" t="s">
        <v>122</v>
      </c>
      <c r="G133" s="128"/>
      <c r="H133" s="128"/>
      <c r="I133" s="128"/>
      <c r="J133" s="129"/>
      <c r="K133" s="127" t="s">
        <v>122</v>
      </c>
      <c r="L133" s="128"/>
      <c r="M133" s="128"/>
      <c r="N133" s="128"/>
      <c r="O133" s="129"/>
      <c r="P133" s="127" t="s">
        <v>21</v>
      </c>
      <c r="Q133" s="128"/>
      <c r="R133" s="128"/>
      <c r="S133" s="128"/>
      <c r="T133" s="129"/>
      <c r="U133" s="127" t="s">
        <v>122</v>
      </c>
      <c r="V133" s="128"/>
      <c r="W133" s="128"/>
      <c r="X133" s="128"/>
      <c r="Y133" s="129"/>
      <c r="Z133" s="127" t="s">
        <v>122</v>
      </c>
      <c r="AA133" s="128"/>
      <c r="AB133" s="128"/>
      <c r="AC133" s="128"/>
      <c r="AD133" s="129"/>
      <c r="AE133" s="127" t="s">
        <v>21</v>
      </c>
      <c r="AF133" s="128"/>
      <c r="AG133" s="128"/>
      <c r="AH133" s="128"/>
      <c r="AI133" s="129"/>
      <c r="AJ133" s="127" t="s">
        <v>122</v>
      </c>
      <c r="AK133" s="128"/>
      <c r="AL133" s="128"/>
      <c r="AM133" s="128"/>
      <c r="AN133" s="129"/>
      <c r="AO133" s="127" t="s">
        <v>122</v>
      </c>
      <c r="AP133" s="128"/>
      <c r="AQ133" s="128"/>
      <c r="AR133" s="128"/>
      <c r="AS133" s="129"/>
      <c r="AT133" s="127" t="s">
        <v>122</v>
      </c>
      <c r="AU133" s="128"/>
      <c r="AV133" s="128"/>
      <c r="AW133" s="128"/>
      <c r="AX133" s="129"/>
      <c r="AY133" s="127" t="s">
        <v>122</v>
      </c>
      <c r="AZ133" s="128"/>
      <c r="BA133" s="128"/>
      <c r="BB133" s="128"/>
      <c r="BC133" s="129"/>
      <c r="BD133" s="127" t="s">
        <v>122</v>
      </c>
      <c r="BE133" s="128"/>
      <c r="BF133" s="128"/>
      <c r="BG133" s="128"/>
      <c r="BH133" s="129"/>
      <c r="BI133" s="127" t="s">
        <v>122</v>
      </c>
      <c r="BJ133" s="128"/>
      <c r="BK133" s="128"/>
      <c r="BL133" s="128"/>
      <c r="BM133" s="129"/>
      <c r="BN133" s="127" t="s">
        <v>21</v>
      </c>
      <c r="BO133" s="128"/>
      <c r="BP133" s="128"/>
      <c r="BQ133" s="128"/>
      <c r="BR133" s="130"/>
      <c r="BS133" s="127" t="s">
        <v>122</v>
      </c>
      <c r="BT133" s="128"/>
      <c r="BU133" s="128"/>
      <c r="BV133" s="128"/>
      <c r="BW133" s="131"/>
      <c r="BX133" s="127" t="s">
        <v>122</v>
      </c>
      <c r="BY133" s="128"/>
      <c r="BZ133" s="128"/>
      <c r="CA133" s="128"/>
      <c r="CB133" s="132"/>
      <c r="CC133" s="127" t="s">
        <v>21</v>
      </c>
      <c r="CD133" s="128"/>
      <c r="CE133" s="128"/>
      <c r="CF133" s="128"/>
      <c r="CG133" s="132"/>
      <c r="CH133" s="127" t="s">
        <v>21</v>
      </c>
      <c r="CI133" s="128"/>
      <c r="CJ133" s="128"/>
      <c r="CK133" s="128"/>
      <c r="CL133" s="129"/>
      <c r="CM133" s="127" t="s">
        <v>21</v>
      </c>
      <c r="CN133" s="128"/>
      <c r="CO133" s="128"/>
      <c r="CP133" s="128"/>
      <c r="CQ133" s="129"/>
      <c r="CR133" s="127" t="s">
        <v>122</v>
      </c>
      <c r="CS133" s="128"/>
      <c r="CT133" s="128"/>
      <c r="CU133" s="128"/>
      <c r="CV133" s="129"/>
      <c r="CW133" s="127" t="s">
        <v>122</v>
      </c>
      <c r="CX133" s="128"/>
      <c r="CY133" s="128"/>
      <c r="CZ133" s="128"/>
      <c r="DA133" s="129"/>
      <c r="DB133" s="127" t="s">
        <v>122</v>
      </c>
      <c r="DC133" s="128"/>
      <c r="DD133" s="128"/>
      <c r="DE133" s="128"/>
      <c r="DF133" s="129"/>
      <c r="DG133" s="127" t="s">
        <v>21</v>
      </c>
      <c r="DH133" s="128"/>
      <c r="DI133" s="128"/>
      <c r="DJ133" s="128"/>
      <c r="DK133" s="127" t="s">
        <v>122</v>
      </c>
      <c r="DL133" s="128"/>
      <c r="DM133" s="128"/>
      <c r="DN133" s="128"/>
      <c r="DO133" s="133"/>
      <c r="DP133" s="127" t="s">
        <v>122</v>
      </c>
      <c r="DQ133" s="128"/>
      <c r="DR133" s="128"/>
      <c r="DS133" s="128"/>
      <c r="DT133" s="133"/>
      <c r="DU133" s="132"/>
      <c r="DV133" s="127" t="s">
        <v>21</v>
      </c>
      <c r="DW133" s="128"/>
      <c r="DX133" s="128"/>
      <c r="DY133" s="133"/>
      <c r="DZ133" s="127" t="s">
        <v>21</v>
      </c>
      <c r="EA133" s="128"/>
      <c r="EB133" s="128"/>
      <c r="EC133" s="128"/>
      <c r="ED133" s="133"/>
      <c r="EE133" s="127" t="s">
        <v>122</v>
      </c>
      <c r="EF133" s="128"/>
      <c r="EG133" s="128"/>
      <c r="EH133" s="128"/>
      <c r="EI133" s="133"/>
      <c r="EJ133" s="127" t="s">
        <v>122</v>
      </c>
      <c r="EK133" s="128"/>
      <c r="EL133" s="128"/>
      <c r="EM133" s="128"/>
      <c r="EN133" s="133"/>
      <c r="EO133" s="127" t="s">
        <v>122</v>
      </c>
      <c r="EP133" s="128"/>
      <c r="EQ133" s="128"/>
      <c r="ER133" s="128"/>
      <c r="ES133" s="133"/>
      <c r="ET133" s="127" t="s">
        <v>122</v>
      </c>
      <c r="EU133" s="128"/>
      <c r="EV133" s="128"/>
      <c r="EW133" s="128"/>
      <c r="EX133" s="133"/>
      <c r="EY133" s="127" t="s">
        <v>122</v>
      </c>
      <c r="EZ133" s="128"/>
      <c r="FA133" s="128"/>
      <c r="FB133" s="128"/>
      <c r="FC133" s="133"/>
      <c r="FD133" s="127" t="s">
        <v>122</v>
      </c>
      <c r="FE133" s="128"/>
      <c r="FF133" s="128"/>
      <c r="FG133" s="128"/>
      <c r="FH133" s="133"/>
      <c r="FI133" s="127" t="s">
        <v>122</v>
      </c>
      <c r="FJ133" s="128"/>
      <c r="FK133" s="128"/>
      <c r="FL133" s="128"/>
      <c r="FM133" s="133"/>
      <c r="FN133" s="127" t="s">
        <v>122</v>
      </c>
      <c r="FO133" s="128"/>
      <c r="FP133" s="128"/>
      <c r="FQ133" s="128"/>
      <c r="FR133" s="133"/>
      <c r="FS133" s="127" t="s">
        <v>21</v>
      </c>
      <c r="FT133" s="128"/>
      <c r="FU133" s="128"/>
      <c r="FV133" s="128"/>
      <c r="FW133" s="133"/>
      <c r="FX133" s="127" t="s">
        <v>122</v>
      </c>
      <c r="FY133" s="128"/>
      <c r="FZ133" s="128"/>
      <c r="GA133" s="128"/>
      <c r="GB133" s="133"/>
      <c r="GC133" s="127" t="s">
        <v>122</v>
      </c>
      <c r="GD133" s="128"/>
      <c r="GE133" s="128"/>
      <c r="GF133" s="128"/>
      <c r="GG133" s="133"/>
      <c r="GH133" s="132"/>
      <c r="GI133" s="127" t="s">
        <v>21</v>
      </c>
      <c r="GJ133" s="128"/>
      <c r="GK133" s="128"/>
      <c r="GL133" s="128"/>
      <c r="GM133" s="127" t="s">
        <v>122</v>
      </c>
      <c r="GN133" s="128"/>
      <c r="GO133" s="128"/>
      <c r="GP133" s="128"/>
      <c r="GQ133" s="133"/>
      <c r="GR133" s="132"/>
      <c r="GS133" s="127" t="s">
        <v>21</v>
      </c>
      <c r="GT133" s="128"/>
      <c r="GU133" s="128"/>
      <c r="GV133" s="128"/>
      <c r="GW133" s="132"/>
      <c r="GX133" s="127" t="s">
        <v>21</v>
      </c>
      <c r="GY133" s="128"/>
      <c r="GZ133" s="128"/>
      <c r="HA133" s="128"/>
      <c r="HB133" s="127" t="s">
        <v>122</v>
      </c>
      <c r="HC133" s="128"/>
      <c r="HD133" s="128"/>
      <c r="HE133" s="128"/>
      <c r="HF133" s="133"/>
      <c r="HG133" s="127" t="s">
        <v>122</v>
      </c>
      <c r="HH133" s="128"/>
      <c r="HI133" s="128"/>
      <c r="HJ133" s="128"/>
      <c r="HK133" s="133"/>
      <c r="HL133" s="127" t="s">
        <v>122</v>
      </c>
      <c r="HM133" s="128"/>
      <c r="HN133" s="128"/>
      <c r="HO133" s="128"/>
      <c r="HP133" s="133"/>
      <c r="HQ133" s="127" t="s">
        <v>122</v>
      </c>
      <c r="HR133" s="128"/>
      <c r="HS133" s="128"/>
      <c r="HT133" s="128"/>
      <c r="HU133" s="133"/>
      <c r="HV133" s="127" t="s">
        <v>122</v>
      </c>
      <c r="HW133" s="128"/>
      <c r="HX133" s="128"/>
      <c r="HY133" s="128"/>
      <c r="HZ133" s="133"/>
      <c r="IA133" s="127" t="s">
        <v>122</v>
      </c>
      <c r="IB133" s="128"/>
      <c r="IC133" s="128"/>
      <c r="ID133" s="128"/>
      <c r="IE133" s="133"/>
      <c r="IF133" s="127" t="s">
        <v>122</v>
      </c>
      <c r="IG133" s="128"/>
      <c r="IH133" s="128"/>
      <c r="II133" s="128"/>
      <c r="IJ133" s="133"/>
      <c r="IK133" s="127" t="s">
        <v>122</v>
      </c>
      <c r="IL133" s="128"/>
      <c r="IM133" s="128"/>
      <c r="IN133" s="128"/>
      <c r="IO133" s="134"/>
      <c r="IP133" s="127" t="s">
        <v>21</v>
      </c>
      <c r="IQ133" s="128"/>
      <c r="IR133" s="128"/>
      <c r="IS133" s="128"/>
      <c r="IT133" s="134"/>
      <c r="IU133" s="135"/>
      <c r="IV133" s="135"/>
      <c r="IW133" s="135"/>
      <c r="IX133" s="135"/>
      <c r="IY133" s="135"/>
      <c r="IZ133" s="135"/>
      <c r="JA133" s="135"/>
    </row>
    <row r="134" spans="1:261" s="37" customFormat="1" ht="14.25" x14ac:dyDescent="0.2">
      <c r="A134" s="124">
        <f>A133</f>
        <v>41547</v>
      </c>
      <c r="B134" s="125" t="str">
        <f t="shared" si="4"/>
        <v>Monday</v>
      </c>
      <c r="C134" s="124">
        <f>C133</f>
        <v>41273</v>
      </c>
      <c r="D134" s="126" t="s">
        <v>5</v>
      </c>
      <c r="E134" s="51"/>
      <c r="F134" s="127"/>
      <c r="G134" s="128"/>
      <c r="H134" s="128"/>
      <c r="I134" s="128"/>
      <c r="J134" s="129"/>
      <c r="K134" s="127"/>
      <c r="L134" s="128"/>
      <c r="M134" s="128"/>
      <c r="N134" s="128"/>
      <c r="O134" s="129"/>
      <c r="P134" s="127"/>
      <c r="Q134" s="128"/>
      <c r="R134" s="128"/>
      <c r="S134" s="128"/>
      <c r="T134" s="129"/>
      <c r="U134" s="127"/>
      <c r="V134" s="128"/>
      <c r="W134" s="128"/>
      <c r="X134" s="128"/>
      <c r="Y134" s="129"/>
      <c r="Z134" s="127"/>
      <c r="AA134" s="128"/>
      <c r="AB134" s="128"/>
      <c r="AC134" s="128"/>
      <c r="AD134" s="129"/>
      <c r="AE134" s="127"/>
      <c r="AF134" s="128"/>
      <c r="AG134" s="128"/>
      <c r="AH134" s="128"/>
      <c r="AI134" s="129"/>
      <c r="AJ134" s="127"/>
      <c r="AK134" s="128"/>
      <c r="AL134" s="128"/>
      <c r="AM134" s="128"/>
      <c r="AN134" s="129"/>
      <c r="AO134" s="127"/>
      <c r="AP134" s="128"/>
      <c r="AQ134" s="128"/>
      <c r="AR134" s="128"/>
      <c r="AS134" s="129"/>
      <c r="AT134" s="127"/>
      <c r="AU134" s="128"/>
      <c r="AV134" s="128"/>
      <c r="AW134" s="128"/>
      <c r="AX134" s="129"/>
      <c r="AY134" s="127"/>
      <c r="AZ134" s="128"/>
      <c r="BA134" s="128"/>
      <c r="BB134" s="128"/>
      <c r="BC134" s="129"/>
      <c r="BD134" s="127"/>
      <c r="BE134" s="128"/>
      <c r="BF134" s="128"/>
      <c r="BG134" s="128"/>
      <c r="BH134" s="129"/>
      <c r="BI134" s="127"/>
      <c r="BJ134" s="128"/>
      <c r="BK134" s="128"/>
      <c r="BL134" s="128"/>
      <c r="BM134" s="129"/>
      <c r="BN134" s="127"/>
      <c r="BO134" s="128"/>
      <c r="BP134" s="128"/>
      <c r="BQ134" s="128"/>
      <c r="BR134" s="130"/>
      <c r="BS134" s="127"/>
      <c r="BT134" s="128"/>
      <c r="BU134" s="128"/>
      <c r="BV134" s="128"/>
      <c r="BW134" s="131"/>
      <c r="BX134" s="127"/>
      <c r="BY134" s="128"/>
      <c r="BZ134" s="128"/>
      <c r="CA134" s="128"/>
      <c r="CB134" s="132"/>
      <c r="CC134" s="127"/>
      <c r="CD134" s="128"/>
      <c r="CE134" s="128"/>
      <c r="CF134" s="128"/>
      <c r="CG134" s="132"/>
      <c r="CH134" s="127"/>
      <c r="CI134" s="128"/>
      <c r="CJ134" s="128"/>
      <c r="CK134" s="128"/>
      <c r="CL134" s="129"/>
      <c r="CM134" s="127"/>
      <c r="CN134" s="128"/>
      <c r="CO134" s="128"/>
      <c r="CP134" s="128"/>
      <c r="CQ134" s="129"/>
      <c r="CR134" s="127"/>
      <c r="CS134" s="128"/>
      <c r="CT134" s="128"/>
      <c r="CU134" s="128"/>
      <c r="CV134" s="129"/>
      <c r="CW134" s="127"/>
      <c r="CX134" s="128"/>
      <c r="CY134" s="128"/>
      <c r="CZ134" s="128"/>
      <c r="DA134" s="129"/>
      <c r="DB134" s="127"/>
      <c r="DC134" s="128"/>
      <c r="DD134" s="128"/>
      <c r="DE134" s="128"/>
      <c r="DF134" s="129"/>
      <c r="DG134" s="127"/>
      <c r="DH134" s="128"/>
      <c r="DI134" s="128"/>
      <c r="DJ134" s="128"/>
      <c r="DK134" s="127"/>
      <c r="DL134" s="128"/>
      <c r="DM134" s="128"/>
      <c r="DN134" s="128"/>
      <c r="DO134" s="133"/>
      <c r="DP134" s="127"/>
      <c r="DQ134" s="128"/>
      <c r="DR134" s="128"/>
      <c r="DS134" s="128"/>
      <c r="DT134" s="133"/>
      <c r="DU134" s="132"/>
      <c r="DV134" s="127"/>
      <c r="DW134" s="128"/>
      <c r="DX134" s="128"/>
      <c r="DY134" s="133"/>
      <c r="DZ134" s="127"/>
      <c r="EA134" s="128"/>
      <c r="EB134" s="128"/>
      <c r="EC134" s="128"/>
      <c r="ED134" s="133"/>
      <c r="EE134" s="127"/>
      <c r="EF134" s="128"/>
      <c r="EG134" s="128"/>
      <c r="EH134" s="128"/>
      <c r="EI134" s="133"/>
      <c r="EJ134" s="127"/>
      <c r="EK134" s="128"/>
      <c r="EL134" s="128"/>
      <c r="EM134" s="128"/>
      <c r="EN134" s="133"/>
      <c r="EO134" s="127"/>
      <c r="EP134" s="128"/>
      <c r="EQ134" s="128"/>
      <c r="ER134" s="128"/>
      <c r="ES134" s="133"/>
      <c r="ET134" s="127"/>
      <c r="EU134" s="128"/>
      <c r="EV134" s="128"/>
      <c r="EW134" s="128"/>
      <c r="EX134" s="133"/>
      <c r="EY134" s="127"/>
      <c r="EZ134" s="128"/>
      <c r="FA134" s="128"/>
      <c r="FB134" s="128"/>
      <c r="FC134" s="133"/>
      <c r="FD134" s="127"/>
      <c r="FE134" s="128"/>
      <c r="FF134" s="128"/>
      <c r="FG134" s="128"/>
      <c r="FH134" s="133"/>
      <c r="FI134" s="127"/>
      <c r="FJ134" s="128"/>
      <c r="FK134" s="128"/>
      <c r="FL134" s="128"/>
      <c r="FM134" s="133"/>
      <c r="FN134" s="127"/>
      <c r="FO134" s="128"/>
      <c r="FP134" s="128"/>
      <c r="FQ134" s="128"/>
      <c r="FR134" s="133"/>
      <c r="FS134" s="127"/>
      <c r="FT134" s="128"/>
      <c r="FU134" s="128"/>
      <c r="FV134" s="128"/>
      <c r="FW134" s="133"/>
      <c r="FX134" s="127"/>
      <c r="FY134" s="128"/>
      <c r="FZ134" s="128"/>
      <c r="GA134" s="128"/>
      <c r="GB134" s="133"/>
      <c r="GC134" s="127"/>
      <c r="GD134" s="128"/>
      <c r="GE134" s="128"/>
      <c r="GF134" s="128"/>
      <c r="GG134" s="133"/>
      <c r="GH134" s="132"/>
      <c r="GI134" s="127"/>
      <c r="GJ134" s="128"/>
      <c r="GK134" s="128"/>
      <c r="GL134" s="128"/>
      <c r="GM134" s="127"/>
      <c r="GN134" s="128"/>
      <c r="GO134" s="128"/>
      <c r="GP134" s="128"/>
      <c r="GQ134" s="133"/>
      <c r="GR134" s="132"/>
      <c r="GS134" s="127"/>
      <c r="GT134" s="128"/>
      <c r="GU134" s="128"/>
      <c r="GV134" s="128"/>
      <c r="GW134" s="132"/>
      <c r="GX134" s="127"/>
      <c r="GY134" s="128"/>
      <c r="GZ134" s="128"/>
      <c r="HA134" s="128"/>
      <c r="HB134" s="127"/>
      <c r="HC134" s="128"/>
      <c r="HD134" s="128"/>
      <c r="HE134" s="128"/>
      <c r="HF134" s="133"/>
      <c r="HG134" s="127"/>
      <c r="HH134" s="128"/>
      <c r="HI134" s="128"/>
      <c r="HJ134" s="128"/>
      <c r="HK134" s="133"/>
      <c r="HL134" s="127"/>
      <c r="HM134" s="128"/>
      <c r="HN134" s="128"/>
      <c r="HO134" s="128"/>
      <c r="HP134" s="133"/>
      <c r="HQ134" s="127"/>
      <c r="HR134" s="128"/>
      <c r="HS134" s="128"/>
      <c r="HT134" s="128"/>
      <c r="HU134" s="133"/>
      <c r="HV134" s="127"/>
      <c r="HW134" s="128"/>
      <c r="HX134" s="128"/>
      <c r="HY134" s="128"/>
      <c r="HZ134" s="133"/>
      <c r="IA134" s="127"/>
      <c r="IB134" s="128"/>
      <c r="IC134" s="128"/>
      <c r="ID134" s="128"/>
      <c r="IE134" s="133"/>
      <c r="IF134" s="127"/>
      <c r="IG134" s="128"/>
      <c r="IH134" s="128"/>
      <c r="II134" s="128"/>
      <c r="IJ134" s="133"/>
      <c r="IK134" s="127"/>
      <c r="IL134" s="128"/>
      <c r="IM134" s="128"/>
      <c r="IN134" s="128"/>
      <c r="IO134" s="134"/>
      <c r="IP134" s="127"/>
      <c r="IQ134" s="128"/>
      <c r="IR134" s="128"/>
      <c r="IS134" s="128"/>
      <c r="IT134" s="134"/>
      <c r="IU134" s="135"/>
      <c r="IV134" s="135"/>
      <c r="IW134" s="135"/>
      <c r="IX134" s="135"/>
      <c r="IY134" s="135"/>
      <c r="IZ134" s="135"/>
      <c r="JA134" s="135"/>
    </row>
    <row r="135" spans="1:261" s="37" customFormat="1" ht="14.25" x14ac:dyDescent="0.2">
      <c r="A135" s="124"/>
      <c r="B135" s="125"/>
      <c r="C135" s="124"/>
      <c r="D135" s="126"/>
      <c r="E135" s="51"/>
      <c r="F135" s="127"/>
      <c r="G135" s="128"/>
      <c r="H135" s="128"/>
      <c r="I135" s="128"/>
      <c r="J135" s="129"/>
      <c r="K135" s="127"/>
      <c r="L135" s="128"/>
      <c r="M135" s="128"/>
      <c r="N135" s="128"/>
      <c r="O135" s="129"/>
      <c r="P135" s="127"/>
      <c r="Q135" s="128"/>
      <c r="R135" s="128"/>
      <c r="S135" s="128"/>
      <c r="T135" s="129"/>
      <c r="U135" s="127"/>
      <c r="V135" s="128"/>
      <c r="W135" s="128"/>
      <c r="X135" s="128"/>
      <c r="Y135" s="129"/>
      <c r="Z135" s="127"/>
      <c r="AA135" s="128"/>
      <c r="AB135" s="128"/>
      <c r="AC135" s="128"/>
      <c r="AD135" s="129"/>
      <c r="AE135" s="127"/>
      <c r="AF135" s="128"/>
      <c r="AG135" s="128"/>
      <c r="AH135" s="128"/>
      <c r="AI135" s="129"/>
      <c r="AJ135" s="127"/>
      <c r="AK135" s="128"/>
      <c r="AL135" s="128"/>
      <c r="AM135" s="128"/>
      <c r="AN135" s="129"/>
      <c r="AO135" s="127"/>
      <c r="AP135" s="128"/>
      <c r="AQ135" s="128"/>
      <c r="AR135" s="128"/>
      <c r="AS135" s="129"/>
      <c r="AT135" s="127"/>
      <c r="AU135" s="128"/>
      <c r="AV135" s="128"/>
      <c r="AW135" s="128"/>
      <c r="AX135" s="129"/>
      <c r="AY135" s="127"/>
      <c r="AZ135" s="128"/>
      <c r="BA135" s="128"/>
      <c r="BB135" s="128"/>
      <c r="BC135" s="129"/>
      <c r="BD135" s="127"/>
      <c r="BE135" s="128"/>
      <c r="BF135" s="128"/>
      <c r="BG135" s="128"/>
      <c r="BH135" s="129"/>
      <c r="BI135" s="127"/>
      <c r="BJ135" s="128"/>
      <c r="BK135" s="128"/>
      <c r="BL135" s="128"/>
      <c r="BM135" s="129"/>
      <c r="BN135" s="127"/>
      <c r="BO135" s="128"/>
      <c r="BP135" s="128"/>
      <c r="BQ135" s="128"/>
      <c r="BR135" s="130"/>
      <c r="BS135" s="127"/>
      <c r="BT135" s="128"/>
      <c r="BU135" s="128"/>
      <c r="BV135" s="128"/>
      <c r="BW135" s="131"/>
      <c r="BX135" s="127"/>
      <c r="BY135" s="128"/>
      <c r="BZ135" s="128"/>
      <c r="CA135" s="128"/>
      <c r="CB135" s="132"/>
      <c r="CC135" s="127"/>
      <c r="CD135" s="128"/>
      <c r="CE135" s="128"/>
      <c r="CF135" s="128"/>
      <c r="CG135" s="132"/>
      <c r="CH135" s="127"/>
      <c r="CI135" s="128"/>
      <c r="CJ135" s="128"/>
      <c r="CK135" s="128"/>
      <c r="CL135" s="129"/>
      <c r="CM135" s="127"/>
      <c r="CN135" s="128"/>
      <c r="CO135" s="128"/>
      <c r="CP135" s="128"/>
      <c r="CQ135" s="129"/>
      <c r="CR135" s="127"/>
      <c r="CS135" s="128"/>
      <c r="CT135" s="128"/>
      <c r="CU135" s="128"/>
      <c r="CV135" s="129"/>
      <c r="CW135" s="127"/>
      <c r="CX135" s="128"/>
      <c r="CY135" s="128"/>
      <c r="CZ135" s="128"/>
      <c r="DA135" s="129"/>
      <c r="DB135" s="127"/>
      <c r="DC135" s="128"/>
      <c r="DD135" s="128"/>
      <c r="DE135" s="128"/>
      <c r="DF135" s="129"/>
      <c r="DG135" s="127"/>
      <c r="DH135" s="128"/>
      <c r="DI135" s="128"/>
      <c r="DJ135" s="128"/>
      <c r="DK135" s="127"/>
      <c r="DL135" s="128"/>
      <c r="DM135" s="128"/>
      <c r="DN135" s="128"/>
      <c r="DO135" s="133"/>
      <c r="DP135" s="127"/>
      <c r="DQ135" s="128"/>
      <c r="DR135" s="128"/>
      <c r="DS135" s="128"/>
      <c r="DT135" s="133"/>
      <c r="DU135" s="132"/>
      <c r="DV135" s="127"/>
      <c r="DW135" s="128"/>
      <c r="DX135" s="128"/>
      <c r="DY135" s="133"/>
      <c r="DZ135" s="127"/>
      <c r="EA135" s="128"/>
      <c r="EB135" s="128"/>
      <c r="EC135" s="128"/>
      <c r="ED135" s="133"/>
      <c r="EE135" s="127"/>
      <c r="EF135" s="128"/>
      <c r="EG135" s="128"/>
      <c r="EH135" s="128">
        <v>3000</v>
      </c>
      <c r="EI135" s="133"/>
      <c r="EJ135" s="127"/>
      <c r="EK135" s="128"/>
      <c r="EL135" s="128"/>
      <c r="EM135" s="128"/>
      <c r="EN135" s="133"/>
      <c r="EO135" s="127"/>
      <c r="EP135" s="128"/>
      <c r="EQ135" s="128"/>
      <c r="ER135" s="128"/>
      <c r="ES135" s="133"/>
      <c r="ET135" s="127"/>
      <c r="EU135" s="128"/>
      <c r="EV135" s="128"/>
      <c r="EW135" s="128"/>
      <c r="EX135" s="133"/>
      <c r="EY135" s="127"/>
      <c r="EZ135" s="128"/>
      <c r="FA135" s="128"/>
      <c r="FB135" s="128"/>
      <c r="FC135" s="133"/>
      <c r="FD135" s="127"/>
      <c r="FE135" s="128"/>
      <c r="FF135" s="128"/>
      <c r="FG135" s="128"/>
      <c r="FH135" s="133"/>
      <c r="FI135" s="127"/>
      <c r="FJ135" s="128"/>
      <c r="FK135" s="128"/>
      <c r="FL135" s="128"/>
      <c r="FM135" s="133"/>
      <c r="FN135" s="127"/>
      <c r="FO135" s="128"/>
      <c r="FP135" s="128"/>
      <c r="FQ135" s="128"/>
      <c r="FR135" s="133"/>
      <c r="FS135" s="127"/>
      <c r="FT135" s="128"/>
      <c r="FU135" s="128"/>
      <c r="FV135" s="128"/>
      <c r="FW135" s="133"/>
      <c r="FX135" s="127"/>
      <c r="FY135" s="128"/>
      <c r="FZ135" s="128"/>
      <c r="GA135" s="128"/>
      <c r="GB135" s="133"/>
      <c r="GC135" s="127"/>
      <c r="GD135" s="128"/>
      <c r="GE135" s="128"/>
      <c r="GF135" s="128"/>
      <c r="GG135" s="133"/>
      <c r="GH135" s="132"/>
      <c r="GI135" s="127"/>
      <c r="GJ135" s="128"/>
      <c r="GK135" s="128"/>
      <c r="GL135" s="128"/>
      <c r="GM135" s="127"/>
      <c r="GN135" s="128"/>
      <c r="GO135" s="128"/>
      <c r="GP135" s="128"/>
      <c r="GQ135" s="133"/>
      <c r="GR135" s="132"/>
      <c r="GS135" s="127"/>
      <c r="GT135" s="128"/>
      <c r="GU135" s="128"/>
      <c r="GV135" s="128"/>
      <c r="GW135" s="132"/>
      <c r="GX135" s="127"/>
      <c r="GY135" s="128"/>
      <c r="GZ135" s="128"/>
      <c r="HA135" s="128"/>
      <c r="HB135" s="127"/>
      <c r="HC135" s="128"/>
      <c r="HD135" s="128"/>
      <c r="HE135" s="128"/>
      <c r="HF135" s="133"/>
      <c r="HG135" s="127"/>
      <c r="HH135" s="128"/>
      <c r="HI135" s="128"/>
      <c r="HJ135" s="128"/>
      <c r="HK135" s="133"/>
      <c r="HL135" s="127"/>
      <c r="HM135" s="128"/>
      <c r="HN135" s="128"/>
      <c r="HO135" s="128"/>
      <c r="HP135" s="133"/>
      <c r="HQ135" s="127"/>
      <c r="HR135" s="128"/>
      <c r="HS135" s="128"/>
      <c r="HT135" s="128"/>
      <c r="HU135" s="133"/>
      <c r="HV135" s="127"/>
      <c r="HW135" s="128"/>
      <c r="HX135" s="128"/>
      <c r="HY135" s="128"/>
      <c r="HZ135" s="133"/>
      <c r="IA135" s="127"/>
      <c r="IB135" s="128"/>
      <c r="IC135" s="128"/>
      <c r="ID135" s="128"/>
      <c r="IE135" s="133"/>
      <c r="IF135" s="127"/>
      <c r="IG135" s="128"/>
      <c r="IH135" s="128"/>
      <c r="II135" s="128"/>
      <c r="IJ135" s="133"/>
      <c r="IK135" s="127"/>
      <c r="IL135" s="128"/>
      <c r="IM135" s="128"/>
      <c r="IN135" s="128"/>
      <c r="IO135" s="134"/>
      <c r="IP135" s="127"/>
      <c r="IQ135" s="128"/>
      <c r="IR135" s="128"/>
      <c r="IS135" s="128"/>
      <c r="IT135" s="134"/>
      <c r="IU135" s="135"/>
      <c r="IV135" s="135"/>
      <c r="IW135" s="135"/>
      <c r="IX135" s="135"/>
      <c r="IY135" s="135"/>
      <c r="IZ135" s="135"/>
      <c r="JA135" s="135"/>
    </row>
    <row r="136" spans="1:261" s="37" customFormat="1" ht="14.25" x14ac:dyDescent="0.2">
      <c r="A136" s="124"/>
      <c r="B136" s="125"/>
      <c r="C136" s="124"/>
      <c r="D136" s="126"/>
      <c r="E136" s="51"/>
      <c r="F136" s="127"/>
      <c r="G136" s="128"/>
      <c r="H136" s="128"/>
      <c r="I136" s="128"/>
      <c r="J136" s="129"/>
      <c r="K136" s="127"/>
      <c r="L136" s="128"/>
      <c r="M136" s="128"/>
      <c r="N136" s="128"/>
      <c r="O136" s="129"/>
      <c r="P136" s="127"/>
      <c r="Q136" s="128"/>
      <c r="R136" s="128"/>
      <c r="S136" s="128"/>
      <c r="T136" s="129"/>
      <c r="U136" s="127"/>
      <c r="V136" s="128"/>
      <c r="W136" s="128"/>
      <c r="X136" s="128"/>
      <c r="Y136" s="129"/>
      <c r="Z136" s="127"/>
      <c r="AA136" s="128"/>
      <c r="AB136" s="128"/>
      <c r="AC136" s="128"/>
      <c r="AD136" s="129"/>
      <c r="AE136" s="127"/>
      <c r="AF136" s="128"/>
      <c r="AG136" s="128"/>
      <c r="AH136" s="128"/>
      <c r="AI136" s="129"/>
      <c r="AJ136" s="127"/>
      <c r="AK136" s="128"/>
      <c r="AL136" s="128"/>
      <c r="AM136" s="128"/>
      <c r="AN136" s="129"/>
      <c r="AO136" s="127"/>
      <c r="AP136" s="128"/>
      <c r="AQ136" s="128"/>
      <c r="AR136" s="128"/>
      <c r="AS136" s="129"/>
      <c r="AT136" s="127"/>
      <c r="AU136" s="128"/>
      <c r="AV136" s="128"/>
      <c r="AW136" s="128"/>
      <c r="AX136" s="129"/>
      <c r="AY136" s="127"/>
      <c r="AZ136" s="128"/>
      <c r="BA136" s="128"/>
      <c r="BB136" s="128"/>
      <c r="BC136" s="129"/>
      <c r="BD136" s="127"/>
      <c r="BE136" s="128"/>
      <c r="BF136" s="128"/>
      <c r="BG136" s="128"/>
      <c r="BH136" s="129"/>
      <c r="BI136" s="127"/>
      <c r="BJ136" s="128"/>
      <c r="BK136" s="128"/>
      <c r="BL136" s="128"/>
      <c r="BM136" s="129"/>
      <c r="BN136" s="127"/>
      <c r="BO136" s="128"/>
      <c r="BP136" s="128"/>
      <c r="BQ136" s="128"/>
      <c r="BR136" s="130"/>
      <c r="BS136" s="127"/>
      <c r="BT136" s="128"/>
      <c r="BU136" s="128"/>
      <c r="BV136" s="128"/>
      <c r="BW136" s="131"/>
      <c r="BX136" s="127"/>
      <c r="BY136" s="128"/>
      <c r="BZ136" s="128"/>
      <c r="CA136" s="128"/>
      <c r="CB136" s="132"/>
      <c r="CC136" s="127"/>
      <c r="CD136" s="128"/>
      <c r="CE136" s="128"/>
      <c r="CF136" s="128"/>
      <c r="CG136" s="132"/>
      <c r="CH136" s="127"/>
      <c r="CI136" s="128"/>
      <c r="CJ136" s="128"/>
      <c r="CK136" s="128"/>
      <c r="CL136" s="129"/>
      <c r="CM136" s="127"/>
      <c r="CN136" s="128"/>
      <c r="CO136" s="128"/>
      <c r="CP136" s="128"/>
      <c r="CQ136" s="129"/>
      <c r="CR136" s="127"/>
      <c r="CS136" s="128"/>
      <c r="CT136" s="128"/>
      <c r="CU136" s="128"/>
      <c r="CV136" s="129"/>
      <c r="CW136" s="127"/>
      <c r="CX136" s="128"/>
      <c r="CY136" s="128"/>
      <c r="CZ136" s="128"/>
      <c r="DA136" s="129"/>
      <c r="DB136" s="127"/>
      <c r="DC136" s="128"/>
      <c r="DD136" s="128"/>
      <c r="DE136" s="128"/>
      <c r="DF136" s="129"/>
      <c r="DG136" s="127"/>
      <c r="DH136" s="128"/>
      <c r="DI136" s="128"/>
      <c r="DJ136" s="128"/>
      <c r="DK136" s="127"/>
      <c r="DL136" s="128"/>
      <c r="DM136" s="128"/>
      <c r="DN136" s="128"/>
      <c r="DO136" s="133"/>
      <c r="DP136" s="127"/>
      <c r="DQ136" s="128"/>
      <c r="DR136" s="128"/>
      <c r="DS136" s="128"/>
      <c r="DT136" s="133"/>
      <c r="DU136" s="132"/>
      <c r="DV136" s="127"/>
      <c r="DW136" s="128"/>
      <c r="DX136" s="128"/>
      <c r="DY136" s="133"/>
      <c r="DZ136" s="127"/>
      <c r="EA136" s="128"/>
      <c r="EB136" s="128"/>
      <c r="EC136" s="128"/>
      <c r="ED136" s="133"/>
      <c r="EE136" s="127"/>
      <c r="EF136" s="128"/>
      <c r="EG136" s="128"/>
      <c r="EH136" s="128"/>
      <c r="EI136" s="133"/>
      <c r="EJ136" s="127"/>
      <c r="EK136" s="128"/>
      <c r="EL136" s="128"/>
      <c r="EM136" s="128"/>
      <c r="EN136" s="133"/>
      <c r="EO136" s="127"/>
      <c r="EP136" s="128"/>
      <c r="EQ136" s="128"/>
      <c r="ER136" s="128"/>
      <c r="ES136" s="133"/>
      <c r="ET136" s="127"/>
      <c r="EU136" s="128"/>
      <c r="EV136" s="128"/>
      <c r="EW136" s="128"/>
      <c r="EX136" s="133"/>
      <c r="EY136" s="127"/>
      <c r="EZ136" s="128"/>
      <c r="FA136" s="128"/>
      <c r="FB136" s="128"/>
      <c r="FC136" s="133"/>
      <c r="FD136" s="127"/>
      <c r="FE136" s="128"/>
      <c r="FF136" s="128"/>
      <c r="FG136" s="128"/>
      <c r="FH136" s="133"/>
      <c r="FI136" s="127"/>
      <c r="FJ136" s="128"/>
      <c r="FK136" s="128"/>
      <c r="FL136" s="128"/>
      <c r="FM136" s="133"/>
      <c r="FN136" s="127"/>
      <c r="FO136" s="128"/>
      <c r="FP136" s="128"/>
      <c r="FQ136" s="128"/>
      <c r="FR136" s="133"/>
      <c r="FS136" s="127"/>
      <c r="FT136" s="128"/>
      <c r="FU136" s="128"/>
      <c r="FV136" s="128"/>
      <c r="FW136" s="133"/>
      <c r="FX136" s="127"/>
      <c r="FY136" s="128"/>
      <c r="FZ136" s="128"/>
      <c r="GA136" s="128"/>
      <c r="GB136" s="133"/>
      <c r="GC136" s="127"/>
      <c r="GD136" s="128"/>
      <c r="GE136" s="128"/>
      <c r="GF136" s="128"/>
      <c r="GG136" s="133"/>
      <c r="GH136" s="132"/>
      <c r="GI136" s="127"/>
      <c r="GJ136" s="128"/>
      <c r="GK136" s="128"/>
      <c r="GL136" s="128"/>
      <c r="GM136" s="127"/>
      <c r="GN136" s="128"/>
      <c r="GO136" s="128"/>
      <c r="GP136" s="128"/>
      <c r="GQ136" s="133"/>
      <c r="GR136" s="132"/>
      <c r="GS136" s="127"/>
      <c r="GT136" s="128"/>
      <c r="GU136" s="128"/>
      <c r="GV136" s="128"/>
      <c r="GW136" s="132"/>
      <c r="GX136" s="127"/>
      <c r="GY136" s="128"/>
      <c r="GZ136" s="128"/>
      <c r="HA136" s="128"/>
      <c r="HB136" s="127"/>
      <c r="HC136" s="128"/>
      <c r="HD136" s="128"/>
      <c r="HE136" s="128"/>
      <c r="HF136" s="133"/>
      <c r="HG136" s="127"/>
      <c r="HH136" s="128"/>
      <c r="HI136" s="128"/>
      <c r="HJ136" s="128"/>
      <c r="HK136" s="133"/>
      <c r="HL136" s="127"/>
      <c r="HM136" s="128"/>
      <c r="HN136" s="128"/>
      <c r="HO136" s="128"/>
      <c r="HP136" s="133"/>
      <c r="HQ136" s="127"/>
      <c r="HR136" s="128"/>
      <c r="HS136" s="128"/>
      <c r="HT136" s="128"/>
      <c r="HU136" s="133"/>
      <c r="HV136" s="127"/>
      <c r="HW136" s="128"/>
      <c r="HX136" s="128"/>
      <c r="HY136" s="128"/>
      <c r="HZ136" s="133"/>
      <c r="IA136" s="127"/>
      <c r="IB136" s="128"/>
      <c r="IC136" s="128"/>
      <c r="ID136" s="128"/>
      <c r="IE136" s="133"/>
      <c r="IF136" s="127"/>
      <c r="IG136" s="128"/>
      <c r="IH136" s="128"/>
      <c r="II136" s="128"/>
      <c r="IJ136" s="133"/>
      <c r="IK136" s="127"/>
      <c r="IL136" s="128"/>
      <c r="IM136" s="128"/>
      <c r="IN136" s="128"/>
      <c r="IO136" s="134"/>
      <c r="IP136" s="127"/>
      <c r="IQ136" s="128"/>
      <c r="IR136" s="128"/>
      <c r="IS136" s="128"/>
      <c r="IT136" s="134"/>
      <c r="IU136" s="135"/>
      <c r="IV136" s="135"/>
      <c r="IW136" s="135"/>
      <c r="IX136" s="135"/>
      <c r="IY136" s="135"/>
      <c r="IZ136" s="135"/>
      <c r="JA136" s="135"/>
    </row>
    <row r="137" spans="1:261" s="37" customFormat="1" ht="14.25" x14ac:dyDescent="0.2">
      <c r="A137" s="124"/>
      <c r="B137" s="125"/>
      <c r="C137" s="124"/>
      <c r="D137" s="126"/>
      <c r="E137" s="51"/>
      <c r="F137" s="127"/>
      <c r="G137" s="128"/>
      <c r="H137" s="128"/>
      <c r="I137" s="128"/>
      <c r="J137" s="129"/>
      <c r="K137" s="127"/>
      <c r="L137" s="128"/>
      <c r="M137" s="128"/>
      <c r="N137" s="128"/>
      <c r="O137" s="129"/>
      <c r="P137" s="127"/>
      <c r="Q137" s="128"/>
      <c r="R137" s="128"/>
      <c r="S137" s="128"/>
      <c r="T137" s="129"/>
      <c r="U137" s="127"/>
      <c r="V137" s="128"/>
      <c r="W137" s="128"/>
      <c r="X137" s="128"/>
      <c r="Y137" s="129"/>
      <c r="Z137" s="127"/>
      <c r="AA137" s="128"/>
      <c r="AB137" s="128"/>
      <c r="AC137" s="128"/>
      <c r="AD137" s="129"/>
      <c r="AE137" s="127"/>
      <c r="AF137" s="128"/>
      <c r="AG137" s="128"/>
      <c r="AH137" s="128"/>
      <c r="AI137" s="129"/>
      <c r="AJ137" s="127"/>
      <c r="AK137" s="128"/>
      <c r="AL137" s="128"/>
      <c r="AM137" s="128"/>
      <c r="AN137" s="129"/>
      <c r="AO137" s="127"/>
      <c r="AP137" s="128"/>
      <c r="AQ137" s="128"/>
      <c r="AR137" s="128"/>
      <c r="AS137" s="129"/>
      <c r="AT137" s="127"/>
      <c r="AU137" s="128"/>
      <c r="AV137" s="128"/>
      <c r="AW137" s="128"/>
      <c r="AX137" s="129"/>
      <c r="AY137" s="127"/>
      <c r="AZ137" s="128"/>
      <c r="BA137" s="128"/>
      <c r="BB137" s="128"/>
      <c r="BC137" s="129"/>
      <c r="BD137" s="127"/>
      <c r="BE137" s="128"/>
      <c r="BF137" s="128"/>
      <c r="BG137" s="128"/>
      <c r="BH137" s="129"/>
      <c r="BI137" s="127"/>
      <c r="BJ137" s="128"/>
      <c r="BK137" s="128"/>
      <c r="BL137" s="128"/>
      <c r="BM137" s="129"/>
      <c r="BN137" s="127"/>
      <c r="BO137" s="128"/>
      <c r="BP137" s="128"/>
      <c r="BQ137" s="128"/>
      <c r="BR137" s="130"/>
      <c r="BS137" s="127"/>
      <c r="BT137" s="128"/>
      <c r="BU137" s="128"/>
      <c r="BV137" s="128"/>
      <c r="BW137" s="131"/>
      <c r="BX137" s="127"/>
      <c r="BY137" s="128"/>
      <c r="BZ137" s="128"/>
      <c r="CA137" s="128"/>
      <c r="CB137" s="132"/>
      <c r="CC137" s="127"/>
      <c r="CD137" s="128"/>
      <c r="CE137" s="128"/>
      <c r="CF137" s="128"/>
      <c r="CG137" s="132"/>
      <c r="CH137" s="127"/>
      <c r="CI137" s="128"/>
      <c r="CJ137" s="128"/>
      <c r="CK137" s="128"/>
      <c r="CL137" s="129"/>
      <c r="CM137" s="127"/>
      <c r="CN137" s="128"/>
      <c r="CO137" s="128"/>
      <c r="CP137" s="128"/>
      <c r="CQ137" s="129"/>
      <c r="CR137" s="127"/>
      <c r="CS137" s="128"/>
      <c r="CT137" s="128"/>
      <c r="CU137" s="128"/>
      <c r="CV137" s="129"/>
      <c r="CW137" s="127"/>
      <c r="CX137" s="128"/>
      <c r="CY137" s="128"/>
      <c r="CZ137" s="128"/>
      <c r="DA137" s="129"/>
      <c r="DB137" s="127"/>
      <c r="DC137" s="128"/>
      <c r="DD137" s="128"/>
      <c r="DE137" s="128"/>
      <c r="DF137" s="129"/>
      <c r="DG137" s="127"/>
      <c r="DH137" s="128"/>
      <c r="DI137" s="128"/>
      <c r="DJ137" s="128"/>
      <c r="DK137" s="127"/>
      <c r="DL137" s="128"/>
      <c r="DM137" s="128"/>
      <c r="DN137" s="128"/>
      <c r="DO137" s="133"/>
      <c r="DP137" s="127"/>
      <c r="DQ137" s="128"/>
      <c r="DR137" s="128"/>
      <c r="DS137" s="128"/>
      <c r="DT137" s="133"/>
      <c r="DU137" s="132"/>
      <c r="DV137" s="127"/>
      <c r="DW137" s="128"/>
      <c r="DX137" s="128"/>
      <c r="DY137" s="133"/>
      <c r="DZ137" s="127"/>
      <c r="EA137" s="128"/>
      <c r="EB137" s="128"/>
      <c r="EC137" s="128"/>
      <c r="ED137" s="133"/>
      <c r="EE137" s="127"/>
      <c r="EF137" s="128"/>
      <c r="EG137" s="128"/>
      <c r="EH137" s="128"/>
      <c r="EI137" s="133"/>
      <c r="EJ137" s="127"/>
      <c r="EK137" s="128"/>
      <c r="EL137" s="128"/>
      <c r="EM137" s="128"/>
      <c r="EN137" s="133"/>
      <c r="EO137" s="127"/>
      <c r="EP137" s="128"/>
      <c r="EQ137" s="128"/>
      <c r="ER137" s="128"/>
      <c r="ES137" s="133"/>
      <c r="ET137" s="127"/>
      <c r="EU137" s="128"/>
      <c r="EV137" s="128"/>
      <c r="EW137" s="128"/>
      <c r="EX137" s="133"/>
      <c r="EY137" s="127"/>
      <c r="EZ137" s="128"/>
      <c r="FA137" s="128"/>
      <c r="FB137" s="128"/>
      <c r="FC137" s="133"/>
      <c r="FD137" s="127"/>
      <c r="FE137" s="128"/>
      <c r="FF137" s="128"/>
      <c r="FG137" s="128"/>
      <c r="FH137" s="133"/>
      <c r="FI137" s="127"/>
      <c r="FJ137" s="128"/>
      <c r="FK137" s="128"/>
      <c r="FL137" s="128"/>
      <c r="FM137" s="133"/>
      <c r="FN137" s="127"/>
      <c r="FO137" s="128"/>
      <c r="FP137" s="128"/>
      <c r="FQ137" s="128"/>
      <c r="FR137" s="133"/>
      <c r="FS137" s="127"/>
      <c r="FT137" s="128"/>
      <c r="FU137" s="128"/>
      <c r="FV137" s="128"/>
      <c r="FW137" s="133"/>
      <c r="FX137" s="127"/>
      <c r="FY137" s="128"/>
      <c r="FZ137" s="128"/>
      <c r="GA137" s="128"/>
      <c r="GB137" s="133"/>
      <c r="GC137" s="127"/>
      <c r="GD137" s="128"/>
      <c r="GE137" s="128"/>
      <c r="GF137" s="128"/>
      <c r="GG137" s="133"/>
      <c r="GH137" s="132"/>
      <c r="GI137" s="127"/>
      <c r="GJ137" s="128"/>
      <c r="GK137" s="128"/>
      <c r="GL137" s="128"/>
      <c r="GM137" s="127"/>
      <c r="GN137" s="128"/>
      <c r="GO137" s="128"/>
      <c r="GP137" s="128"/>
      <c r="GQ137" s="133"/>
      <c r="GR137" s="132"/>
      <c r="GS137" s="127"/>
      <c r="GT137" s="128"/>
      <c r="GU137" s="128"/>
      <c r="GV137" s="128"/>
      <c r="GW137" s="132"/>
      <c r="GX137" s="127"/>
      <c r="GY137" s="128"/>
      <c r="GZ137" s="128"/>
      <c r="HA137" s="128"/>
      <c r="HB137" s="127"/>
      <c r="HC137" s="128"/>
      <c r="HD137" s="128"/>
      <c r="HE137" s="128"/>
      <c r="HF137" s="133"/>
      <c r="HG137" s="127"/>
      <c r="HH137" s="128"/>
      <c r="HI137" s="128"/>
      <c r="HJ137" s="128"/>
      <c r="HK137" s="133"/>
      <c r="HL137" s="127"/>
      <c r="HM137" s="128"/>
      <c r="HN137" s="128"/>
      <c r="HO137" s="128"/>
      <c r="HP137" s="133"/>
      <c r="HQ137" s="127"/>
      <c r="HR137" s="128"/>
      <c r="HS137" s="128"/>
      <c r="HT137" s="128"/>
      <c r="HU137" s="133"/>
      <c r="HV137" s="127"/>
      <c r="HW137" s="128"/>
      <c r="HX137" s="128"/>
      <c r="HY137" s="128"/>
      <c r="HZ137" s="133"/>
      <c r="IA137" s="127"/>
      <c r="IB137" s="128"/>
      <c r="IC137" s="128"/>
      <c r="ID137" s="128"/>
      <c r="IE137" s="133"/>
      <c r="IF137" s="127"/>
      <c r="IG137" s="128"/>
      <c r="IH137" s="128"/>
      <c r="II137" s="128"/>
      <c r="IJ137" s="133"/>
      <c r="IK137" s="127"/>
      <c r="IL137" s="128"/>
      <c r="IM137" s="128"/>
      <c r="IN137" s="128"/>
      <c r="IO137" s="134"/>
      <c r="IP137" s="127"/>
      <c r="IQ137" s="128"/>
      <c r="IR137" s="128"/>
      <c r="IS137" s="128"/>
      <c r="IT137" s="134"/>
      <c r="IU137" s="135"/>
      <c r="IV137" s="135"/>
      <c r="IW137" s="135"/>
      <c r="IX137" s="135"/>
      <c r="IY137" s="135"/>
      <c r="IZ137" s="135"/>
      <c r="JA137" s="135"/>
    </row>
    <row r="138" spans="1:261" s="37" customFormat="1" ht="14.25" x14ac:dyDescent="0.2">
      <c r="A138" s="124"/>
      <c r="B138" s="125"/>
      <c r="C138" s="124"/>
      <c r="D138" s="126"/>
      <c r="E138" s="51"/>
      <c r="F138" s="127"/>
      <c r="G138" s="128"/>
      <c r="H138" s="128"/>
      <c r="I138" s="128"/>
      <c r="J138" s="129"/>
      <c r="K138" s="127"/>
      <c r="L138" s="128"/>
      <c r="M138" s="128"/>
      <c r="N138" s="128"/>
      <c r="O138" s="129"/>
      <c r="P138" s="127"/>
      <c r="Q138" s="128"/>
      <c r="R138" s="128"/>
      <c r="S138" s="128"/>
      <c r="T138" s="129"/>
      <c r="U138" s="127"/>
      <c r="V138" s="128"/>
      <c r="W138" s="128"/>
      <c r="X138" s="128"/>
      <c r="Y138" s="129"/>
      <c r="Z138" s="127"/>
      <c r="AA138" s="128"/>
      <c r="AB138" s="128"/>
      <c r="AC138" s="128"/>
      <c r="AD138" s="129"/>
      <c r="AE138" s="127"/>
      <c r="AF138" s="128"/>
      <c r="AG138" s="128"/>
      <c r="AH138" s="128"/>
      <c r="AI138" s="129"/>
      <c r="AJ138" s="127"/>
      <c r="AK138" s="128"/>
      <c r="AL138" s="128"/>
      <c r="AM138" s="128"/>
      <c r="AN138" s="129"/>
      <c r="AO138" s="127"/>
      <c r="AP138" s="128"/>
      <c r="AQ138" s="128"/>
      <c r="AR138" s="128"/>
      <c r="AS138" s="129"/>
      <c r="AT138" s="127"/>
      <c r="AU138" s="128"/>
      <c r="AV138" s="128"/>
      <c r="AW138" s="128"/>
      <c r="AX138" s="129"/>
      <c r="AY138" s="127"/>
      <c r="AZ138" s="128"/>
      <c r="BA138" s="128"/>
      <c r="BB138" s="128"/>
      <c r="BC138" s="129"/>
      <c r="BD138" s="127"/>
      <c r="BE138" s="128"/>
      <c r="BF138" s="128"/>
      <c r="BG138" s="128"/>
      <c r="BH138" s="129"/>
      <c r="BI138" s="127"/>
      <c r="BJ138" s="128"/>
      <c r="BK138" s="128"/>
      <c r="BL138" s="128"/>
      <c r="BM138" s="129"/>
      <c r="BN138" s="127"/>
      <c r="BO138" s="128"/>
      <c r="BP138" s="128"/>
      <c r="BQ138" s="128"/>
      <c r="BR138" s="130"/>
      <c r="BS138" s="127"/>
      <c r="BT138" s="128"/>
      <c r="BU138" s="128"/>
      <c r="BV138" s="128"/>
      <c r="BW138" s="131"/>
      <c r="BX138" s="127"/>
      <c r="BY138" s="128"/>
      <c r="BZ138" s="128"/>
      <c r="CA138" s="128"/>
      <c r="CB138" s="132"/>
      <c r="CC138" s="127"/>
      <c r="CD138" s="128"/>
      <c r="CE138" s="128"/>
      <c r="CF138" s="128"/>
      <c r="CG138" s="132"/>
      <c r="CH138" s="127"/>
      <c r="CI138" s="128"/>
      <c r="CJ138" s="128"/>
      <c r="CK138" s="128"/>
      <c r="CL138" s="129"/>
      <c r="CM138" s="127"/>
      <c r="CN138" s="128"/>
      <c r="CO138" s="128"/>
      <c r="CP138" s="128"/>
      <c r="CQ138" s="129"/>
      <c r="CR138" s="127"/>
      <c r="CS138" s="128"/>
      <c r="CT138" s="128"/>
      <c r="CU138" s="128"/>
      <c r="CV138" s="129"/>
      <c r="CW138" s="127"/>
      <c r="CX138" s="128"/>
      <c r="CY138" s="128"/>
      <c r="CZ138" s="128"/>
      <c r="DA138" s="129"/>
      <c r="DB138" s="127"/>
      <c r="DC138" s="128"/>
      <c r="DD138" s="128"/>
      <c r="DE138" s="128"/>
      <c r="DF138" s="129"/>
      <c r="DG138" s="127"/>
      <c r="DH138" s="128"/>
      <c r="DI138" s="128"/>
      <c r="DJ138" s="128"/>
      <c r="DK138" s="127"/>
      <c r="DL138" s="128"/>
      <c r="DM138" s="128"/>
      <c r="DN138" s="128"/>
      <c r="DO138" s="133"/>
      <c r="DP138" s="127"/>
      <c r="DQ138" s="128"/>
      <c r="DR138" s="128"/>
      <c r="DS138" s="128"/>
      <c r="DT138" s="133"/>
      <c r="DU138" s="132"/>
      <c r="DV138" s="127"/>
      <c r="DW138" s="128"/>
      <c r="DX138" s="128"/>
      <c r="DY138" s="133"/>
      <c r="DZ138" s="127"/>
      <c r="EA138" s="128"/>
      <c r="EB138" s="128"/>
      <c r="EC138" s="128"/>
      <c r="ED138" s="133"/>
      <c r="EE138" s="127"/>
      <c r="EF138" s="128"/>
      <c r="EG138" s="128"/>
      <c r="EH138" s="128"/>
      <c r="EI138" s="133"/>
      <c r="EJ138" s="127"/>
      <c r="EK138" s="128"/>
      <c r="EL138" s="128"/>
      <c r="EM138" s="128"/>
      <c r="EN138" s="133"/>
      <c r="EO138" s="127"/>
      <c r="EP138" s="128"/>
      <c r="EQ138" s="128"/>
      <c r="ER138" s="128"/>
      <c r="ES138" s="133"/>
      <c r="ET138" s="127"/>
      <c r="EU138" s="128"/>
      <c r="EV138" s="128"/>
      <c r="EW138" s="128"/>
      <c r="EX138" s="133"/>
      <c r="EY138" s="127"/>
      <c r="EZ138" s="128"/>
      <c r="FA138" s="128"/>
      <c r="FB138" s="128"/>
      <c r="FC138" s="133"/>
      <c r="FD138" s="127"/>
      <c r="FE138" s="128"/>
      <c r="FF138" s="128"/>
      <c r="FG138" s="128"/>
      <c r="FH138" s="133"/>
      <c r="FI138" s="127"/>
      <c r="FJ138" s="128"/>
      <c r="FK138" s="128"/>
      <c r="FL138" s="128"/>
      <c r="FM138" s="133"/>
      <c r="FN138" s="127"/>
      <c r="FO138" s="128"/>
      <c r="FP138" s="128"/>
      <c r="FQ138" s="128"/>
      <c r="FR138" s="133"/>
      <c r="FS138" s="127"/>
      <c r="FT138" s="128"/>
      <c r="FU138" s="128"/>
      <c r="FV138" s="128"/>
      <c r="FW138" s="133"/>
      <c r="FX138" s="127"/>
      <c r="FY138" s="128"/>
      <c r="FZ138" s="128"/>
      <c r="GA138" s="128"/>
      <c r="GB138" s="133"/>
      <c r="GC138" s="127"/>
      <c r="GD138" s="128"/>
      <c r="GE138" s="128"/>
      <c r="GF138" s="128"/>
      <c r="GG138" s="133"/>
      <c r="GH138" s="132"/>
      <c r="GI138" s="127"/>
      <c r="GJ138" s="128"/>
      <c r="GK138" s="128"/>
      <c r="GL138" s="128"/>
      <c r="GM138" s="127"/>
      <c r="GN138" s="128"/>
      <c r="GO138" s="128"/>
      <c r="GP138" s="128"/>
      <c r="GQ138" s="133"/>
      <c r="GR138" s="132"/>
      <c r="GS138" s="127"/>
      <c r="GT138" s="128"/>
      <c r="GU138" s="128"/>
      <c r="GV138" s="128"/>
      <c r="GW138" s="132"/>
      <c r="GX138" s="127"/>
      <c r="GY138" s="128"/>
      <c r="GZ138" s="128"/>
      <c r="HA138" s="128"/>
      <c r="HB138" s="127"/>
      <c r="HC138" s="128"/>
      <c r="HD138" s="128"/>
      <c r="HE138" s="128"/>
      <c r="HF138" s="133"/>
      <c r="HG138" s="127"/>
      <c r="HH138" s="128"/>
      <c r="HI138" s="128"/>
      <c r="HJ138" s="128"/>
      <c r="HK138" s="133"/>
      <c r="HL138" s="127"/>
      <c r="HM138" s="128"/>
      <c r="HN138" s="128"/>
      <c r="HO138" s="128"/>
      <c r="HP138" s="133"/>
      <c r="HQ138" s="127"/>
      <c r="HR138" s="128"/>
      <c r="HS138" s="128"/>
      <c r="HT138" s="128"/>
      <c r="HU138" s="133"/>
      <c r="HV138" s="127"/>
      <c r="HW138" s="128"/>
      <c r="HX138" s="128"/>
      <c r="HY138" s="128"/>
      <c r="HZ138" s="133"/>
      <c r="IA138" s="127"/>
      <c r="IB138" s="128"/>
      <c r="IC138" s="128"/>
      <c r="ID138" s="128"/>
      <c r="IE138" s="133"/>
      <c r="IF138" s="127"/>
      <c r="IG138" s="128"/>
      <c r="IH138" s="128"/>
      <c r="II138" s="128"/>
      <c r="IJ138" s="133"/>
      <c r="IK138" s="127"/>
      <c r="IL138" s="128"/>
      <c r="IM138" s="128"/>
      <c r="IN138" s="128"/>
      <c r="IO138" s="134"/>
      <c r="IP138" s="127"/>
      <c r="IQ138" s="128"/>
      <c r="IR138" s="128"/>
      <c r="IS138" s="128"/>
      <c r="IT138" s="134"/>
      <c r="IU138" s="135"/>
      <c r="IV138" s="135"/>
      <c r="IW138" s="135"/>
      <c r="IX138" s="135"/>
      <c r="IY138" s="135"/>
      <c r="IZ138" s="135"/>
      <c r="JA138" s="135"/>
    </row>
    <row r="139" spans="1:261" s="37" customFormat="1" ht="14.25" x14ac:dyDescent="0.2">
      <c r="A139" s="124" t="s">
        <v>32</v>
      </c>
      <c r="B139" s="125"/>
      <c r="C139" s="124" t="s">
        <v>32</v>
      </c>
      <c r="D139" s="126"/>
      <c r="E139" s="51"/>
      <c r="F139" s="127" t="s">
        <v>47</v>
      </c>
      <c r="G139" s="128"/>
      <c r="H139" s="128"/>
      <c r="I139" s="128"/>
      <c r="J139" s="129"/>
      <c r="K139" s="127" t="s">
        <v>47</v>
      </c>
      <c r="L139" s="128"/>
      <c r="M139" s="128"/>
      <c r="N139" s="128"/>
      <c r="O139" s="129"/>
      <c r="P139" s="127" t="s">
        <v>47</v>
      </c>
      <c r="Q139" s="128"/>
      <c r="R139" s="128"/>
      <c r="S139" s="128"/>
      <c r="T139" s="129"/>
      <c r="U139" s="127" t="s">
        <v>47</v>
      </c>
      <c r="V139" s="128"/>
      <c r="W139" s="128"/>
      <c r="X139" s="128"/>
      <c r="Y139" s="129"/>
      <c r="Z139" s="127" t="s">
        <v>47</v>
      </c>
      <c r="AA139" s="128"/>
      <c r="AB139" s="128"/>
      <c r="AC139" s="128"/>
      <c r="AD139" s="129"/>
      <c r="AE139" s="127" t="s">
        <v>47</v>
      </c>
      <c r="AF139" s="128"/>
      <c r="AG139" s="128"/>
      <c r="AH139" s="128"/>
      <c r="AI139" s="129"/>
      <c r="AJ139" s="127" t="s">
        <v>47</v>
      </c>
      <c r="AK139" s="128"/>
      <c r="AL139" s="128"/>
      <c r="AM139" s="128"/>
      <c r="AN139" s="129"/>
      <c r="AO139" s="127" t="s">
        <v>47</v>
      </c>
      <c r="AP139" s="128"/>
      <c r="AQ139" s="128"/>
      <c r="AR139" s="128"/>
      <c r="AS139" s="129"/>
      <c r="AT139" s="127" t="s">
        <v>47</v>
      </c>
      <c r="AU139" s="128"/>
      <c r="AV139" s="128"/>
      <c r="AW139" s="128"/>
      <c r="AX139" s="129"/>
      <c r="AY139" s="127" t="s">
        <v>47</v>
      </c>
      <c r="AZ139" s="128"/>
      <c r="BA139" s="128"/>
      <c r="BB139" s="128"/>
      <c r="BC139" s="129"/>
      <c r="BD139" s="127" t="s">
        <v>47</v>
      </c>
      <c r="BE139" s="128"/>
      <c r="BF139" s="128"/>
      <c r="BG139" s="128"/>
      <c r="BH139" s="129"/>
      <c r="BI139" s="127" t="s">
        <v>47</v>
      </c>
      <c r="BJ139" s="128"/>
      <c r="BK139" s="128"/>
      <c r="BL139" s="128"/>
      <c r="BM139" s="129"/>
      <c r="BN139" s="127" t="s">
        <v>47</v>
      </c>
      <c r="BO139" s="128"/>
      <c r="BP139" s="128"/>
      <c r="BQ139" s="128"/>
      <c r="BR139" s="130"/>
      <c r="BS139" s="127" t="s">
        <v>47</v>
      </c>
      <c r="BT139" s="128"/>
      <c r="BU139" s="128"/>
      <c r="BV139" s="128"/>
      <c r="BW139" s="131"/>
      <c r="BX139" s="127" t="s">
        <v>47</v>
      </c>
      <c r="BY139" s="128"/>
      <c r="BZ139" s="128"/>
      <c r="CA139" s="128"/>
      <c r="CB139" s="132"/>
      <c r="CC139" s="127" t="s">
        <v>47</v>
      </c>
      <c r="CD139" s="128"/>
      <c r="CE139" s="128"/>
      <c r="CF139" s="128"/>
      <c r="CG139" s="132"/>
      <c r="CH139" s="127" t="s">
        <v>47</v>
      </c>
      <c r="CI139" s="128"/>
      <c r="CJ139" s="128"/>
      <c r="CK139" s="128"/>
      <c r="CL139" s="129"/>
      <c r="CM139" s="127" t="s">
        <v>47</v>
      </c>
      <c r="CN139" s="128"/>
      <c r="CO139" s="128"/>
      <c r="CP139" s="128"/>
      <c r="CQ139" s="129"/>
      <c r="CR139" s="127" t="s">
        <v>47</v>
      </c>
      <c r="CS139" s="128"/>
      <c r="CT139" s="128"/>
      <c r="CU139" s="128"/>
      <c r="CV139" s="129"/>
      <c r="CW139" s="127" t="s">
        <v>47</v>
      </c>
      <c r="CX139" s="128"/>
      <c r="CY139" s="128"/>
      <c r="CZ139" s="128"/>
      <c r="DA139" s="129"/>
      <c r="DB139" s="127" t="s">
        <v>47</v>
      </c>
      <c r="DC139" s="128"/>
      <c r="DD139" s="128"/>
      <c r="DE139" s="128"/>
      <c r="DF139" s="129"/>
      <c r="DG139" s="127" t="s">
        <v>47</v>
      </c>
      <c r="DH139" s="128"/>
      <c r="DI139" s="128"/>
      <c r="DJ139" s="128"/>
      <c r="DK139" s="127" t="s">
        <v>47</v>
      </c>
      <c r="DL139" s="128"/>
      <c r="DM139" s="128"/>
      <c r="DN139" s="128"/>
      <c r="DO139" s="133"/>
      <c r="DP139" s="127" t="s">
        <v>47</v>
      </c>
      <c r="DQ139" s="128"/>
      <c r="DR139" s="128"/>
      <c r="DS139" s="128"/>
      <c r="DT139" s="133"/>
      <c r="DU139" s="132"/>
      <c r="DV139" s="127" t="s">
        <v>47</v>
      </c>
      <c r="DW139" s="128"/>
      <c r="DX139" s="128"/>
      <c r="DY139" s="133"/>
      <c r="DZ139" s="127" t="s">
        <v>47</v>
      </c>
      <c r="EA139" s="128"/>
      <c r="EB139" s="128"/>
      <c r="EC139" s="128"/>
      <c r="ED139" s="133"/>
      <c r="EE139" s="127" t="s">
        <v>47</v>
      </c>
      <c r="EF139" s="128"/>
      <c r="EG139" s="128"/>
      <c r="EH139" s="128"/>
      <c r="EI139" s="133"/>
      <c r="EJ139" s="127" t="s">
        <v>47</v>
      </c>
      <c r="EK139" s="128"/>
      <c r="EL139" s="128"/>
      <c r="EM139" s="128"/>
      <c r="EN139" s="133"/>
      <c r="EO139" s="127" t="s">
        <v>47</v>
      </c>
      <c r="EP139" s="128"/>
      <c r="EQ139" s="128"/>
      <c r="ER139" s="128"/>
      <c r="ES139" s="133"/>
      <c r="ET139" s="127" t="s">
        <v>47</v>
      </c>
      <c r="EU139" s="128"/>
      <c r="EV139" s="128"/>
      <c r="EW139" s="128"/>
      <c r="EX139" s="133"/>
      <c r="EY139" s="127" t="s">
        <v>47</v>
      </c>
      <c r="EZ139" s="128"/>
      <c r="FA139" s="128"/>
      <c r="FB139" s="128"/>
      <c r="FC139" s="133"/>
      <c r="FD139" s="127" t="s">
        <v>47</v>
      </c>
      <c r="FE139" s="128"/>
      <c r="FF139" s="128"/>
      <c r="FG139" s="128"/>
      <c r="FH139" s="133"/>
      <c r="FI139" s="127" t="s">
        <v>47</v>
      </c>
      <c r="FJ139" s="128"/>
      <c r="FK139" s="128"/>
      <c r="FL139" s="128"/>
      <c r="FM139" s="133"/>
      <c r="FN139" s="127" t="s">
        <v>47</v>
      </c>
      <c r="FO139" s="128"/>
      <c r="FP139" s="128"/>
      <c r="FQ139" s="128"/>
      <c r="FR139" s="133"/>
      <c r="FS139" s="127" t="s">
        <v>47</v>
      </c>
      <c r="FT139" s="128"/>
      <c r="FU139" s="128"/>
      <c r="FV139" s="128"/>
      <c r="FW139" s="133"/>
      <c r="FX139" s="127" t="s">
        <v>47</v>
      </c>
      <c r="FY139" s="128"/>
      <c r="FZ139" s="128"/>
      <c r="GA139" s="128"/>
      <c r="GB139" s="133"/>
      <c r="GC139" s="127" t="s">
        <v>47</v>
      </c>
      <c r="GD139" s="128"/>
      <c r="GE139" s="128"/>
      <c r="GF139" s="128"/>
      <c r="GG139" s="133"/>
      <c r="GH139" s="132"/>
      <c r="GI139" s="127"/>
      <c r="GJ139" s="128"/>
      <c r="GK139" s="128"/>
      <c r="GL139" s="128"/>
      <c r="GM139" s="127" t="s">
        <v>47</v>
      </c>
      <c r="GN139" s="128"/>
      <c r="GO139" s="128"/>
      <c r="GP139" s="128"/>
      <c r="GQ139" s="133"/>
      <c r="GR139" s="132"/>
      <c r="GS139" s="127"/>
      <c r="GT139" s="128"/>
      <c r="GU139" s="128"/>
      <c r="GV139" s="128"/>
      <c r="GW139" s="132"/>
      <c r="GX139" s="127"/>
      <c r="GY139" s="128"/>
      <c r="GZ139" s="128"/>
      <c r="HA139" s="128"/>
      <c r="HB139" s="127" t="s">
        <v>47</v>
      </c>
      <c r="HC139" s="128"/>
      <c r="HD139" s="128"/>
      <c r="HE139" s="128"/>
      <c r="HF139" s="133"/>
      <c r="HG139" s="127" t="s">
        <v>47</v>
      </c>
      <c r="HH139" s="128"/>
      <c r="HI139" s="128"/>
      <c r="HJ139" s="128"/>
      <c r="HK139" s="133"/>
      <c r="HL139" s="127" t="s">
        <v>47</v>
      </c>
      <c r="HM139" s="128"/>
      <c r="HN139" s="128"/>
      <c r="HO139" s="128"/>
      <c r="HP139" s="133"/>
      <c r="HQ139" s="127" t="s">
        <v>47</v>
      </c>
      <c r="HR139" s="128"/>
      <c r="HS139" s="128"/>
      <c r="HT139" s="128"/>
      <c r="HU139" s="133"/>
      <c r="HV139" s="127" t="s">
        <v>47</v>
      </c>
      <c r="HW139" s="128"/>
      <c r="HX139" s="128"/>
      <c r="HY139" s="128"/>
      <c r="HZ139" s="133"/>
      <c r="IA139" s="127" t="s">
        <v>47</v>
      </c>
      <c r="IB139" s="128"/>
      <c r="IC139" s="128"/>
      <c r="ID139" s="128"/>
      <c r="IE139" s="133"/>
      <c r="IF139" s="127" t="s">
        <v>47</v>
      </c>
      <c r="IG139" s="128"/>
      <c r="IH139" s="128"/>
      <c r="II139" s="128"/>
      <c r="IJ139" s="133"/>
      <c r="IK139" s="127" t="s">
        <v>47</v>
      </c>
      <c r="IL139" s="128"/>
      <c r="IM139" s="128"/>
      <c r="IN139" s="128"/>
      <c r="IO139" s="134"/>
      <c r="IP139" s="127" t="s">
        <v>47</v>
      </c>
      <c r="IQ139" s="128"/>
      <c r="IR139" s="128"/>
      <c r="IS139" s="128"/>
      <c r="IT139" s="134"/>
      <c r="IU139" s="135"/>
      <c r="IV139" s="135"/>
      <c r="IW139" s="135"/>
      <c r="IX139" s="135"/>
      <c r="IY139" s="135"/>
      <c r="IZ139" s="135"/>
      <c r="JA139" s="135"/>
    </row>
    <row r="140" spans="1:261" s="37" customFormat="1" ht="14.25" x14ac:dyDescent="0.2">
      <c r="A140" s="124" t="s">
        <v>41</v>
      </c>
      <c r="B140" s="125"/>
      <c r="C140" s="124" t="s">
        <v>41</v>
      </c>
      <c r="D140" s="126" t="s">
        <v>49</v>
      </c>
      <c r="E140" s="51"/>
      <c r="F140" s="127">
        <v>30</v>
      </c>
      <c r="G140" s="128"/>
      <c r="H140" s="128"/>
      <c r="I140" s="128"/>
      <c r="J140" s="129"/>
      <c r="K140" s="127">
        <v>30</v>
      </c>
      <c r="L140" s="128"/>
      <c r="M140" s="128"/>
      <c r="N140" s="128"/>
      <c r="O140" s="129"/>
      <c r="P140" s="127">
        <v>30</v>
      </c>
      <c r="Q140" s="128"/>
      <c r="R140" s="128"/>
      <c r="S140" s="128"/>
      <c r="T140" s="129"/>
      <c r="U140" s="127">
        <v>30</v>
      </c>
      <c r="V140" s="128"/>
      <c r="W140" s="128"/>
      <c r="X140" s="128"/>
      <c r="Y140" s="129"/>
      <c r="Z140" s="127">
        <v>30</v>
      </c>
      <c r="AA140" s="128"/>
      <c r="AB140" s="128"/>
      <c r="AC140" s="128"/>
      <c r="AD140" s="129"/>
      <c r="AE140" s="127">
        <v>30</v>
      </c>
      <c r="AF140" s="128"/>
      <c r="AG140" s="128"/>
      <c r="AH140" s="128"/>
      <c r="AI140" s="129"/>
      <c r="AJ140" s="127">
        <v>30</v>
      </c>
      <c r="AK140" s="128"/>
      <c r="AL140" s="128"/>
      <c r="AM140" s="128"/>
      <c r="AN140" s="129"/>
      <c r="AO140" s="127">
        <v>30</v>
      </c>
      <c r="AP140" s="128"/>
      <c r="AQ140" s="128"/>
      <c r="AR140" s="128"/>
      <c r="AS140" s="129"/>
      <c r="AT140" s="127">
        <v>30</v>
      </c>
      <c r="AU140" s="128"/>
      <c r="AV140" s="128"/>
      <c r="AW140" s="128"/>
      <c r="AX140" s="129"/>
      <c r="AY140" s="127">
        <v>30</v>
      </c>
      <c r="AZ140" s="128"/>
      <c r="BA140" s="128"/>
      <c r="BB140" s="128"/>
      <c r="BC140" s="129"/>
      <c r="BD140" s="127">
        <v>30</v>
      </c>
      <c r="BE140" s="128"/>
      <c r="BF140" s="128"/>
      <c r="BG140" s="128"/>
      <c r="BH140" s="129"/>
      <c r="BI140" s="127">
        <v>30</v>
      </c>
      <c r="BJ140" s="128"/>
      <c r="BK140" s="128"/>
      <c r="BL140" s="128"/>
      <c r="BM140" s="129"/>
      <c r="BN140" s="127">
        <v>30</v>
      </c>
      <c r="BO140" s="128"/>
      <c r="BP140" s="128"/>
      <c r="BQ140" s="128"/>
      <c r="BR140" s="130"/>
      <c r="BS140" s="127">
        <v>30</v>
      </c>
      <c r="BT140" s="128"/>
      <c r="BU140" s="128"/>
      <c r="BV140" s="128"/>
      <c r="BW140" s="131"/>
      <c r="BX140" s="127">
        <v>30</v>
      </c>
      <c r="BY140" s="128"/>
      <c r="BZ140" s="128"/>
      <c r="CA140" s="128"/>
      <c r="CB140" s="132"/>
      <c r="CC140" s="127">
        <v>31</v>
      </c>
      <c r="CD140" s="128"/>
      <c r="CE140" s="128"/>
      <c r="CF140" s="128"/>
      <c r="CG140" s="132"/>
      <c r="CH140" s="127">
        <v>31</v>
      </c>
      <c r="CI140" s="128"/>
      <c r="CJ140" s="128"/>
      <c r="CK140" s="128"/>
      <c r="CL140" s="129"/>
      <c r="CM140" s="127">
        <v>30</v>
      </c>
      <c r="CN140" s="128"/>
      <c r="CO140" s="128"/>
      <c r="CP140" s="128"/>
      <c r="CQ140" s="129"/>
      <c r="CR140" s="127">
        <v>30</v>
      </c>
      <c r="CS140" s="128"/>
      <c r="CT140" s="128"/>
      <c r="CU140" s="128"/>
      <c r="CV140" s="129"/>
      <c r="CW140" s="127">
        <v>30</v>
      </c>
      <c r="CX140" s="128"/>
      <c r="CY140" s="128"/>
      <c r="CZ140" s="128"/>
      <c r="DA140" s="129"/>
      <c r="DB140" s="127">
        <v>30</v>
      </c>
      <c r="DC140" s="128"/>
      <c r="DD140" s="128"/>
      <c r="DE140" s="128"/>
      <c r="DF140" s="129"/>
      <c r="DG140" s="127">
        <v>31</v>
      </c>
      <c r="DH140" s="128"/>
      <c r="DI140" s="128"/>
      <c r="DJ140" s="128"/>
      <c r="DK140" s="127">
        <v>30</v>
      </c>
      <c r="DL140" s="128"/>
      <c r="DM140" s="128"/>
      <c r="DN140" s="128"/>
      <c r="DO140" s="133"/>
      <c r="DP140" s="127">
        <v>30</v>
      </c>
      <c r="DQ140" s="128"/>
      <c r="DR140" s="128"/>
      <c r="DS140" s="128"/>
      <c r="DT140" s="133"/>
      <c r="DU140" s="132"/>
      <c r="DV140" s="127">
        <v>31</v>
      </c>
      <c r="DW140" s="128"/>
      <c r="DX140" s="128"/>
      <c r="DY140" s="133"/>
      <c r="DZ140" s="127">
        <v>30</v>
      </c>
      <c r="EA140" s="128"/>
      <c r="EB140" s="128"/>
      <c r="EC140" s="128"/>
      <c r="ED140" s="133"/>
      <c r="EE140" s="127">
        <v>30</v>
      </c>
      <c r="EF140" s="128"/>
      <c r="EG140" s="128"/>
      <c r="EH140" s="128"/>
      <c r="EI140" s="133"/>
      <c r="EJ140" s="127">
        <v>30</v>
      </c>
      <c r="EK140" s="128"/>
      <c r="EL140" s="128"/>
      <c r="EM140" s="128"/>
      <c r="EN140" s="133"/>
      <c r="EO140" s="127">
        <v>30</v>
      </c>
      <c r="EP140" s="128"/>
      <c r="EQ140" s="128"/>
      <c r="ER140" s="128"/>
      <c r="ES140" s="133"/>
      <c r="ET140" s="127">
        <v>30</v>
      </c>
      <c r="EU140" s="128"/>
      <c r="EV140" s="128"/>
      <c r="EW140" s="128"/>
      <c r="EX140" s="133"/>
      <c r="EY140" s="127">
        <v>30</v>
      </c>
      <c r="EZ140" s="128"/>
      <c r="FA140" s="128"/>
      <c r="FB140" s="128"/>
      <c r="FC140" s="133"/>
      <c r="FD140" s="127">
        <v>30</v>
      </c>
      <c r="FE140" s="128"/>
      <c r="FF140" s="128"/>
      <c r="FG140" s="128"/>
      <c r="FH140" s="133"/>
      <c r="FI140" s="127">
        <v>30</v>
      </c>
      <c r="FJ140" s="128"/>
      <c r="FK140" s="128"/>
      <c r="FL140" s="128"/>
      <c r="FM140" s="133"/>
      <c r="FN140" s="127">
        <v>30</v>
      </c>
      <c r="FO140" s="128"/>
      <c r="FP140" s="128"/>
      <c r="FQ140" s="128"/>
      <c r="FR140" s="133"/>
      <c r="FS140" s="127">
        <v>30</v>
      </c>
      <c r="FT140" s="128"/>
      <c r="FU140" s="128"/>
      <c r="FV140" s="128"/>
      <c r="FW140" s="133"/>
      <c r="FX140" s="127">
        <v>30</v>
      </c>
      <c r="FY140" s="128"/>
      <c r="FZ140" s="128"/>
      <c r="GA140" s="128"/>
      <c r="GB140" s="133"/>
      <c r="GC140" s="127">
        <v>30</v>
      </c>
      <c r="GD140" s="128"/>
      <c r="GE140" s="128"/>
      <c r="GF140" s="128"/>
      <c r="GG140" s="133"/>
      <c r="GH140" s="132"/>
      <c r="GI140" s="127">
        <v>31</v>
      </c>
      <c r="GJ140" s="128"/>
      <c r="GK140" s="128"/>
      <c r="GL140" s="128"/>
      <c r="GM140" s="127">
        <v>30</v>
      </c>
      <c r="GN140" s="128"/>
      <c r="GO140" s="128"/>
      <c r="GP140" s="128"/>
      <c r="GQ140" s="133"/>
      <c r="GR140" s="132"/>
      <c r="GS140" s="127">
        <v>31</v>
      </c>
      <c r="GT140" s="128"/>
      <c r="GU140" s="128"/>
      <c r="GV140" s="128"/>
      <c r="GW140" s="132"/>
      <c r="GX140" s="127">
        <v>31</v>
      </c>
      <c r="GY140" s="128"/>
      <c r="GZ140" s="128"/>
      <c r="HA140" s="128"/>
      <c r="HB140" s="127">
        <v>30</v>
      </c>
      <c r="HC140" s="128"/>
      <c r="HD140" s="128"/>
      <c r="HE140" s="128"/>
      <c r="HF140" s="133"/>
      <c r="HG140" s="127">
        <v>30</v>
      </c>
      <c r="HH140" s="128"/>
      <c r="HI140" s="128"/>
      <c r="HJ140" s="128"/>
      <c r="HK140" s="133"/>
      <c r="HL140" s="127">
        <v>30</v>
      </c>
      <c r="HM140" s="128"/>
      <c r="HN140" s="128"/>
      <c r="HO140" s="128"/>
      <c r="HP140" s="133"/>
      <c r="HQ140" s="127">
        <v>30</v>
      </c>
      <c r="HR140" s="128"/>
      <c r="HS140" s="128"/>
      <c r="HT140" s="128"/>
      <c r="HU140" s="133"/>
      <c r="HV140" s="127">
        <v>30</v>
      </c>
      <c r="HW140" s="128"/>
      <c r="HX140" s="128"/>
      <c r="HY140" s="128"/>
      <c r="HZ140" s="133"/>
      <c r="IA140" s="127">
        <v>30</v>
      </c>
      <c r="IB140" s="128"/>
      <c r="IC140" s="128"/>
      <c r="ID140" s="128"/>
      <c r="IE140" s="133"/>
      <c r="IF140" s="127">
        <v>30</v>
      </c>
      <c r="IG140" s="128"/>
      <c r="IH140" s="128"/>
      <c r="II140" s="128"/>
      <c r="IJ140" s="133"/>
      <c r="IK140" s="127">
        <v>30</v>
      </c>
      <c r="IL140" s="128"/>
      <c r="IM140" s="128"/>
      <c r="IN140" s="128"/>
      <c r="IO140" s="134"/>
      <c r="IP140" s="127">
        <v>30</v>
      </c>
      <c r="IQ140" s="128"/>
      <c r="IR140" s="128"/>
      <c r="IS140" s="128"/>
      <c r="IT140" s="134"/>
      <c r="IU140" s="135"/>
      <c r="IV140" s="135"/>
      <c r="IW140" s="135"/>
      <c r="IX140" s="135"/>
      <c r="IY140" s="135"/>
      <c r="IZ140" s="135"/>
      <c r="JA140" s="135"/>
    </row>
    <row r="141" spans="1:261" s="37" customFormat="1" ht="14.25" x14ac:dyDescent="0.2">
      <c r="A141" s="124" t="e">
        <f ca="1">#REF!*#REF!+D141*$H$1+I141*$M$1+N141*$R$1+S141*$W$1+X141*$AB$1+#REF!*#REF!+AC141*$AG$1+AH141*$AL$1+AM141*$AQ$1+AR141*$AV$1+#REF!*#REF!+#REF!*#REF!+#REF!*#REF!+AW141*$BA$1</f>
        <v>#REF!</v>
      </c>
      <c r="B141" s="125" t="s">
        <v>36</v>
      </c>
      <c r="C141" s="124" t="e">
        <f ca="1">#REF!*#REF!+F141*$H$1+K141*$M$1+P141*$R$1+U141*$W$1+Z141*$AB$1+#REF!*#REF!+AE141*$AG$1+AJ141*$AL$1+AO141*$AQ$1+AT141*$AV$1+#REF!*#REF!+#REF!*#REF!+#REF!*#REF!+AY141*$BA$1</f>
        <v>#REF!</v>
      </c>
      <c r="D141" s="126" t="e">
        <f ca="1">#REF!+F141+K141+P141+U141+Z141+#REF!+AE141+AJ141+AO141+AT141+#REF!+#REF!+#REF!+AY141</f>
        <v>#REF!</v>
      </c>
      <c r="E141" s="51"/>
      <c r="F141" s="127">
        <f ca="1">COUNTIF(F16:F137,$A$141)/2</f>
        <v>4</v>
      </c>
      <c r="G141" s="128">
        <f ca="1">F141/G143</f>
        <v>0.12903225806451613</v>
      </c>
      <c r="H141" s="128">
        <f>1/7</f>
        <v>0.14285714285714285</v>
      </c>
      <c r="I141" s="128">
        <f ca="1">H141-G141</f>
        <v>1.3824884792626724E-2</v>
      </c>
      <c r="J141" s="129"/>
      <c r="K141" s="127">
        <f ca="1">COUNTIF(K16:K137,$A$141)/2</f>
        <v>4</v>
      </c>
      <c r="L141" s="128">
        <f ca="1">K141/L143</f>
        <v>0.12903225806451613</v>
      </c>
      <c r="M141" s="128">
        <f>1/7</f>
        <v>0.14285714285714285</v>
      </c>
      <c r="N141" s="128">
        <f ca="1">M141-L141</f>
        <v>1.3824884792626724E-2</v>
      </c>
      <c r="O141" s="129"/>
      <c r="P141" s="127">
        <f ca="1">COUNTIF(P16:P137,$A$141)/2</f>
        <v>4</v>
      </c>
      <c r="Q141" s="128">
        <f ca="1">P141/Q143</f>
        <v>0.14285714285714285</v>
      </c>
      <c r="R141" s="128">
        <f>1/7</f>
        <v>0.14285714285714285</v>
      </c>
      <c r="S141" s="128">
        <f ca="1">R141-Q141</f>
        <v>0</v>
      </c>
      <c r="T141" s="129"/>
      <c r="U141" s="127">
        <f ca="1">COUNTIF(U16:U137,$A$141)/2</f>
        <v>4</v>
      </c>
      <c r="V141" s="128">
        <f ca="1">U141/V143</f>
        <v>0.12903225806451613</v>
      </c>
      <c r="W141" s="128">
        <f>1/7</f>
        <v>0.14285714285714285</v>
      </c>
      <c r="X141" s="128">
        <f ca="1">W141-V141</f>
        <v>1.3824884792626724E-2</v>
      </c>
      <c r="Y141" s="129"/>
      <c r="Z141" s="127">
        <f ca="1">COUNTIF(Z16:Z137,$A$141)/2</f>
        <v>4</v>
      </c>
      <c r="AA141" s="128">
        <f ca="1">Z141/AA143</f>
        <v>0.12903225806451613</v>
      </c>
      <c r="AB141" s="128">
        <f>1/7</f>
        <v>0.14285714285714285</v>
      </c>
      <c r="AC141" s="128">
        <f ca="1">AB141-AA141</f>
        <v>1.3824884792626724E-2</v>
      </c>
      <c r="AD141" s="129"/>
      <c r="AE141" s="127">
        <f ca="1">COUNTIF(AE16:AE137,$A$141)/2</f>
        <v>4</v>
      </c>
      <c r="AF141" s="128">
        <f ca="1">AE141/AF143</f>
        <v>0.14285714285714285</v>
      </c>
      <c r="AG141" s="128">
        <f>1/7</f>
        <v>0.14285714285714285</v>
      </c>
      <c r="AH141" s="128">
        <f ca="1">AG141-AF141</f>
        <v>0</v>
      </c>
      <c r="AI141" s="129"/>
      <c r="AJ141" s="127">
        <f ca="1">COUNTIF(AJ16:AJ137,$A$141)/2</f>
        <v>0</v>
      </c>
      <c r="AK141" s="128" t="e">
        <f ca="1">AJ141/AK143</f>
        <v>#DIV/0!</v>
      </c>
      <c r="AL141" s="128">
        <f>1/7</f>
        <v>0.14285714285714285</v>
      </c>
      <c r="AM141" s="128" t="e">
        <f ca="1">AL141-AK141</f>
        <v>#DIV/0!</v>
      </c>
      <c r="AN141" s="129"/>
      <c r="AO141" s="127">
        <f ca="1">COUNTIF(AO16:AO137,$A$141)/2</f>
        <v>4</v>
      </c>
      <c r="AP141" s="128">
        <f ca="1">AO141/AP143</f>
        <v>0.13114754098360656</v>
      </c>
      <c r="AQ141" s="128">
        <f>1/7</f>
        <v>0.14285714285714285</v>
      </c>
      <c r="AR141" s="128">
        <f ca="1">AQ141-AP141</f>
        <v>1.1709601873536285E-2</v>
      </c>
      <c r="AS141" s="129"/>
      <c r="AT141" s="127">
        <f ca="1">COUNTIF(AT16:AT137,$A$141)/2</f>
        <v>4</v>
      </c>
      <c r="AU141" s="128">
        <f ca="1">AT141/AU143</f>
        <v>0.12903225806451613</v>
      </c>
      <c r="AV141" s="128">
        <f>1/7</f>
        <v>0.14285714285714285</v>
      </c>
      <c r="AW141" s="128">
        <f ca="1">AV141-AU141</f>
        <v>1.3824884792626724E-2</v>
      </c>
      <c r="AX141" s="129"/>
      <c r="AY141" s="127">
        <f ca="1">COUNTIF(AY16:AY137,$A$141)/2</f>
        <v>4</v>
      </c>
      <c r="AZ141" s="128">
        <f ca="1">AY141/AZ143</f>
        <v>0.13333333333333333</v>
      </c>
      <c r="BA141" s="128">
        <f>1/7</f>
        <v>0.14285714285714285</v>
      </c>
      <c r="BB141" s="128">
        <f ca="1">BA141-AZ141</f>
        <v>9.5238095238095177E-3</v>
      </c>
      <c r="BC141" s="129"/>
      <c r="BD141" s="127">
        <f ca="1">COUNTIF(BD16:BD137,$A$141)/2</f>
        <v>4</v>
      </c>
      <c r="BE141" s="128">
        <f ca="1">BD141/BE143</f>
        <v>0.12903225806451613</v>
      </c>
      <c r="BF141" s="128">
        <f>1/7</f>
        <v>0.14285714285714285</v>
      </c>
      <c r="BG141" s="128">
        <f ca="1">BF141-BE141</f>
        <v>1.3824884792626724E-2</v>
      </c>
      <c r="BH141" s="129"/>
      <c r="BI141" s="127">
        <f ca="1">COUNTIF(BI16:BI137,$A$141)/2</f>
        <v>4</v>
      </c>
      <c r="BJ141" s="128">
        <f ca="1">BI141/BJ143</f>
        <v>0.12903225806451613</v>
      </c>
      <c r="BK141" s="128">
        <f>1/7</f>
        <v>0.14285714285714285</v>
      </c>
      <c r="BL141" s="128">
        <f ca="1">BK141-BJ141</f>
        <v>1.3824884792626724E-2</v>
      </c>
      <c r="BM141" s="129"/>
      <c r="BN141" s="127">
        <f ca="1">COUNTIF(BN16:BN137,$A$141)/2</f>
        <v>4</v>
      </c>
      <c r="BO141" s="128">
        <f ca="1">BN141/BO143</f>
        <v>0.12903225806451613</v>
      </c>
      <c r="BP141" s="128">
        <f>1/7</f>
        <v>0.14285714285714285</v>
      </c>
      <c r="BQ141" s="128">
        <f ca="1">BP141-BO141</f>
        <v>1.3824884792626724E-2</v>
      </c>
      <c r="BR141" s="130"/>
      <c r="BS141" s="127">
        <f ca="1">COUNTIF(BS16:BS137,$A$141)/2</f>
        <v>4</v>
      </c>
      <c r="BT141" s="128">
        <f ca="1">BS141/BT143</f>
        <v>0.12903225806451613</v>
      </c>
      <c r="BU141" s="128">
        <f>1/7</f>
        <v>0.14285714285714285</v>
      </c>
      <c r="BV141" s="128">
        <f ca="1">BU141-BT141</f>
        <v>1.3824884792626724E-2</v>
      </c>
      <c r="BW141" s="131"/>
      <c r="BX141" s="127">
        <f ca="1">COUNTIF(BX16:BX137,$A$141)/2</f>
        <v>4</v>
      </c>
      <c r="BY141" s="128">
        <f ca="1">BX141/BY143</f>
        <v>0.12903225806451613</v>
      </c>
      <c r="BZ141" s="128">
        <f>1/7</f>
        <v>0.14285714285714285</v>
      </c>
      <c r="CA141" s="128">
        <f ca="1">BZ141-BY141</f>
        <v>1.3824884792626724E-2</v>
      </c>
      <c r="CB141" s="132"/>
      <c r="CC141" s="127">
        <f ca="1">COUNTIF(CC16:CC137,$A$141)/2</f>
        <v>0</v>
      </c>
      <c r="CD141" s="128">
        <f ca="1">CC141/CD143</f>
        <v>0</v>
      </c>
      <c r="CE141" s="128">
        <f>1/7</f>
        <v>0.14285714285714285</v>
      </c>
      <c r="CF141" s="128">
        <f ca="1">CE141-CD141</f>
        <v>0.14285714285714285</v>
      </c>
      <c r="CG141" s="132"/>
      <c r="CH141" s="127">
        <f ca="1">COUNTIF(CH16:CH137,$A$141)/2</f>
        <v>0</v>
      </c>
      <c r="CI141" s="128">
        <f ca="1">CH141/CI143</f>
        <v>0</v>
      </c>
      <c r="CJ141" s="128">
        <f>1/7</f>
        <v>0.14285714285714285</v>
      </c>
      <c r="CK141" s="128">
        <f ca="1">CJ141-CI141</f>
        <v>0.14285714285714285</v>
      </c>
      <c r="CL141" s="129"/>
      <c r="CM141" s="127">
        <f ca="1">COUNTIF(CM16:CM137,$A$141)/2</f>
        <v>4</v>
      </c>
      <c r="CN141" s="128">
        <f ca="1">CM141/CN143</f>
        <v>0.12903225806451613</v>
      </c>
      <c r="CO141" s="128">
        <f>1/7</f>
        <v>0.14285714285714285</v>
      </c>
      <c r="CP141" s="128">
        <f ca="1">CO141-CN141</f>
        <v>1.3824884792626724E-2</v>
      </c>
      <c r="CQ141" s="129"/>
      <c r="CR141" s="127">
        <f ca="1">COUNTIF(CR16:CR137,$A$141)/2</f>
        <v>4</v>
      </c>
      <c r="CS141" s="128">
        <f ca="1">CR141/CS143</f>
        <v>0.12903225806451613</v>
      </c>
      <c r="CT141" s="128">
        <f>1/7</f>
        <v>0.14285714285714285</v>
      </c>
      <c r="CU141" s="128">
        <f ca="1">CT141-CS141</f>
        <v>1.3824884792626724E-2</v>
      </c>
      <c r="CV141" s="129"/>
      <c r="CW141" s="127">
        <f ca="1">COUNTIF(CW16:CW137,$A$141)/2</f>
        <v>4</v>
      </c>
      <c r="CX141" s="128">
        <f ca="1">CW141/CX143</f>
        <v>0.12903225806451613</v>
      </c>
      <c r="CY141" s="128">
        <f>1/7</f>
        <v>0.14285714285714285</v>
      </c>
      <c r="CZ141" s="128">
        <f ca="1">CY141-CX141</f>
        <v>1.3824884792626724E-2</v>
      </c>
      <c r="DA141" s="129"/>
      <c r="DB141" s="127">
        <f ca="1">COUNTIF(DB16:DB137,$A$141)/2</f>
        <v>4</v>
      </c>
      <c r="DC141" s="128">
        <f ca="1">DB141/DC143</f>
        <v>0.12903225806451613</v>
      </c>
      <c r="DD141" s="128">
        <f>1/7</f>
        <v>0.14285714285714285</v>
      </c>
      <c r="DE141" s="128">
        <f ca="1">DD141-DC141</f>
        <v>1.3824884792626724E-2</v>
      </c>
      <c r="DF141" s="129"/>
      <c r="DG141" s="127">
        <f ca="1">COUNTIF(DG16:DG137,$A$141)/2</f>
        <v>0</v>
      </c>
      <c r="DH141" s="128">
        <f ca="1">DG141/DH143</f>
        <v>0</v>
      </c>
      <c r="DI141" s="128">
        <f>1/7</f>
        <v>0.14285714285714285</v>
      </c>
      <c r="DJ141" s="128">
        <f ca="1">DI141-DH141</f>
        <v>0.14285714285714285</v>
      </c>
      <c r="DK141" s="127">
        <f ca="1">COUNTIF(DK16:DK137,$A$141)/2</f>
        <v>4</v>
      </c>
      <c r="DL141" s="128">
        <f ca="1">DK141/DL143</f>
        <v>0.12903225806451613</v>
      </c>
      <c r="DM141" s="128">
        <f>1/7</f>
        <v>0.14285714285714285</v>
      </c>
      <c r="DN141" s="128">
        <f ca="1">DM141-DL141</f>
        <v>1.3824884792626724E-2</v>
      </c>
      <c r="DO141" s="133">
        <f ca="1">DI141-DH141</f>
        <v>-0.12903225806451613</v>
      </c>
      <c r="DP141" s="127">
        <f ca="1">COUNTIF(DP16:DP137,$A$141)/2</f>
        <v>2</v>
      </c>
      <c r="DQ141" s="128">
        <f ca="1">DP141/DQ143</f>
        <v>0.1</v>
      </c>
      <c r="DR141" s="128">
        <f>1/7</f>
        <v>0.14285714285714285</v>
      </c>
      <c r="DS141" s="128">
        <f ca="1">DR141-DQ141</f>
        <v>4.2857142857142844E-2</v>
      </c>
      <c r="DT141" s="133">
        <f ca="1">DN141-DM141</f>
        <v>-0.12903225806451613</v>
      </c>
      <c r="DU141" s="132"/>
      <c r="DV141" s="127">
        <f ca="1">COUNTIF(DV16:DV137,$A$141)/2</f>
        <v>0</v>
      </c>
      <c r="DW141" s="128">
        <f ca="1">DV141/DW143</f>
        <v>0</v>
      </c>
      <c r="DX141" s="128">
        <f>1/7</f>
        <v>0.14285714285714285</v>
      </c>
      <c r="DY141" s="133">
        <f ca="1">DX141-DW141</f>
        <v>0.14285714285714285</v>
      </c>
      <c r="DZ141" s="127">
        <f ca="1">COUNTIF(DZ16:DZ137,$A$141)/2</f>
        <v>2</v>
      </c>
      <c r="EA141" s="128">
        <f ca="1">DZ141/EA143</f>
        <v>0.1</v>
      </c>
      <c r="EB141" s="128">
        <f>1/7</f>
        <v>0.14285714285714285</v>
      </c>
      <c r="EC141" s="128">
        <f ca="1">EB141-EA141</f>
        <v>4.2857142857142844E-2</v>
      </c>
      <c r="ED141" s="133">
        <f ca="1">EC141-EB141</f>
        <v>-0.1</v>
      </c>
      <c r="EE141" s="127">
        <f ca="1">COUNTIF(EE16:EE137,$A$141)/2</f>
        <v>4</v>
      </c>
      <c r="EF141" s="128">
        <f ca="1">EE141/EF143</f>
        <v>0.12903225806451613</v>
      </c>
      <c r="EG141" s="128">
        <f>1/7</f>
        <v>0.14285714285714285</v>
      </c>
      <c r="EH141" s="128">
        <f ca="1">EG141-EF141</f>
        <v>1.3824884792626724E-2</v>
      </c>
      <c r="EI141" s="133">
        <f ca="1">EH141-EG141</f>
        <v>-0.12903225806451613</v>
      </c>
      <c r="EJ141" s="127">
        <f ca="1">COUNTIF(EJ16:EJ137,$A$141)/2</f>
        <v>4</v>
      </c>
      <c r="EK141" s="128">
        <f ca="1">EJ141/EK143</f>
        <v>0.12903225806451613</v>
      </c>
      <c r="EL141" s="128">
        <f>1/7</f>
        <v>0.14285714285714285</v>
      </c>
      <c r="EM141" s="128">
        <f ca="1">EL141-EK141</f>
        <v>1.3824884792626724E-2</v>
      </c>
      <c r="EN141" s="133">
        <f ca="1">EM141-EL141</f>
        <v>-0.12903225806451613</v>
      </c>
      <c r="EO141" s="127">
        <f ca="1">COUNTIF(EO16:EO137,$A$141)/2</f>
        <v>4</v>
      </c>
      <c r="EP141" s="128">
        <f ca="1">EO141/EP143</f>
        <v>0.12903225806451613</v>
      </c>
      <c r="EQ141" s="128">
        <f>1/7</f>
        <v>0.14285714285714285</v>
      </c>
      <c r="ER141" s="128">
        <f ca="1">EQ141-EP141</f>
        <v>1.3824884792626724E-2</v>
      </c>
      <c r="ES141" s="133">
        <f ca="1">ER141-EQ141</f>
        <v>-0.12903225806451613</v>
      </c>
      <c r="ET141" s="127">
        <f ca="1">COUNTIF(ET16:ET137,$A$141)/2</f>
        <v>4</v>
      </c>
      <c r="EU141" s="128">
        <f ca="1">ET141/EU143</f>
        <v>0.12903225806451613</v>
      </c>
      <c r="EV141" s="128">
        <f>1/7</f>
        <v>0.14285714285714285</v>
      </c>
      <c r="EW141" s="128">
        <f ca="1">EV141-EU141</f>
        <v>1.3824884792626724E-2</v>
      </c>
      <c r="EX141" s="133">
        <f ca="1">EW141-EV141</f>
        <v>-0.12903225806451613</v>
      </c>
      <c r="EY141" s="127">
        <f ca="1">COUNTIF(EY16:EY137,$A$141)/2</f>
        <v>4</v>
      </c>
      <c r="EZ141" s="128">
        <f ca="1">EY141/EZ143</f>
        <v>0.12903225806451613</v>
      </c>
      <c r="FA141" s="128">
        <f>1/7</f>
        <v>0.14285714285714285</v>
      </c>
      <c r="FB141" s="128">
        <f ca="1">FA141-EZ141</f>
        <v>1.3824884792626724E-2</v>
      </c>
      <c r="FC141" s="133">
        <f ca="1">FB141-FA141</f>
        <v>-0.12903225806451613</v>
      </c>
      <c r="FD141" s="127">
        <f ca="1">COUNTIF(FD16:FD137,$A$141)/2</f>
        <v>4</v>
      </c>
      <c r="FE141" s="128">
        <f ca="1">FD141/FE143</f>
        <v>0.12903225806451613</v>
      </c>
      <c r="FF141" s="128">
        <f>1/7</f>
        <v>0.14285714285714285</v>
      </c>
      <c r="FG141" s="128">
        <f ca="1">FF141-FE141</f>
        <v>1.3824884792626724E-2</v>
      </c>
      <c r="FH141" s="133">
        <f ca="1">FG141-FF141</f>
        <v>-0.12903225806451613</v>
      </c>
      <c r="FI141" s="127">
        <f ca="1">COUNTIF(FI16:FI137,$A$141)/2</f>
        <v>4</v>
      </c>
      <c r="FJ141" s="128">
        <f ca="1">FI141/FJ143</f>
        <v>0.12903225806451613</v>
      </c>
      <c r="FK141" s="128">
        <f>1/7</f>
        <v>0.14285714285714285</v>
      </c>
      <c r="FL141" s="128">
        <f ca="1">FK141-FJ141</f>
        <v>1.3824884792626724E-2</v>
      </c>
      <c r="FM141" s="133">
        <f ca="1">FL141-FK141</f>
        <v>-0.12903225806451613</v>
      </c>
      <c r="FN141" s="127">
        <f ca="1">COUNTIF(FN16:FN137,$A$141)/2</f>
        <v>4</v>
      </c>
      <c r="FO141" s="128">
        <f ca="1">FN141/FO143</f>
        <v>0.12903225806451613</v>
      </c>
      <c r="FP141" s="128">
        <f>1/7</f>
        <v>0.14285714285714285</v>
      </c>
      <c r="FQ141" s="128">
        <f ca="1">FP141-FO141</f>
        <v>1.3824884792626724E-2</v>
      </c>
      <c r="FR141" s="133">
        <f ca="1">FQ141-FP141</f>
        <v>-0.12903225806451613</v>
      </c>
      <c r="FS141" s="127">
        <f ca="1">COUNTIF(FS16:FS137,$A$141)/2</f>
        <v>0</v>
      </c>
      <c r="FT141" s="128" t="e">
        <f ca="1">FS141/FT143</f>
        <v>#DIV/0!</v>
      </c>
      <c r="FU141" s="128">
        <f>1/7</f>
        <v>0.14285714285714285</v>
      </c>
      <c r="FV141" s="128" t="e">
        <f ca="1">FU141-FT141</f>
        <v>#DIV/0!</v>
      </c>
      <c r="FW141" s="133" t="e">
        <f ca="1">FV141-FU141</f>
        <v>#DIV/0!</v>
      </c>
      <c r="FX141" s="127">
        <f ca="1">COUNTIF(FX16:FX137,$A$141)/2</f>
        <v>4</v>
      </c>
      <c r="FY141" s="128">
        <f ca="1">FX141/FY143</f>
        <v>0.12903225806451613</v>
      </c>
      <c r="FZ141" s="128">
        <f>1/7</f>
        <v>0.14285714285714285</v>
      </c>
      <c r="GA141" s="128">
        <f ca="1">FZ141-FY141</f>
        <v>1.3824884792626724E-2</v>
      </c>
      <c r="GB141" s="133">
        <f ca="1">GA141-FZ141</f>
        <v>-0.12903225806451613</v>
      </c>
      <c r="GC141" s="127">
        <f ca="1">COUNTIF(GC16:GC137,$A$141)/2</f>
        <v>4</v>
      </c>
      <c r="GD141" s="128">
        <f ca="1">GC141/GD143</f>
        <v>0.12903225806451613</v>
      </c>
      <c r="GE141" s="128">
        <f>1/7</f>
        <v>0.14285714285714285</v>
      </c>
      <c r="GF141" s="128">
        <f ca="1">GE141-GD141</f>
        <v>1.3824884792626724E-2</v>
      </c>
      <c r="GG141" s="133">
        <f ca="1">GF141-GE141</f>
        <v>-0.12903225806451613</v>
      </c>
      <c r="GH141" s="132"/>
      <c r="GI141" s="127">
        <f ca="1">COUNTIF(GI16:GI137,$A$141)/2</f>
        <v>0</v>
      </c>
      <c r="GJ141" s="128">
        <f ca="1">GI141/GJ143</f>
        <v>0</v>
      </c>
      <c r="GK141" s="128">
        <f>1/7</f>
        <v>0.14285714285714285</v>
      </c>
      <c r="GL141" s="128">
        <f ca="1">GK141-GJ141</f>
        <v>0.14285714285714285</v>
      </c>
      <c r="GM141" s="127">
        <f ca="1">COUNTIF(GM16:GM137,$A$141)/2</f>
        <v>4</v>
      </c>
      <c r="GN141" s="128">
        <f ca="1">GM141/GN143</f>
        <v>0.12903225806451613</v>
      </c>
      <c r="GO141" s="128">
        <f>1/7</f>
        <v>0.14285714285714285</v>
      </c>
      <c r="GP141" s="128">
        <f ca="1">GO141-GN141</f>
        <v>1.3824884792626724E-2</v>
      </c>
      <c r="GQ141" s="133">
        <f ca="1">GP141-GO141</f>
        <v>-0.12903225806451613</v>
      </c>
      <c r="GR141" s="132"/>
      <c r="GS141" s="127">
        <f ca="1">COUNTIF(GS16:GS137,$A$141)/2</f>
        <v>0</v>
      </c>
      <c r="GT141" s="128">
        <f ca="1">GS141/GT143</f>
        <v>0</v>
      </c>
      <c r="GU141" s="128">
        <f>1/7</f>
        <v>0.14285714285714285</v>
      </c>
      <c r="GV141" s="128">
        <f ca="1">GU141-GT141</f>
        <v>0.14285714285714285</v>
      </c>
      <c r="GW141" s="132"/>
      <c r="GX141" s="127">
        <f ca="1">COUNTIF(GX16:GX137,$A$141)/2</f>
        <v>0</v>
      </c>
      <c r="GY141" s="128">
        <f ca="1">GX141/GY143</f>
        <v>0</v>
      </c>
      <c r="GZ141" s="128">
        <f>1/7</f>
        <v>0.14285714285714285</v>
      </c>
      <c r="HA141" s="128">
        <f ca="1">GZ141-GY141</f>
        <v>0.14285714285714285</v>
      </c>
      <c r="HB141" s="127">
        <f ca="1">COUNTIF(HB16:HB137,$A$141)/2</f>
        <v>0</v>
      </c>
      <c r="HC141" s="128" t="e">
        <f ca="1">HB141/HC143</f>
        <v>#DIV/0!</v>
      </c>
      <c r="HD141" s="128">
        <f>1/7</f>
        <v>0.14285714285714285</v>
      </c>
      <c r="HE141" s="128" t="e">
        <f ca="1">HD141-HC141</f>
        <v>#DIV/0!</v>
      </c>
      <c r="HF141" s="133" t="e">
        <f ca="1">HE141-HD141</f>
        <v>#DIV/0!</v>
      </c>
      <c r="HG141" s="127">
        <f ca="1">COUNTIF(HG16:HG137,$A$141)/2</f>
        <v>4</v>
      </c>
      <c r="HH141" s="128">
        <f ca="1">HG141/HH143</f>
        <v>0.12903225806451613</v>
      </c>
      <c r="HI141" s="128">
        <f>1/7</f>
        <v>0.14285714285714285</v>
      </c>
      <c r="HJ141" s="128">
        <f ca="1">HI141-HH141</f>
        <v>1.3824884792626724E-2</v>
      </c>
      <c r="HK141" s="133">
        <f ca="1">HJ141-HI141</f>
        <v>-0.12903225806451613</v>
      </c>
      <c r="HL141" s="127">
        <f ca="1">COUNTIF(HL16:HL137,$A$141)/2</f>
        <v>0</v>
      </c>
      <c r="HM141" s="128" t="e">
        <f ca="1">HL141/HM143</f>
        <v>#DIV/0!</v>
      </c>
      <c r="HN141" s="128">
        <f>1/7</f>
        <v>0.14285714285714285</v>
      </c>
      <c r="HO141" s="128" t="e">
        <f ca="1">HN141-HM141</f>
        <v>#DIV/0!</v>
      </c>
      <c r="HP141" s="133" t="e">
        <f ca="1">HO141-HN141</f>
        <v>#DIV/0!</v>
      </c>
      <c r="HQ141" s="127">
        <f ca="1">COUNTIF(HQ16:HQ137,$A$141)/2</f>
        <v>4</v>
      </c>
      <c r="HR141" s="128">
        <f ca="1">HQ141/HR143</f>
        <v>0.12903225806451613</v>
      </c>
      <c r="HS141" s="128">
        <f>1/7</f>
        <v>0.14285714285714285</v>
      </c>
      <c r="HT141" s="128">
        <f ca="1">HS141-HR141</f>
        <v>1.3824884792626724E-2</v>
      </c>
      <c r="HU141" s="133">
        <f ca="1">HT141-HS141</f>
        <v>-0.12903225806451613</v>
      </c>
      <c r="HV141" s="127">
        <f ca="1">COUNTIF(HV16:HV137,$A$141)/2</f>
        <v>4</v>
      </c>
      <c r="HW141" s="128">
        <f ca="1">HV141/HW143</f>
        <v>0.12903225806451613</v>
      </c>
      <c r="HX141" s="128">
        <f>1/7</f>
        <v>0.14285714285714285</v>
      </c>
      <c r="HY141" s="128">
        <f ca="1">HX141-HW141</f>
        <v>1.3824884792626724E-2</v>
      </c>
      <c r="HZ141" s="133">
        <f ca="1">HY141-HX141</f>
        <v>-0.12903225806451613</v>
      </c>
      <c r="IA141" s="127">
        <f ca="1">COUNTIF(IA16:IA137,$A$141)/2</f>
        <v>4</v>
      </c>
      <c r="IB141" s="128">
        <f ca="1">IA141/IB143</f>
        <v>0.12903225806451613</v>
      </c>
      <c r="IC141" s="128">
        <f>1/7</f>
        <v>0.14285714285714285</v>
      </c>
      <c r="ID141" s="128">
        <f ca="1">IC141-IB141</f>
        <v>1.3824884792626724E-2</v>
      </c>
      <c r="IE141" s="133">
        <f ca="1">ID141-IC141</f>
        <v>-0.12903225806451613</v>
      </c>
      <c r="IF141" s="127">
        <f ca="1">COUNTIF(IF16:IF137,$A$141)/2</f>
        <v>4</v>
      </c>
      <c r="IG141" s="128">
        <f ca="1">IF141/IG143</f>
        <v>0.12903225806451613</v>
      </c>
      <c r="IH141" s="128">
        <f>1/7</f>
        <v>0.14285714285714285</v>
      </c>
      <c r="II141" s="128">
        <f ca="1">IH141-IG141</f>
        <v>1.3824884792626724E-2</v>
      </c>
      <c r="IJ141" s="133">
        <f ca="1">II141-IH141</f>
        <v>-0.12903225806451613</v>
      </c>
      <c r="IK141" s="127">
        <f ca="1">COUNTIF(IK16:IK137,$A$141)/2</f>
        <v>4</v>
      </c>
      <c r="IL141" s="128">
        <f ca="1">IK141/IL143</f>
        <v>0.12903225806451613</v>
      </c>
      <c r="IM141" s="128">
        <f>1/7</f>
        <v>0.14285714285714285</v>
      </c>
      <c r="IN141" s="128">
        <f ca="1">IM141-IL141</f>
        <v>1.3824884792626724E-2</v>
      </c>
      <c r="IO141" s="134">
        <f ca="1">IN141-IM141</f>
        <v>-0.12903225806451613</v>
      </c>
      <c r="IP141" s="127">
        <f ca="1">COUNTIF(IP16:IP137,$A$141)/2</f>
        <v>4</v>
      </c>
      <c r="IQ141" s="128">
        <f ca="1">IP141/IQ143</f>
        <v>0.12903225806451613</v>
      </c>
      <c r="IR141" s="128">
        <f>1/7</f>
        <v>0.14285714285714285</v>
      </c>
      <c r="IS141" s="128">
        <f ca="1">IR141-IQ141</f>
        <v>1.3824884792626724E-2</v>
      </c>
      <c r="IT141" s="134">
        <f ca="1">IS141-IR141</f>
        <v>-0.12903225806451613</v>
      </c>
      <c r="IU141" s="135"/>
      <c r="IV141" s="135"/>
      <c r="IW141" s="135"/>
      <c r="IX141" s="135"/>
      <c r="IY141" s="135"/>
      <c r="IZ141" s="135"/>
      <c r="JA141" s="135"/>
    </row>
    <row r="142" spans="1:261" s="37" customFormat="1" ht="14.25" x14ac:dyDescent="0.2">
      <c r="A142" s="124" t="e">
        <f ca="1">#REF!*#REF!+D142*$H$1+I142*$M$1+N142*$R$1+S142*$W$1+X142*$AB$1+#REF!*#REF!+AC142*$AG$1+AH142*$AL$1+AM142*$AQ$1+AR142*$AV$1+#REF!*#REF!+#REF!*#REF!+#REF!*#REF!+AW142*$BA$1</f>
        <v>#REF!</v>
      </c>
      <c r="B142" s="125" t="s">
        <v>37</v>
      </c>
      <c r="C142" s="124" t="e">
        <f ca="1">#REF!*#REF!+F142*$H$1+K142*$M$1+P142*$R$1+U142*$W$1+Z142*$AB$1+#REF!*#REF!+AE142*$AG$1+AJ142*$AL$1+AO142*$AQ$1+AT142*$AV$1+#REF!*#REF!+#REF!*#REF!+#REF!*#REF!+AY142*$BA$1</f>
        <v>#REF!</v>
      </c>
      <c r="D142" s="126" t="e">
        <f ca="1">#REF!+F142+K142+P142+U142+Z142+#REF!+AE142+AJ142+AO142+AT142+#REF!+#REF!+#REF!+AY142</f>
        <v>#REF!</v>
      </c>
      <c r="E142" s="51"/>
      <c r="F142" s="127">
        <f ca="1">COUNTIF(F16:F137,$A$142)/2</f>
        <v>0</v>
      </c>
      <c r="G142" s="128">
        <f ca="1">SUM(F142:F144)</f>
        <v>0</v>
      </c>
      <c r="H142" s="128"/>
      <c r="I142" s="128"/>
      <c r="J142" s="129"/>
      <c r="K142" s="127">
        <f ca="1">COUNTIF(K16:K137,$A$142)/2</f>
        <v>0</v>
      </c>
      <c r="L142" s="128">
        <f ca="1">SUM(K142:K144)</f>
        <v>0</v>
      </c>
      <c r="M142" s="128"/>
      <c r="N142" s="128"/>
      <c r="O142" s="129"/>
      <c r="P142" s="127">
        <f ca="1">COUNTIF(P16:P137,$A$142)/2</f>
        <v>0</v>
      </c>
      <c r="Q142" s="128">
        <f ca="1">SUM(P142:P144)</f>
        <v>3</v>
      </c>
      <c r="R142" s="128"/>
      <c r="S142" s="128"/>
      <c r="T142" s="129"/>
      <c r="U142" s="127">
        <f ca="1">COUNTIF(U16:U137,$A$142)/2</f>
        <v>0</v>
      </c>
      <c r="V142" s="128">
        <f ca="1">SUM(U142:U144)</f>
        <v>0</v>
      </c>
      <c r="W142" s="128"/>
      <c r="X142" s="128"/>
      <c r="Y142" s="129"/>
      <c r="Z142" s="127">
        <f ca="1">COUNTIF(Z16:Z137,$A$142)/2</f>
        <v>0</v>
      </c>
      <c r="AA142" s="128">
        <f ca="1">SUM(Z142:Z144)</f>
        <v>0</v>
      </c>
      <c r="AB142" s="128"/>
      <c r="AC142" s="128"/>
      <c r="AD142" s="129"/>
      <c r="AE142" s="127">
        <f ca="1">COUNTIF(AE16:AE137,$A$142)/2</f>
        <v>0</v>
      </c>
      <c r="AF142" s="128">
        <f ca="1">SUM(AE142:AE144)</f>
        <v>3</v>
      </c>
      <c r="AG142" s="128"/>
      <c r="AH142" s="128"/>
      <c r="AI142" s="129"/>
      <c r="AJ142" s="127">
        <f ca="1">COUNTIF(AJ16:AJ137,$A$142)/2</f>
        <v>0</v>
      </c>
      <c r="AK142" s="128">
        <f ca="1">SUM(AJ142:AJ144)</f>
        <v>31</v>
      </c>
      <c r="AL142" s="128"/>
      <c r="AM142" s="128"/>
      <c r="AN142" s="129"/>
      <c r="AO142" s="127">
        <f ca="1">COUNTIF(AO16:AO137,$A$142)/2</f>
        <v>0</v>
      </c>
      <c r="AP142" s="128">
        <f ca="1">SUM(AO142:AO144)</f>
        <v>0.5</v>
      </c>
      <c r="AQ142" s="128"/>
      <c r="AR142" s="128"/>
      <c r="AS142" s="129"/>
      <c r="AT142" s="127">
        <f ca="1">COUNTIF(AT16:AT137,$A$142)/2</f>
        <v>0</v>
      </c>
      <c r="AU142" s="128">
        <f ca="1">SUM(AT142:AT144)</f>
        <v>0</v>
      </c>
      <c r="AV142" s="128"/>
      <c r="AW142" s="128"/>
      <c r="AX142" s="129"/>
      <c r="AY142" s="127">
        <f ca="1">COUNTIF(AY16:AY137,$A$142)/2</f>
        <v>0</v>
      </c>
      <c r="AZ142" s="128">
        <f ca="1">SUM(AY142:AY144)</f>
        <v>1</v>
      </c>
      <c r="BA142" s="128"/>
      <c r="BB142" s="128"/>
      <c r="BC142" s="129"/>
      <c r="BD142" s="127">
        <f ca="1">COUNTIF(BD16:BD137,$A$142)/2</f>
        <v>0</v>
      </c>
      <c r="BE142" s="128">
        <f ca="1">SUM(BD142:BD144)</f>
        <v>0</v>
      </c>
      <c r="BF142" s="128"/>
      <c r="BG142" s="128"/>
      <c r="BH142" s="129"/>
      <c r="BI142" s="127">
        <f ca="1">COUNTIF(BI16:BI137,$A$142)/2</f>
        <v>0</v>
      </c>
      <c r="BJ142" s="128">
        <f ca="1">SUM(BI142:BI144)</f>
        <v>0</v>
      </c>
      <c r="BK142" s="128"/>
      <c r="BL142" s="128"/>
      <c r="BM142" s="129"/>
      <c r="BN142" s="127">
        <f ca="1">COUNTIF(BN16:BN137,$A$142)/2</f>
        <v>0</v>
      </c>
      <c r="BO142" s="128">
        <f ca="1">SUM(BN142:BN144)</f>
        <v>0</v>
      </c>
      <c r="BP142" s="128"/>
      <c r="BQ142" s="128"/>
      <c r="BR142" s="130"/>
      <c r="BS142" s="127">
        <f ca="1">COUNTIF(BS16:BS137,$A$142)/2</f>
        <v>0</v>
      </c>
      <c r="BT142" s="128">
        <f ca="1">SUM(BS142:BS144)</f>
        <v>0</v>
      </c>
      <c r="BU142" s="128"/>
      <c r="BV142" s="128"/>
      <c r="BW142" s="131"/>
      <c r="BX142" s="127">
        <f ca="1">COUNTIF(BX16:BX137,$A$142)/2</f>
        <v>0</v>
      </c>
      <c r="BY142" s="128">
        <f ca="1">SUM(BX142:BX144)</f>
        <v>0</v>
      </c>
      <c r="BZ142" s="128"/>
      <c r="CA142" s="128"/>
      <c r="CB142" s="132"/>
      <c r="CC142" s="127">
        <f ca="1">COUNTIF(CC16:CC137,$A$142)/2</f>
        <v>0</v>
      </c>
      <c r="CD142" s="128">
        <f ca="1">SUM(CC142:CC144)</f>
        <v>30</v>
      </c>
      <c r="CE142" s="128"/>
      <c r="CF142" s="128"/>
      <c r="CG142" s="132"/>
      <c r="CH142" s="127">
        <f ca="1">COUNTIF(CH16:CH137,$A$142)/2</f>
        <v>0</v>
      </c>
      <c r="CI142" s="128">
        <f ca="1">SUM(CH142:CH144)</f>
        <v>30</v>
      </c>
      <c r="CJ142" s="128"/>
      <c r="CK142" s="128"/>
      <c r="CL142" s="129"/>
      <c r="CM142" s="127">
        <f ca="1">COUNTIF(CM16:CM137,$A$142)/2</f>
        <v>0</v>
      </c>
      <c r="CN142" s="128">
        <f ca="1">SUM(CM142:CM144)</f>
        <v>0</v>
      </c>
      <c r="CO142" s="128"/>
      <c r="CP142" s="128"/>
      <c r="CQ142" s="129"/>
      <c r="CR142" s="127">
        <f ca="1">COUNTIF(CR16:CR137,$A$142)/2</f>
        <v>0</v>
      </c>
      <c r="CS142" s="128">
        <f ca="1">SUM(CR142:CR144)</f>
        <v>0</v>
      </c>
      <c r="CT142" s="128"/>
      <c r="CU142" s="128"/>
      <c r="CV142" s="129"/>
      <c r="CW142" s="127">
        <f ca="1">COUNTIF(CW16:CW137,$A$142)/2</f>
        <v>0</v>
      </c>
      <c r="CX142" s="128">
        <f ca="1">SUM(CW142:CW144)</f>
        <v>0</v>
      </c>
      <c r="CY142" s="128"/>
      <c r="CZ142" s="128"/>
      <c r="DA142" s="129"/>
      <c r="DB142" s="127">
        <f ca="1">COUNTIF(DB16:DB137,$A$142)/2</f>
        <v>0</v>
      </c>
      <c r="DC142" s="128">
        <f ca="1">SUM(DB142:DB144)</f>
        <v>0</v>
      </c>
      <c r="DD142" s="128"/>
      <c r="DE142" s="128"/>
      <c r="DF142" s="129"/>
      <c r="DG142" s="127">
        <f ca="1">COUNTIF(DG16:DG137,$A$142)/2</f>
        <v>0</v>
      </c>
      <c r="DH142" s="128">
        <f ca="1">SUM(DG142:DG144)</f>
        <v>30</v>
      </c>
      <c r="DI142" s="128"/>
      <c r="DJ142" s="128"/>
      <c r="DK142" s="127">
        <f ca="1">COUNTIF(DK16:DK137,$A$142)/2</f>
        <v>0</v>
      </c>
      <c r="DL142" s="128">
        <f ca="1">SUM(DK142:DK144)</f>
        <v>0</v>
      </c>
      <c r="DM142" s="128"/>
      <c r="DN142" s="128"/>
      <c r="DO142" s="133"/>
      <c r="DP142" s="127">
        <f ca="1">COUNTIF(DP16:DP137,$A$142)/2</f>
        <v>0</v>
      </c>
      <c r="DQ142" s="128">
        <f ca="1">SUM(DP142:DP144)</f>
        <v>11</v>
      </c>
      <c r="DR142" s="128"/>
      <c r="DS142" s="128"/>
      <c r="DT142" s="133"/>
      <c r="DU142" s="132"/>
      <c r="DV142" s="127">
        <f ca="1">COUNTIF(DV16:DV137,$A$142)/2</f>
        <v>0</v>
      </c>
      <c r="DW142" s="128">
        <f ca="1">SUM(DV142:DV144)</f>
        <v>30</v>
      </c>
      <c r="DX142" s="128"/>
      <c r="DY142" s="133"/>
      <c r="DZ142" s="127">
        <f ca="1">COUNTIF(DZ16:DZ137,$A$142)/2</f>
        <v>0</v>
      </c>
      <c r="EA142" s="128">
        <f ca="1">SUM(DZ142:DZ144)</f>
        <v>11</v>
      </c>
      <c r="EB142" s="128"/>
      <c r="EC142" s="128"/>
      <c r="ED142" s="133"/>
      <c r="EE142" s="127">
        <f ca="1">COUNTIF(EE16:EE137,$A$142)/2</f>
        <v>0</v>
      </c>
      <c r="EF142" s="128">
        <f ca="1">SUM(EE142:EE144)</f>
        <v>0</v>
      </c>
      <c r="EG142" s="128"/>
      <c r="EH142" s="128"/>
      <c r="EI142" s="133"/>
      <c r="EJ142" s="127">
        <f ca="1">COUNTIF(EJ16:EJ137,$A$142)/2</f>
        <v>0</v>
      </c>
      <c r="EK142" s="128">
        <f ca="1">SUM(EJ142:EJ144)</f>
        <v>0</v>
      </c>
      <c r="EL142" s="128"/>
      <c r="EM142" s="128"/>
      <c r="EN142" s="133"/>
      <c r="EO142" s="127">
        <f ca="1">COUNTIF(EO16:EO137,$A$142)/2</f>
        <v>0</v>
      </c>
      <c r="EP142" s="128">
        <f ca="1">SUM(EO142:EO144)</f>
        <v>0</v>
      </c>
      <c r="EQ142" s="128"/>
      <c r="ER142" s="128"/>
      <c r="ES142" s="133"/>
      <c r="ET142" s="127">
        <f ca="1">COUNTIF(ET16:ET137,$A$142)/2</f>
        <v>0</v>
      </c>
      <c r="EU142" s="128">
        <f ca="1">SUM(ET142:ET144)</f>
        <v>0</v>
      </c>
      <c r="EV142" s="128"/>
      <c r="EW142" s="128"/>
      <c r="EX142" s="133"/>
      <c r="EY142" s="127">
        <f ca="1">COUNTIF(EY16:EY137,$A$142)/2</f>
        <v>0</v>
      </c>
      <c r="EZ142" s="128">
        <f ca="1">SUM(EY142:EY144)</f>
        <v>0</v>
      </c>
      <c r="FA142" s="128"/>
      <c r="FB142" s="128"/>
      <c r="FC142" s="133"/>
      <c r="FD142" s="127">
        <f ca="1">COUNTIF(FD16:FD137,$A$142)/2</f>
        <v>0</v>
      </c>
      <c r="FE142" s="128">
        <f ca="1">SUM(FD142:FD144)</f>
        <v>0</v>
      </c>
      <c r="FF142" s="128"/>
      <c r="FG142" s="128"/>
      <c r="FH142" s="133"/>
      <c r="FI142" s="127">
        <f ca="1">COUNTIF(FI16:FI137,$A$142)/2</f>
        <v>0</v>
      </c>
      <c r="FJ142" s="128">
        <f ca="1">SUM(FI142:FI144)</f>
        <v>0</v>
      </c>
      <c r="FK142" s="128"/>
      <c r="FL142" s="128"/>
      <c r="FM142" s="133"/>
      <c r="FN142" s="127">
        <f ca="1">COUNTIF(FN16:FN137,$A$142)/2</f>
        <v>0</v>
      </c>
      <c r="FO142" s="128">
        <f ca="1">SUM(FN142:FN144)</f>
        <v>0</v>
      </c>
      <c r="FP142" s="128"/>
      <c r="FQ142" s="128"/>
      <c r="FR142" s="133"/>
      <c r="FS142" s="127">
        <f ca="1">COUNTIF(FS16:FS137,$A$142)/2</f>
        <v>0</v>
      </c>
      <c r="FT142" s="128">
        <f ca="1">SUM(FS142:FS144)</f>
        <v>31</v>
      </c>
      <c r="FU142" s="128"/>
      <c r="FV142" s="128"/>
      <c r="FW142" s="133"/>
      <c r="FX142" s="127">
        <f ca="1">COUNTIF(FX16:FX137,$A$142)/2</f>
        <v>0</v>
      </c>
      <c r="FY142" s="128">
        <f ca="1">SUM(FX142:FX144)</f>
        <v>0</v>
      </c>
      <c r="FZ142" s="128"/>
      <c r="GA142" s="128"/>
      <c r="GB142" s="133"/>
      <c r="GC142" s="127">
        <f ca="1">COUNTIF(GC16:GC137,$A$142)/2</f>
        <v>0</v>
      </c>
      <c r="GD142" s="128">
        <f ca="1">SUM(GC142:GC144)</f>
        <v>0</v>
      </c>
      <c r="GE142" s="128"/>
      <c r="GF142" s="128"/>
      <c r="GG142" s="133"/>
      <c r="GH142" s="132"/>
      <c r="GI142" s="127">
        <f ca="1">COUNTIF(GI16:GI137,$A$142)/2</f>
        <v>0</v>
      </c>
      <c r="GJ142" s="128">
        <f ca="1">SUM(GI142:GI144)</f>
        <v>30</v>
      </c>
      <c r="GK142" s="128"/>
      <c r="GL142" s="128"/>
      <c r="GM142" s="127">
        <f ca="1">COUNTIF(GM16:GM137,$A$142)/2</f>
        <v>0</v>
      </c>
      <c r="GN142" s="128">
        <f ca="1">SUM(GM142:GM144)</f>
        <v>0</v>
      </c>
      <c r="GO142" s="128"/>
      <c r="GP142" s="128"/>
      <c r="GQ142" s="133"/>
      <c r="GR142" s="132"/>
      <c r="GS142" s="127">
        <f ca="1">COUNTIF(GS16:GS137,$A$142)/2</f>
        <v>0</v>
      </c>
      <c r="GT142" s="128">
        <f ca="1">SUM(GS142:GS144)</f>
        <v>30</v>
      </c>
      <c r="GU142" s="128"/>
      <c r="GV142" s="128"/>
      <c r="GW142" s="132"/>
      <c r="GX142" s="127">
        <f ca="1">COUNTIF(GX16:GX137,$A$142)/2</f>
        <v>0</v>
      </c>
      <c r="GY142" s="128">
        <f ca="1">SUM(GX142:GX144)</f>
        <v>30</v>
      </c>
      <c r="GZ142" s="128"/>
      <c r="HA142" s="128"/>
      <c r="HB142" s="127">
        <f ca="1">COUNTIF(HB16:HB137,$A$142)/2</f>
        <v>0</v>
      </c>
      <c r="HC142" s="128">
        <f ca="1">SUM(HB142:HB144)</f>
        <v>31</v>
      </c>
      <c r="HD142" s="128"/>
      <c r="HE142" s="128"/>
      <c r="HF142" s="133"/>
      <c r="HG142" s="127">
        <f ca="1">COUNTIF(HG16:HG137,$A$142)/2</f>
        <v>0</v>
      </c>
      <c r="HH142" s="128">
        <f ca="1">SUM(HG142:HG144)</f>
        <v>0</v>
      </c>
      <c r="HI142" s="128"/>
      <c r="HJ142" s="128"/>
      <c r="HK142" s="133"/>
      <c r="HL142" s="127">
        <f ca="1">COUNTIF(HL16:HL137,$A$142)/2</f>
        <v>0</v>
      </c>
      <c r="HM142" s="128">
        <f ca="1">SUM(HL142:HL144)</f>
        <v>31</v>
      </c>
      <c r="HN142" s="128"/>
      <c r="HO142" s="128"/>
      <c r="HP142" s="133"/>
      <c r="HQ142" s="127">
        <f ca="1">COUNTIF(HQ16:HQ137,$A$142)/2</f>
        <v>0</v>
      </c>
      <c r="HR142" s="128">
        <f ca="1">SUM(HQ142:HQ144)</f>
        <v>0</v>
      </c>
      <c r="HS142" s="128"/>
      <c r="HT142" s="128"/>
      <c r="HU142" s="133"/>
      <c r="HV142" s="127">
        <f ca="1">COUNTIF(HV16:HV137,$A$142)/2</f>
        <v>0</v>
      </c>
      <c r="HW142" s="128">
        <f ca="1">SUM(HV142:HV144)</f>
        <v>0</v>
      </c>
      <c r="HX142" s="128"/>
      <c r="HY142" s="128"/>
      <c r="HZ142" s="133"/>
      <c r="IA142" s="127">
        <f ca="1">COUNTIF(IA16:IA137,$A$142)/2</f>
        <v>0</v>
      </c>
      <c r="IB142" s="128">
        <f ca="1">SUM(IA142:IA144)</f>
        <v>0</v>
      </c>
      <c r="IC142" s="128"/>
      <c r="ID142" s="128"/>
      <c r="IE142" s="133"/>
      <c r="IF142" s="127">
        <f ca="1">COUNTIF(IF16:IF137,$A$142)/2</f>
        <v>0</v>
      </c>
      <c r="IG142" s="128">
        <f ca="1">SUM(IF142:IF144)</f>
        <v>0</v>
      </c>
      <c r="IH142" s="128"/>
      <c r="II142" s="128"/>
      <c r="IJ142" s="133"/>
      <c r="IK142" s="127">
        <f ca="1">COUNTIF(IK16:IK137,$A$142)/2</f>
        <v>0</v>
      </c>
      <c r="IL142" s="128">
        <f ca="1">SUM(IK142:IK144)</f>
        <v>0</v>
      </c>
      <c r="IM142" s="128"/>
      <c r="IN142" s="128"/>
      <c r="IO142" s="134"/>
      <c r="IP142" s="127">
        <f ca="1">COUNTIF(IP16:IP137,$A$142)/2</f>
        <v>0</v>
      </c>
      <c r="IQ142" s="128">
        <f ca="1">SUM(IP142:IP144)</f>
        <v>0</v>
      </c>
      <c r="IR142" s="128"/>
      <c r="IS142" s="128"/>
      <c r="IT142" s="134"/>
      <c r="IU142" s="135"/>
      <c r="IV142" s="135"/>
      <c r="IW142" s="135"/>
      <c r="IX142" s="135"/>
      <c r="IY142" s="135"/>
      <c r="IZ142" s="135"/>
      <c r="JA142" s="135"/>
    </row>
    <row r="143" spans="1:261" s="37" customFormat="1" ht="14.25" x14ac:dyDescent="0.2">
      <c r="A143" s="124" t="e">
        <f ca="1">#REF!*#REF!+D143*$H$1+I143*$M$1+N143*$R$1+S143*$W$1+X143*$AB$1+#REF!*#REF!+AC143*$AG$1+AH143*$AL$1+AM143*$AQ$1+AR143*$AV$1+#REF!*#REF!+#REF!*#REF!+#REF!*#REF!+AW143*$BA$1</f>
        <v>#REF!</v>
      </c>
      <c r="B143" s="125" t="s">
        <v>38</v>
      </c>
      <c r="C143" s="124" t="e">
        <f ca="1">#REF!*#REF!+F143*$H$1+K143*$M$1+P143*$R$1+U143*$W$1+Z143*$AB$1+#REF!*#REF!+AE143*$AG$1+AJ143*$AL$1+AO143*$AQ$1+AT143*$AV$1+#REF!*#REF!+#REF!*#REF!+#REF!*#REF!+AY143*$BA$1</f>
        <v>#REF!</v>
      </c>
      <c r="D143" s="126" t="e">
        <f ca="1">#REF!+F143+K143+P143+U143+Z143+#REF!+AE143+AJ143+AO143+AT143+#REF!+#REF!+#REF!+AY143</f>
        <v>#REF!</v>
      </c>
      <c r="E143" s="51"/>
      <c r="F143" s="127">
        <f ca="1">COUNTIF(F16:F137,$A$143)/2</f>
        <v>0</v>
      </c>
      <c r="G143" s="128">
        <f ca="1">F140-G142</f>
        <v>31</v>
      </c>
      <c r="H143" s="128"/>
      <c r="I143" s="128"/>
      <c r="J143" s="129"/>
      <c r="K143" s="127">
        <f ca="1">COUNTIF(K16:K137,$A$143)/2</f>
        <v>0</v>
      </c>
      <c r="L143" s="128">
        <f ca="1">K140-L142</f>
        <v>31</v>
      </c>
      <c r="M143" s="128"/>
      <c r="N143" s="128"/>
      <c r="O143" s="129"/>
      <c r="P143" s="127">
        <f ca="1">COUNTIF(P16:P137,$A$143)/2</f>
        <v>3</v>
      </c>
      <c r="Q143" s="128">
        <f ca="1">P140-Q142</f>
        <v>28</v>
      </c>
      <c r="R143" s="128"/>
      <c r="S143" s="128"/>
      <c r="T143" s="129"/>
      <c r="U143" s="127">
        <f ca="1">COUNTIF(U16:U137,$A$143)/2</f>
        <v>0</v>
      </c>
      <c r="V143" s="128">
        <f ca="1">U140-V142</f>
        <v>31</v>
      </c>
      <c r="W143" s="128"/>
      <c r="X143" s="128"/>
      <c r="Y143" s="129"/>
      <c r="Z143" s="127">
        <f ca="1">COUNTIF(Z16:Z137,$A$143)/2</f>
        <v>0</v>
      </c>
      <c r="AA143" s="128">
        <f ca="1">Z140-AA142</f>
        <v>31</v>
      </c>
      <c r="AB143" s="128"/>
      <c r="AC143" s="128"/>
      <c r="AD143" s="129"/>
      <c r="AE143" s="127">
        <f ca="1">COUNTIF(AE16:AE137,$A$143)/2</f>
        <v>3</v>
      </c>
      <c r="AF143" s="128">
        <f ca="1">AE140-AF142</f>
        <v>28</v>
      </c>
      <c r="AG143" s="128"/>
      <c r="AH143" s="128"/>
      <c r="AI143" s="129"/>
      <c r="AJ143" s="127">
        <f ca="1">COUNTIF(AJ16:AJ137,$A$143)/2</f>
        <v>0</v>
      </c>
      <c r="AK143" s="128">
        <f ca="1">AJ140-AK142</f>
        <v>0</v>
      </c>
      <c r="AL143" s="128"/>
      <c r="AM143" s="128"/>
      <c r="AN143" s="129"/>
      <c r="AO143" s="127">
        <f ca="1">COUNTIF(AO16:AO137,$A$143)/2</f>
        <v>0.5</v>
      </c>
      <c r="AP143" s="128">
        <f ca="1">AO140-AP142</f>
        <v>30.5</v>
      </c>
      <c r="AQ143" s="128"/>
      <c r="AR143" s="128"/>
      <c r="AS143" s="129"/>
      <c r="AT143" s="127">
        <f ca="1">COUNTIF(AT16:AT137,$A$143)/2</f>
        <v>0</v>
      </c>
      <c r="AU143" s="128">
        <f ca="1">AT140-AU142</f>
        <v>31</v>
      </c>
      <c r="AV143" s="128"/>
      <c r="AW143" s="128"/>
      <c r="AX143" s="129"/>
      <c r="AY143" s="127">
        <f ca="1">COUNTIF(AY16:AY137,$A$143)/2</f>
        <v>1</v>
      </c>
      <c r="AZ143" s="128">
        <f ca="1">AY140-AZ142</f>
        <v>30</v>
      </c>
      <c r="BA143" s="128"/>
      <c r="BB143" s="128"/>
      <c r="BC143" s="129"/>
      <c r="BD143" s="127">
        <f ca="1">COUNTIF(BD16:BD137,$A$143)/2</f>
        <v>0</v>
      </c>
      <c r="BE143" s="128">
        <f ca="1">BD140-BE142</f>
        <v>31</v>
      </c>
      <c r="BF143" s="128"/>
      <c r="BG143" s="128"/>
      <c r="BH143" s="129"/>
      <c r="BI143" s="127">
        <f ca="1">COUNTIF(BI16:BI137,$A$143)/2</f>
        <v>0</v>
      </c>
      <c r="BJ143" s="128">
        <f ca="1">BI140-BJ142</f>
        <v>31</v>
      </c>
      <c r="BK143" s="128"/>
      <c r="BL143" s="128"/>
      <c r="BM143" s="129"/>
      <c r="BN143" s="127">
        <f ca="1">COUNTIF(BN16:BN137,$A$143)/2</f>
        <v>0</v>
      </c>
      <c r="BO143" s="128">
        <f ca="1">BN140-BO142</f>
        <v>31</v>
      </c>
      <c r="BP143" s="128"/>
      <c r="BQ143" s="128"/>
      <c r="BR143" s="130"/>
      <c r="BS143" s="127">
        <f ca="1">COUNTIF(BS16:BS137,$A$143)/2</f>
        <v>0</v>
      </c>
      <c r="BT143" s="128">
        <f ca="1">BS140-BT142</f>
        <v>31</v>
      </c>
      <c r="BU143" s="128"/>
      <c r="BV143" s="128"/>
      <c r="BW143" s="131"/>
      <c r="BX143" s="127">
        <f ca="1">COUNTIF(BX16:BX137,$A$143)/2</f>
        <v>0</v>
      </c>
      <c r="BY143" s="128">
        <f ca="1">BX140-BY142</f>
        <v>31</v>
      </c>
      <c r="BZ143" s="128"/>
      <c r="CA143" s="128"/>
      <c r="CB143" s="132"/>
      <c r="CC143" s="127">
        <f ca="1">COUNTIF(CC16:CC137,$A$143)/2</f>
        <v>0</v>
      </c>
      <c r="CD143" s="128">
        <f ca="1">CC140-CD142</f>
        <v>1</v>
      </c>
      <c r="CE143" s="128"/>
      <c r="CF143" s="128"/>
      <c r="CG143" s="132"/>
      <c r="CH143" s="127">
        <f ca="1">COUNTIF(CH16:CH137,$A$143)/2</f>
        <v>0</v>
      </c>
      <c r="CI143" s="128">
        <f ca="1">CH140-CI142</f>
        <v>1</v>
      </c>
      <c r="CJ143" s="128"/>
      <c r="CK143" s="128"/>
      <c r="CL143" s="129"/>
      <c r="CM143" s="127">
        <f ca="1">COUNTIF(CM16:CM137,$A$143)/2</f>
        <v>0</v>
      </c>
      <c r="CN143" s="128">
        <f ca="1">CM140-CN142</f>
        <v>31</v>
      </c>
      <c r="CO143" s="128"/>
      <c r="CP143" s="128"/>
      <c r="CQ143" s="129"/>
      <c r="CR143" s="127">
        <f ca="1">COUNTIF(CR16:CR137,$A$143)/2</f>
        <v>0</v>
      </c>
      <c r="CS143" s="128">
        <f ca="1">CR140-CS142</f>
        <v>31</v>
      </c>
      <c r="CT143" s="128"/>
      <c r="CU143" s="128"/>
      <c r="CV143" s="129"/>
      <c r="CW143" s="127">
        <f ca="1">COUNTIF(CW16:CW137,$A$143)/2</f>
        <v>0</v>
      </c>
      <c r="CX143" s="128">
        <f ca="1">CW140-CX142</f>
        <v>31</v>
      </c>
      <c r="CY143" s="128"/>
      <c r="CZ143" s="128"/>
      <c r="DA143" s="129"/>
      <c r="DB143" s="127">
        <f ca="1">COUNTIF(DB16:DB137,$A$143)/2</f>
        <v>0</v>
      </c>
      <c r="DC143" s="128">
        <f ca="1">DB140-DC142</f>
        <v>31</v>
      </c>
      <c r="DD143" s="128"/>
      <c r="DE143" s="128"/>
      <c r="DF143" s="129"/>
      <c r="DG143" s="127">
        <f ca="1">COUNTIF(DG16:DG137,$A$143)/2</f>
        <v>0</v>
      </c>
      <c r="DH143" s="128">
        <f ca="1">DG140-DH142</f>
        <v>1</v>
      </c>
      <c r="DI143" s="128"/>
      <c r="DJ143" s="128"/>
      <c r="DK143" s="127">
        <f ca="1">COUNTIF(DK16:DK137,$A$143)/2</f>
        <v>0</v>
      </c>
      <c r="DL143" s="128">
        <f ca="1">DK140-DL142</f>
        <v>31</v>
      </c>
      <c r="DM143" s="128"/>
      <c r="DN143" s="128"/>
      <c r="DO143" s="133"/>
      <c r="DP143" s="127">
        <f ca="1">COUNTIF(DP16:DP137,$A$143)/2</f>
        <v>0</v>
      </c>
      <c r="DQ143" s="128">
        <f ca="1">#REF!-DQ142</f>
        <v>20</v>
      </c>
      <c r="DR143" s="128"/>
      <c r="DS143" s="128"/>
      <c r="DT143" s="133"/>
      <c r="DU143" s="132"/>
      <c r="DV143" s="127">
        <f ca="1">COUNTIF(DV16:DV137,$A$143)/2</f>
        <v>0</v>
      </c>
      <c r="DW143" s="128">
        <f ca="1">DV140-DW142</f>
        <v>1</v>
      </c>
      <c r="DX143" s="128"/>
      <c r="DY143" s="133"/>
      <c r="DZ143" s="127">
        <f ca="1">COUNTIF(DZ16:DZ137,$A$143)/2</f>
        <v>0</v>
      </c>
      <c r="EA143" s="128">
        <f ca="1">DZ140-EA142</f>
        <v>20</v>
      </c>
      <c r="EB143" s="128"/>
      <c r="EC143" s="128"/>
      <c r="ED143" s="133"/>
      <c r="EE143" s="127">
        <f ca="1">COUNTIF(EE16:EE137,$A$143)/2</f>
        <v>0</v>
      </c>
      <c r="EF143" s="128">
        <f ca="1">EE140-EF142</f>
        <v>31</v>
      </c>
      <c r="EG143" s="128"/>
      <c r="EH143" s="128"/>
      <c r="EI143" s="133"/>
      <c r="EJ143" s="127">
        <f ca="1">COUNTIF(EJ16:EJ137,$A$143)/2</f>
        <v>0</v>
      </c>
      <c r="EK143" s="128">
        <f ca="1">EJ140-EK142</f>
        <v>31</v>
      </c>
      <c r="EL143" s="128"/>
      <c r="EM143" s="128"/>
      <c r="EN143" s="133"/>
      <c r="EO143" s="127">
        <f ca="1">COUNTIF(EO16:EO137,$A$143)/2</f>
        <v>0</v>
      </c>
      <c r="EP143" s="128">
        <f ca="1">EO140-EP142</f>
        <v>31</v>
      </c>
      <c r="EQ143" s="128"/>
      <c r="ER143" s="128"/>
      <c r="ES143" s="133"/>
      <c r="ET143" s="127">
        <f ca="1">COUNTIF(ET16:ET137,$A$143)/2</f>
        <v>0</v>
      </c>
      <c r="EU143" s="128">
        <f ca="1">ET140-EU142</f>
        <v>31</v>
      </c>
      <c r="EV143" s="128"/>
      <c r="EW143" s="128"/>
      <c r="EX143" s="133"/>
      <c r="EY143" s="127">
        <f ca="1">COUNTIF(EY16:EY137,$A$143)/2</f>
        <v>0</v>
      </c>
      <c r="EZ143" s="128">
        <f ca="1">EY140-EZ142</f>
        <v>31</v>
      </c>
      <c r="FA143" s="128"/>
      <c r="FB143" s="128"/>
      <c r="FC143" s="133"/>
      <c r="FD143" s="127">
        <f ca="1">COUNTIF(FD16:FD137,$A$143)/2</f>
        <v>0</v>
      </c>
      <c r="FE143" s="128">
        <f ca="1">FD140-FE142</f>
        <v>31</v>
      </c>
      <c r="FF143" s="128"/>
      <c r="FG143" s="128"/>
      <c r="FH143" s="133"/>
      <c r="FI143" s="127">
        <f ca="1">COUNTIF(FI16:FI137,$A$143)/2</f>
        <v>0</v>
      </c>
      <c r="FJ143" s="128">
        <f ca="1">FI140-FJ142</f>
        <v>31</v>
      </c>
      <c r="FK143" s="128"/>
      <c r="FL143" s="128"/>
      <c r="FM143" s="133"/>
      <c r="FN143" s="127">
        <f ca="1">COUNTIF(FN16:FN137,$A$143)/2</f>
        <v>0</v>
      </c>
      <c r="FO143" s="128">
        <f ca="1">FN140-FO142</f>
        <v>31</v>
      </c>
      <c r="FP143" s="128"/>
      <c r="FQ143" s="128"/>
      <c r="FR143" s="133"/>
      <c r="FS143" s="127">
        <f ca="1">COUNTIF(FS16:FS137,$A$143)/2</f>
        <v>0</v>
      </c>
      <c r="FT143" s="128">
        <f ca="1">FS140-FT142</f>
        <v>0</v>
      </c>
      <c r="FU143" s="128"/>
      <c r="FV143" s="128"/>
      <c r="FW143" s="133"/>
      <c r="FX143" s="127">
        <f ca="1">COUNTIF(FX16:FX137,$A$143)/2</f>
        <v>0</v>
      </c>
      <c r="FY143" s="128">
        <f ca="1">FX140-FY142</f>
        <v>31</v>
      </c>
      <c r="FZ143" s="128"/>
      <c r="GA143" s="128"/>
      <c r="GB143" s="133"/>
      <c r="GC143" s="127">
        <f ca="1">COUNTIF(GC16:GC137,$A$143)/2</f>
        <v>0</v>
      </c>
      <c r="GD143" s="128">
        <f ca="1">GC140-GD142</f>
        <v>31</v>
      </c>
      <c r="GE143" s="128"/>
      <c r="GF143" s="128"/>
      <c r="GG143" s="133"/>
      <c r="GH143" s="132"/>
      <c r="GI143" s="127">
        <f ca="1">COUNTIF(GI16:GI137,$A$143)/2</f>
        <v>0</v>
      </c>
      <c r="GJ143" s="128">
        <f ca="1">GI140-GJ142</f>
        <v>1</v>
      </c>
      <c r="GK143" s="128"/>
      <c r="GL143" s="128"/>
      <c r="GM143" s="127">
        <f ca="1">COUNTIF(GM16:GM137,$A$143)/2</f>
        <v>0</v>
      </c>
      <c r="GN143" s="128">
        <f ca="1">GM140-GN142</f>
        <v>31</v>
      </c>
      <c r="GO143" s="128"/>
      <c r="GP143" s="128"/>
      <c r="GQ143" s="133"/>
      <c r="GR143" s="132"/>
      <c r="GS143" s="127">
        <f ca="1">COUNTIF(GS16:GS137,$A$143)/2</f>
        <v>0</v>
      </c>
      <c r="GT143" s="128">
        <f ca="1">GS140-GT142</f>
        <v>1</v>
      </c>
      <c r="GU143" s="128"/>
      <c r="GV143" s="128"/>
      <c r="GW143" s="132"/>
      <c r="GX143" s="127">
        <f ca="1">COUNTIF(GX16:GX137,$A$143)/2</f>
        <v>0</v>
      </c>
      <c r="GY143" s="128">
        <f ca="1">GX140-GY142</f>
        <v>1</v>
      </c>
      <c r="GZ143" s="128"/>
      <c r="HA143" s="128"/>
      <c r="HB143" s="127">
        <f ca="1">COUNTIF(HB16:HB137,$A$143)/2</f>
        <v>0</v>
      </c>
      <c r="HC143" s="128">
        <f ca="1">HB140-HC142</f>
        <v>0</v>
      </c>
      <c r="HD143" s="128"/>
      <c r="HE143" s="128"/>
      <c r="HF143" s="133"/>
      <c r="HG143" s="127">
        <f ca="1">COUNTIF(HG16:HG137,$A$143)/2</f>
        <v>0</v>
      </c>
      <c r="HH143" s="128">
        <f ca="1">HG140-HH142</f>
        <v>31</v>
      </c>
      <c r="HI143" s="128"/>
      <c r="HJ143" s="128"/>
      <c r="HK143" s="133"/>
      <c r="HL143" s="127">
        <f ca="1">COUNTIF(HL16:HL137,$A$143)/2</f>
        <v>0</v>
      </c>
      <c r="HM143" s="128">
        <f ca="1">HL140-HM142</f>
        <v>0</v>
      </c>
      <c r="HN143" s="128"/>
      <c r="HO143" s="128"/>
      <c r="HP143" s="133"/>
      <c r="HQ143" s="127">
        <f ca="1">COUNTIF(HQ16:HQ137,$A$143)/2</f>
        <v>0</v>
      </c>
      <c r="HR143" s="128">
        <f ca="1">HQ140-HR142</f>
        <v>31</v>
      </c>
      <c r="HS143" s="128"/>
      <c r="HT143" s="128"/>
      <c r="HU143" s="133"/>
      <c r="HV143" s="127">
        <f ca="1">COUNTIF(HV16:HV137,$A$143)/2</f>
        <v>0</v>
      </c>
      <c r="HW143" s="128">
        <f ca="1">HV140-HW142</f>
        <v>31</v>
      </c>
      <c r="HX143" s="128"/>
      <c r="HY143" s="128"/>
      <c r="HZ143" s="133"/>
      <c r="IA143" s="127">
        <f ca="1">COUNTIF(IA16:IA137,$A$143)/2</f>
        <v>0</v>
      </c>
      <c r="IB143" s="128">
        <f ca="1">IA140-IB142</f>
        <v>31</v>
      </c>
      <c r="IC143" s="128"/>
      <c r="ID143" s="128"/>
      <c r="IE143" s="133"/>
      <c r="IF143" s="127">
        <f ca="1">COUNTIF(IF16:IF137,$A$143)/2</f>
        <v>0</v>
      </c>
      <c r="IG143" s="128">
        <f ca="1">IF140-IG142</f>
        <v>31</v>
      </c>
      <c r="IH143" s="128"/>
      <c r="II143" s="128"/>
      <c r="IJ143" s="133"/>
      <c r="IK143" s="127">
        <f ca="1">COUNTIF(IK16:IK137,$A$143)/2</f>
        <v>0</v>
      </c>
      <c r="IL143" s="128">
        <f ca="1">IK140-IL142</f>
        <v>31</v>
      </c>
      <c r="IM143" s="128"/>
      <c r="IN143" s="128"/>
      <c r="IO143" s="134"/>
      <c r="IP143" s="127">
        <f ca="1">COUNTIF(IP16:IP137,$A$143)/2</f>
        <v>0</v>
      </c>
      <c r="IQ143" s="128">
        <f ca="1">IP140-IQ142</f>
        <v>31</v>
      </c>
      <c r="IR143" s="128"/>
      <c r="IS143" s="128"/>
      <c r="IT143" s="134"/>
      <c r="IU143" s="135"/>
      <c r="IV143" s="135"/>
      <c r="IW143" s="135"/>
      <c r="IX143" s="135"/>
      <c r="IY143" s="135"/>
      <c r="IZ143" s="135"/>
      <c r="JA143" s="135"/>
    </row>
    <row r="144" spans="1:261" s="37" customFormat="1" ht="14.25" x14ac:dyDescent="0.2">
      <c r="A144" s="124" t="e">
        <f ca="1">#REF!*#REF!+D144*$H$1+I144*$M$1+N144*$R$1+S144*$W$1+X144*$AB$1+#REF!*#REF!+AC144*$AG$1+AH144*$AL$1+AM144*$AQ$1+AR144*$AV$1+#REF!*#REF!+#REF!*#REF!+#REF!*#REF!+AW144*$BA$1</f>
        <v>#REF!</v>
      </c>
      <c r="B144" s="125" t="s">
        <v>35</v>
      </c>
      <c r="C144" s="124" t="e">
        <f ca="1">#REF!*#REF!+F144*$H$1+K144*$M$1+P144*$R$1+U144*$W$1+Z144*$AB$1+#REF!*#REF!+AE144*$AG$1+AJ144*$AL$1+AO144*$AQ$1+AT144*$AV$1+#REF!*#REF!+#REF!*#REF!+#REF!*#REF!+AY144*$BA$1</f>
        <v>#REF!</v>
      </c>
      <c r="D144" s="126" t="e">
        <f ca="1">#REF!+F144+K144+P144+U144+Z144+#REF!+AE144+AJ144+AO144+AT144+#REF!+#REF!+#REF!+AY144</f>
        <v>#REF!</v>
      </c>
      <c r="E144" s="51"/>
      <c r="F144" s="127">
        <f ca="1">COUNTIF(F16:F137,$A$144)/2</f>
        <v>0</v>
      </c>
      <c r="G144" s="128"/>
      <c r="H144" s="128"/>
      <c r="I144" s="128"/>
      <c r="J144" s="129"/>
      <c r="K144" s="127">
        <f ca="1">COUNTIF(K16:K137,$A$144)/2</f>
        <v>0</v>
      </c>
      <c r="L144" s="128"/>
      <c r="M144" s="128"/>
      <c r="N144" s="128"/>
      <c r="O144" s="129"/>
      <c r="P144" s="127">
        <f ca="1">COUNTIF(P16:P137,$A$144)/2</f>
        <v>0</v>
      </c>
      <c r="Q144" s="128"/>
      <c r="R144" s="128"/>
      <c r="S144" s="128"/>
      <c r="T144" s="129"/>
      <c r="U144" s="127">
        <f ca="1">COUNTIF(U16:U137,$A$144)/2</f>
        <v>0</v>
      </c>
      <c r="V144" s="128"/>
      <c r="W144" s="128"/>
      <c r="X144" s="128"/>
      <c r="Y144" s="129"/>
      <c r="Z144" s="127">
        <f ca="1">COUNTIF(Z16:Z137,$A$144)/2</f>
        <v>0</v>
      </c>
      <c r="AA144" s="128"/>
      <c r="AB144" s="128"/>
      <c r="AC144" s="128"/>
      <c r="AD144" s="129"/>
      <c r="AE144" s="127">
        <f ca="1">COUNTIF(AE16:AE137,$A$144)/2</f>
        <v>0</v>
      </c>
      <c r="AF144" s="128"/>
      <c r="AG144" s="128"/>
      <c r="AH144" s="128"/>
      <c r="AI144" s="129"/>
      <c r="AJ144" s="127">
        <f ca="1">COUNTIF(AJ16:AJ137,$A$144)/2</f>
        <v>31</v>
      </c>
      <c r="AK144" s="128"/>
      <c r="AL144" s="128"/>
      <c r="AM144" s="128"/>
      <c r="AN144" s="129"/>
      <c r="AO144" s="127">
        <f ca="1">COUNTIF(AO16:AO137,$A$144)/2</f>
        <v>0</v>
      </c>
      <c r="AP144" s="128"/>
      <c r="AQ144" s="128"/>
      <c r="AR144" s="128"/>
      <c r="AS144" s="129"/>
      <c r="AT144" s="127">
        <f ca="1">COUNTIF(AT16:AT137,$A$144)/2</f>
        <v>0</v>
      </c>
      <c r="AU144" s="128"/>
      <c r="AV144" s="128"/>
      <c r="AW144" s="128"/>
      <c r="AX144" s="129"/>
      <c r="AY144" s="127">
        <f ca="1">COUNTIF(AY16:AY137,$A$144)/2</f>
        <v>0</v>
      </c>
      <c r="AZ144" s="128"/>
      <c r="BA144" s="128"/>
      <c r="BB144" s="128"/>
      <c r="BC144" s="129"/>
      <c r="BD144" s="127">
        <f ca="1">COUNTIF(BD16:BD137,$A$144)/2</f>
        <v>0</v>
      </c>
      <c r="BE144" s="128"/>
      <c r="BF144" s="128"/>
      <c r="BG144" s="128"/>
      <c r="BH144" s="129"/>
      <c r="BI144" s="127">
        <f ca="1">COUNTIF(BI16:BI137,$A$144)/2</f>
        <v>0</v>
      </c>
      <c r="BJ144" s="128"/>
      <c r="BK144" s="128"/>
      <c r="BL144" s="128"/>
      <c r="BM144" s="129"/>
      <c r="BN144" s="127">
        <f ca="1">COUNTIF(BN16:BN137,$A$144)/2</f>
        <v>0</v>
      </c>
      <c r="BO144" s="128"/>
      <c r="BP144" s="128"/>
      <c r="BQ144" s="128"/>
      <c r="BR144" s="130"/>
      <c r="BS144" s="127">
        <f ca="1">COUNTIF(BS16:BS137,$A$144)/2</f>
        <v>0</v>
      </c>
      <c r="BT144" s="128"/>
      <c r="BU144" s="128"/>
      <c r="BV144" s="128"/>
      <c r="BW144" s="131"/>
      <c r="BX144" s="127">
        <f ca="1">COUNTIF(BX16:BX137,$A$144)/2</f>
        <v>0</v>
      </c>
      <c r="BY144" s="128"/>
      <c r="BZ144" s="128"/>
      <c r="CA144" s="128"/>
      <c r="CB144" s="132"/>
      <c r="CC144" s="127">
        <f ca="1">COUNTIF(CC16:CC137,$A$144)/2</f>
        <v>30</v>
      </c>
      <c r="CD144" s="128"/>
      <c r="CE144" s="128"/>
      <c r="CF144" s="128"/>
      <c r="CG144" s="132"/>
      <c r="CH144" s="127">
        <f ca="1">COUNTIF(CH16:CH137,$A$144)/2</f>
        <v>30</v>
      </c>
      <c r="CI144" s="128"/>
      <c r="CJ144" s="128"/>
      <c r="CK144" s="128"/>
      <c r="CL144" s="129"/>
      <c r="CM144" s="127">
        <f ca="1">COUNTIF(CM16:CM137,$A$144)/2</f>
        <v>0</v>
      </c>
      <c r="CN144" s="128"/>
      <c r="CO144" s="128"/>
      <c r="CP144" s="128"/>
      <c r="CQ144" s="129"/>
      <c r="CR144" s="127">
        <f ca="1">COUNTIF(CR16:CR137,$A$144)/2</f>
        <v>0</v>
      </c>
      <c r="CS144" s="128"/>
      <c r="CT144" s="128"/>
      <c r="CU144" s="128"/>
      <c r="CV144" s="129"/>
      <c r="CW144" s="127">
        <f ca="1">COUNTIF(CW16:CW137,$A$144)/2</f>
        <v>0</v>
      </c>
      <c r="CX144" s="128"/>
      <c r="CY144" s="128"/>
      <c r="CZ144" s="128"/>
      <c r="DA144" s="129"/>
      <c r="DB144" s="127">
        <f ca="1">COUNTIF(DB16:DB137,$A$144)/2</f>
        <v>0</v>
      </c>
      <c r="DC144" s="128"/>
      <c r="DD144" s="128"/>
      <c r="DE144" s="128"/>
      <c r="DF144" s="129"/>
      <c r="DG144" s="127">
        <f ca="1">COUNTIF(DG16:DG137,$A$144)/2</f>
        <v>30</v>
      </c>
      <c r="DH144" s="128"/>
      <c r="DI144" s="128"/>
      <c r="DJ144" s="128"/>
      <c r="DK144" s="127">
        <f ca="1">COUNTIF(DK16:DK137,$A$144)/2</f>
        <v>0</v>
      </c>
      <c r="DL144" s="128"/>
      <c r="DM144" s="128"/>
      <c r="DN144" s="128"/>
      <c r="DO144" s="133"/>
      <c r="DP144" s="127">
        <f ca="1">COUNTIF(DP16:DP137,$A$144)/2</f>
        <v>11</v>
      </c>
      <c r="DQ144" s="128"/>
      <c r="DR144" s="128"/>
      <c r="DS144" s="128"/>
      <c r="DT144" s="133"/>
      <c r="DU144" s="132"/>
      <c r="DV144" s="127">
        <f ca="1">COUNTIF(DV16:DV137,$A$144)/2</f>
        <v>30</v>
      </c>
      <c r="DW144" s="128"/>
      <c r="DX144" s="128"/>
      <c r="DY144" s="133"/>
      <c r="DZ144" s="127">
        <f ca="1">COUNTIF(DZ16:DZ137,$A$144)/2</f>
        <v>11</v>
      </c>
      <c r="EA144" s="128"/>
      <c r="EB144" s="128"/>
      <c r="EC144" s="128"/>
      <c r="ED144" s="133"/>
      <c r="EE144" s="127">
        <f ca="1">COUNTIF(EE16:EE137,$A$144)/2</f>
        <v>0</v>
      </c>
      <c r="EF144" s="128"/>
      <c r="EG144" s="128"/>
      <c r="EH144" s="128"/>
      <c r="EI144" s="133"/>
      <c r="EJ144" s="127">
        <f ca="1">COUNTIF(EJ16:EJ137,$A$144)/2</f>
        <v>0</v>
      </c>
      <c r="EK144" s="128"/>
      <c r="EL144" s="128"/>
      <c r="EM144" s="128"/>
      <c r="EN144" s="133"/>
      <c r="EO144" s="127">
        <f ca="1">COUNTIF(EO16:EO137,$A$144)/2</f>
        <v>0</v>
      </c>
      <c r="EP144" s="128"/>
      <c r="EQ144" s="128"/>
      <c r="ER144" s="128"/>
      <c r="ES144" s="133"/>
      <c r="ET144" s="127">
        <f ca="1">COUNTIF(ET16:ET137,$A$144)/2</f>
        <v>0</v>
      </c>
      <c r="EU144" s="128"/>
      <c r="EV144" s="128"/>
      <c r="EW144" s="128"/>
      <c r="EX144" s="133"/>
      <c r="EY144" s="127">
        <f ca="1">COUNTIF(EY16:EY137,$A$144)/2</f>
        <v>0</v>
      </c>
      <c r="EZ144" s="128"/>
      <c r="FA144" s="128"/>
      <c r="FB144" s="128"/>
      <c r="FC144" s="133"/>
      <c r="FD144" s="127">
        <f ca="1">COUNTIF(FD16:FD137,$A$144)/2</f>
        <v>0</v>
      </c>
      <c r="FE144" s="128"/>
      <c r="FF144" s="128"/>
      <c r="FG144" s="128"/>
      <c r="FH144" s="133"/>
      <c r="FI144" s="127">
        <f ca="1">COUNTIF(FI16:FI137,$A$144)/2</f>
        <v>0</v>
      </c>
      <c r="FJ144" s="128"/>
      <c r="FK144" s="128"/>
      <c r="FL144" s="128"/>
      <c r="FM144" s="133"/>
      <c r="FN144" s="127">
        <f ca="1">COUNTIF(FN16:FN137,$A$144)/2</f>
        <v>0</v>
      </c>
      <c r="FO144" s="128"/>
      <c r="FP144" s="128"/>
      <c r="FQ144" s="128"/>
      <c r="FR144" s="133"/>
      <c r="FS144" s="127">
        <f ca="1">COUNTIF(FS16:FS137,$A$144)/2</f>
        <v>31</v>
      </c>
      <c r="FT144" s="128"/>
      <c r="FU144" s="128"/>
      <c r="FV144" s="128"/>
      <c r="FW144" s="133"/>
      <c r="FX144" s="127">
        <f ca="1">COUNTIF(FX16:FX137,$A$144)/2</f>
        <v>0</v>
      </c>
      <c r="FY144" s="128"/>
      <c r="FZ144" s="128"/>
      <c r="GA144" s="128"/>
      <c r="GB144" s="133"/>
      <c r="GC144" s="127">
        <f ca="1">COUNTIF(GC16:GC137,$A$144)/2</f>
        <v>0</v>
      </c>
      <c r="GD144" s="128"/>
      <c r="GE144" s="128"/>
      <c r="GF144" s="128"/>
      <c r="GG144" s="133"/>
      <c r="GH144" s="132"/>
      <c r="GI144" s="127">
        <f ca="1">COUNTIF(GI16:GI137,$A$144)/2</f>
        <v>30</v>
      </c>
      <c r="GJ144" s="128"/>
      <c r="GK144" s="128"/>
      <c r="GL144" s="128"/>
      <c r="GM144" s="127">
        <f ca="1">COUNTIF(GM16:GM137,$A$144)/2</f>
        <v>0</v>
      </c>
      <c r="GN144" s="128"/>
      <c r="GO144" s="128"/>
      <c r="GP144" s="128"/>
      <c r="GQ144" s="133"/>
      <c r="GR144" s="132"/>
      <c r="GS144" s="127">
        <f ca="1">COUNTIF(GS16:GS137,$A$144)/2</f>
        <v>30</v>
      </c>
      <c r="GT144" s="128"/>
      <c r="GU144" s="128"/>
      <c r="GV144" s="128"/>
      <c r="GW144" s="132"/>
      <c r="GX144" s="127">
        <f ca="1">COUNTIF(GX16:GX137,$A$144)/2</f>
        <v>30</v>
      </c>
      <c r="GY144" s="128"/>
      <c r="GZ144" s="128"/>
      <c r="HA144" s="128"/>
      <c r="HB144" s="127">
        <f ca="1">COUNTIF(HB16:HB137,$A$144)/2</f>
        <v>31</v>
      </c>
      <c r="HC144" s="128"/>
      <c r="HD144" s="128"/>
      <c r="HE144" s="128"/>
      <c r="HF144" s="133"/>
      <c r="HG144" s="127">
        <f ca="1">COUNTIF(HG16:HG137,$A$144)/2</f>
        <v>0</v>
      </c>
      <c r="HH144" s="128"/>
      <c r="HI144" s="128"/>
      <c r="HJ144" s="128"/>
      <c r="HK144" s="133"/>
      <c r="HL144" s="127">
        <f ca="1">COUNTIF(HL16:HL137,$A$144)/2</f>
        <v>31</v>
      </c>
      <c r="HM144" s="128"/>
      <c r="HN144" s="128"/>
      <c r="HO144" s="128"/>
      <c r="HP144" s="133"/>
      <c r="HQ144" s="127">
        <f ca="1">COUNTIF(HQ16:HQ137,$A$144)/2</f>
        <v>0</v>
      </c>
      <c r="HR144" s="128"/>
      <c r="HS144" s="128"/>
      <c r="HT144" s="128"/>
      <c r="HU144" s="133"/>
      <c r="HV144" s="127">
        <f ca="1">COUNTIF(HV16:HV137,$A$144)/2</f>
        <v>0</v>
      </c>
      <c r="HW144" s="128"/>
      <c r="HX144" s="128"/>
      <c r="HY144" s="128"/>
      <c r="HZ144" s="133"/>
      <c r="IA144" s="127">
        <f ca="1">COUNTIF(IA16:IA137,$A$144)/2</f>
        <v>0</v>
      </c>
      <c r="IB144" s="128"/>
      <c r="IC144" s="128"/>
      <c r="ID144" s="128"/>
      <c r="IE144" s="133"/>
      <c r="IF144" s="127">
        <f ca="1">COUNTIF(IF16:IF137,$A$144)/2</f>
        <v>0</v>
      </c>
      <c r="IG144" s="128"/>
      <c r="IH144" s="128"/>
      <c r="II144" s="128"/>
      <c r="IJ144" s="133"/>
      <c r="IK144" s="127">
        <f ca="1">COUNTIF(IK16:IK137,$A$144)/2</f>
        <v>0</v>
      </c>
      <c r="IL144" s="128"/>
      <c r="IM144" s="128"/>
      <c r="IN144" s="128"/>
      <c r="IO144" s="134"/>
      <c r="IP144" s="127">
        <f ca="1">COUNTIF(IP16:IP137,$A$144)/2</f>
        <v>0</v>
      </c>
      <c r="IQ144" s="128"/>
      <c r="IR144" s="128"/>
      <c r="IS144" s="128"/>
      <c r="IT144" s="134"/>
      <c r="IU144" s="135"/>
      <c r="IV144" s="135"/>
      <c r="IW144" s="135"/>
      <c r="IX144" s="135"/>
      <c r="IY144" s="135"/>
      <c r="IZ144" s="135"/>
      <c r="JA144" s="135"/>
    </row>
    <row r="145" spans="1:261" s="37" customFormat="1" ht="14.25" x14ac:dyDescent="0.2">
      <c r="A145" s="124" t="e">
        <f ca="1">#REF!*#REF!+D145*$H$1+I145*$M$1+N145*$R$1+S145*$W$1+X145*$AB$1+#REF!*#REF!+AC145*$AG$1+AH145*$AL$1+AM145*$AQ$1+AR145*$AV$1+#REF!*#REF!+#REF!*#REF!+#REF!*#REF!+AW145*$BA$1</f>
        <v>#REF!</v>
      </c>
      <c r="B145" s="125" t="s">
        <v>16</v>
      </c>
      <c r="C145" s="124" t="e">
        <f ca="1">#REF!*#REF!+F145*$H$1+K145*$M$1+P145*$R$1+U145*$W$1+Z145*$AB$1+#REF!*#REF!+AE145*$AG$1+AJ145*$AL$1+AO145*$AQ$1+AT145*$AV$1+#REF!*#REF!+#REF!*#REF!+#REF!*#REF!+AY145*$BA$1</f>
        <v>#REF!</v>
      </c>
      <c r="D145" s="126" t="e">
        <f ca="1">#REF!+F145+K145+P145+U145+Z145+#REF!+AE145+AJ145+AO145+AT145+#REF!+#REF!+#REF!+AY145</f>
        <v>#REF!</v>
      </c>
      <c r="E145" s="51"/>
      <c r="F145" s="127">
        <f ca="1">COUNTIF(F16:F137,$A$145)/2</f>
        <v>0</v>
      </c>
      <c r="G145" s="128"/>
      <c r="H145" s="128"/>
      <c r="I145" s="128"/>
      <c r="J145" s="129"/>
      <c r="K145" s="127">
        <f ca="1">COUNTIF(K16:K137,$A$145)/2</f>
        <v>0</v>
      </c>
      <c r="L145" s="128"/>
      <c r="M145" s="128"/>
      <c r="N145" s="128"/>
      <c r="O145" s="129"/>
      <c r="P145" s="127">
        <f ca="1">COUNTIF(P16:P137,$A$145)/2</f>
        <v>0</v>
      </c>
      <c r="Q145" s="128"/>
      <c r="R145" s="128"/>
      <c r="S145" s="128"/>
      <c r="T145" s="129"/>
      <c r="U145" s="127">
        <f ca="1">COUNTIF(U16:U137,$A$145)/2</f>
        <v>0</v>
      </c>
      <c r="V145" s="128"/>
      <c r="W145" s="128"/>
      <c r="X145" s="128"/>
      <c r="Y145" s="129"/>
      <c r="Z145" s="127">
        <f ca="1">COUNTIF(Z16:Z137,$A$145)/2</f>
        <v>0</v>
      </c>
      <c r="AA145" s="128"/>
      <c r="AB145" s="128"/>
      <c r="AC145" s="128"/>
      <c r="AD145" s="129"/>
      <c r="AE145" s="127">
        <f ca="1">COUNTIF(AE16:AE137,$A$145)/2</f>
        <v>0</v>
      </c>
      <c r="AF145" s="128"/>
      <c r="AG145" s="128"/>
      <c r="AH145" s="128"/>
      <c r="AI145" s="129"/>
      <c r="AJ145" s="127">
        <f ca="1">COUNTIF(AJ16:AJ137,$A$145)/2</f>
        <v>0</v>
      </c>
      <c r="AK145" s="128"/>
      <c r="AL145" s="128"/>
      <c r="AM145" s="128"/>
      <c r="AN145" s="129"/>
      <c r="AO145" s="127">
        <f ca="1">COUNTIF(AO16:AO137,$A$145)/2</f>
        <v>0</v>
      </c>
      <c r="AP145" s="128"/>
      <c r="AQ145" s="128"/>
      <c r="AR145" s="128"/>
      <c r="AS145" s="129"/>
      <c r="AT145" s="127">
        <f ca="1">COUNTIF(AT16:AT137,$A$145)/2</f>
        <v>0</v>
      </c>
      <c r="AU145" s="128"/>
      <c r="AV145" s="128"/>
      <c r="AW145" s="128"/>
      <c r="AX145" s="129"/>
      <c r="AY145" s="127">
        <f ca="1">COUNTIF(AY16:AY137,$A$145)/2</f>
        <v>0</v>
      </c>
      <c r="AZ145" s="128"/>
      <c r="BA145" s="128"/>
      <c r="BB145" s="128"/>
      <c r="BC145" s="129"/>
      <c r="BD145" s="127">
        <f ca="1">COUNTIF(BD16:BD137,$A$145)/2</f>
        <v>0</v>
      </c>
      <c r="BE145" s="128"/>
      <c r="BF145" s="128"/>
      <c r="BG145" s="128"/>
      <c r="BH145" s="129"/>
      <c r="BI145" s="127">
        <f ca="1">COUNTIF(BI16:BI137,$A$145)/2</f>
        <v>0</v>
      </c>
      <c r="BJ145" s="128"/>
      <c r="BK145" s="128"/>
      <c r="BL145" s="128"/>
      <c r="BM145" s="129"/>
      <c r="BN145" s="127">
        <f ca="1">COUNTIF(BN16:BN137,$A$145)/2</f>
        <v>0</v>
      </c>
      <c r="BO145" s="128"/>
      <c r="BP145" s="128"/>
      <c r="BQ145" s="128"/>
      <c r="BR145" s="130"/>
      <c r="BS145" s="127">
        <f ca="1">COUNTIF(BS16:BS137,$A$145)/2</f>
        <v>0</v>
      </c>
      <c r="BT145" s="128"/>
      <c r="BU145" s="128"/>
      <c r="BV145" s="128"/>
      <c r="BW145" s="131"/>
      <c r="BX145" s="127">
        <f ca="1">COUNTIF(BX16:BX137,$A$145)/2</f>
        <v>0</v>
      </c>
      <c r="BY145" s="128"/>
      <c r="BZ145" s="128"/>
      <c r="CA145" s="128"/>
      <c r="CB145" s="132"/>
      <c r="CC145" s="127">
        <f ca="1">COUNTIF(CC16:CC137,$A$145)/2</f>
        <v>0</v>
      </c>
      <c r="CD145" s="128"/>
      <c r="CE145" s="128"/>
      <c r="CF145" s="128"/>
      <c r="CG145" s="132"/>
      <c r="CH145" s="127">
        <f ca="1">COUNTIF(CH16:CH137,$A$145)/2</f>
        <v>0</v>
      </c>
      <c r="CI145" s="128"/>
      <c r="CJ145" s="128"/>
      <c r="CK145" s="128"/>
      <c r="CL145" s="129"/>
      <c r="CM145" s="127">
        <f ca="1">COUNTIF(CM16:CM137,$A$145)/2</f>
        <v>0</v>
      </c>
      <c r="CN145" s="128"/>
      <c r="CO145" s="128"/>
      <c r="CP145" s="128"/>
      <c r="CQ145" s="129"/>
      <c r="CR145" s="127">
        <f ca="1">COUNTIF(CR16:CR137,$A$145)/2</f>
        <v>0</v>
      </c>
      <c r="CS145" s="128"/>
      <c r="CT145" s="128"/>
      <c r="CU145" s="128"/>
      <c r="CV145" s="129"/>
      <c r="CW145" s="127">
        <f ca="1">COUNTIF(CW16:CW137,$A$145)/2</f>
        <v>0</v>
      </c>
      <c r="CX145" s="128"/>
      <c r="CY145" s="128"/>
      <c r="CZ145" s="128"/>
      <c r="DA145" s="129"/>
      <c r="DB145" s="127">
        <f ca="1">COUNTIF(DB16:DB137,$A$145)/2</f>
        <v>0</v>
      </c>
      <c r="DC145" s="128"/>
      <c r="DD145" s="128"/>
      <c r="DE145" s="128"/>
      <c r="DF145" s="129"/>
      <c r="DG145" s="127">
        <f ca="1">COUNTIF(DG16:DG137,$A$145)/2</f>
        <v>0</v>
      </c>
      <c r="DH145" s="128"/>
      <c r="DI145" s="128"/>
      <c r="DJ145" s="128"/>
      <c r="DK145" s="127">
        <f ca="1">COUNTIF(DK16:DK137,$A$145)/2</f>
        <v>0</v>
      </c>
      <c r="DL145" s="128"/>
      <c r="DM145" s="128"/>
      <c r="DN145" s="128"/>
      <c r="DO145" s="133"/>
      <c r="DP145" s="127">
        <f ca="1">COUNTIF(DP16:DP137,$A$145)/2</f>
        <v>0</v>
      </c>
      <c r="DQ145" s="128"/>
      <c r="DR145" s="128"/>
      <c r="DS145" s="128"/>
      <c r="DT145" s="133"/>
      <c r="DU145" s="132"/>
      <c r="DV145" s="127">
        <f ca="1">COUNTIF(DV16:DV137,$A$145)/2</f>
        <v>0</v>
      </c>
      <c r="DW145" s="128"/>
      <c r="DX145" s="128"/>
      <c r="DY145" s="133"/>
      <c r="DZ145" s="127">
        <f ca="1">COUNTIF(DZ16:DZ137,$A$145)/2</f>
        <v>0</v>
      </c>
      <c r="EA145" s="128"/>
      <c r="EB145" s="128"/>
      <c r="EC145" s="128"/>
      <c r="ED145" s="133"/>
      <c r="EE145" s="127">
        <f ca="1">COUNTIF(EE16:EE137,$A$145)/2</f>
        <v>0</v>
      </c>
      <c r="EF145" s="128"/>
      <c r="EG145" s="128"/>
      <c r="EH145" s="128"/>
      <c r="EI145" s="133"/>
      <c r="EJ145" s="127">
        <f ca="1">COUNTIF(EJ16:EJ137,$A$145)/2</f>
        <v>0</v>
      </c>
      <c r="EK145" s="128"/>
      <c r="EL145" s="128"/>
      <c r="EM145" s="128"/>
      <c r="EN145" s="133"/>
      <c r="EO145" s="127">
        <f ca="1">COUNTIF(EO16:EO137,$A$145)/2</f>
        <v>0</v>
      </c>
      <c r="EP145" s="128"/>
      <c r="EQ145" s="128"/>
      <c r="ER145" s="128"/>
      <c r="ES145" s="133"/>
      <c r="ET145" s="127">
        <f ca="1">COUNTIF(ET16:ET137,$A$145)/2</f>
        <v>0</v>
      </c>
      <c r="EU145" s="128"/>
      <c r="EV145" s="128"/>
      <c r="EW145" s="128"/>
      <c r="EX145" s="133"/>
      <c r="EY145" s="127">
        <f ca="1">COUNTIF(EY16:EY137,$A$145)/2</f>
        <v>0</v>
      </c>
      <c r="EZ145" s="128"/>
      <c r="FA145" s="128"/>
      <c r="FB145" s="128"/>
      <c r="FC145" s="133"/>
      <c r="FD145" s="127">
        <f ca="1">COUNTIF(FD16:FD137,$A$145)/2</f>
        <v>0</v>
      </c>
      <c r="FE145" s="128"/>
      <c r="FF145" s="128"/>
      <c r="FG145" s="128"/>
      <c r="FH145" s="133"/>
      <c r="FI145" s="127">
        <f ca="1">COUNTIF(FI16:FI137,$A$145)/2</f>
        <v>0</v>
      </c>
      <c r="FJ145" s="128"/>
      <c r="FK145" s="128"/>
      <c r="FL145" s="128"/>
      <c r="FM145" s="133"/>
      <c r="FN145" s="127">
        <f ca="1">COUNTIF(FN16:FN137,$A$145)/2</f>
        <v>0</v>
      </c>
      <c r="FO145" s="128"/>
      <c r="FP145" s="128"/>
      <c r="FQ145" s="128"/>
      <c r="FR145" s="133"/>
      <c r="FS145" s="127">
        <f ca="1">COUNTIF(FS16:FS137,$A$145)/2</f>
        <v>0</v>
      </c>
      <c r="FT145" s="128"/>
      <c r="FU145" s="128"/>
      <c r="FV145" s="128"/>
      <c r="FW145" s="133"/>
      <c r="FX145" s="127">
        <f ca="1">COUNTIF(FX16:FX137,$A$145)/2</f>
        <v>0</v>
      </c>
      <c r="FY145" s="128"/>
      <c r="FZ145" s="128"/>
      <c r="GA145" s="128"/>
      <c r="GB145" s="133"/>
      <c r="GC145" s="127">
        <f ca="1">COUNTIF(GC16:GC137,$A$145)/2</f>
        <v>0</v>
      </c>
      <c r="GD145" s="128"/>
      <c r="GE145" s="128"/>
      <c r="GF145" s="128"/>
      <c r="GG145" s="133"/>
      <c r="GH145" s="132"/>
      <c r="GI145" s="127">
        <f ca="1">COUNTIF(GI16:GI137,$A$145)/2</f>
        <v>0</v>
      </c>
      <c r="GJ145" s="128"/>
      <c r="GK145" s="128"/>
      <c r="GL145" s="128"/>
      <c r="GM145" s="127">
        <f ca="1">COUNTIF(GM16:GM137,$A$145)/2</f>
        <v>0</v>
      </c>
      <c r="GN145" s="128"/>
      <c r="GO145" s="128"/>
      <c r="GP145" s="128"/>
      <c r="GQ145" s="133"/>
      <c r="GR145" s="132"/>
      <c r="GS145" s="127">
        <f ca="1">COUNTIF(GS16:GS137,$A$145)/2</f>
        <v>0</v>
      </c>
      <c r="GT145" s="128"/>
      <c r="GU145" s="128"/>
      <c r="GV145" s="128"/>
      <c r="GW145" s="132"/>
      <c r="GX145" s="127">
        <f ca="1">COUNTIF(GX16:GX137,$A$145)/2</f>
        <v>0</v>
      </c>
      <c r="GY145" s="128"/>
      <c r="GZ145" s="128"/>
      <c r="HA145" s="128"/>
      <c r="HB145" s="127">
        <f ca="1">COUNTIF(HB16:HB137,$A$145)/2</f>
        <v>0</v>
      </c>
      <c r="HC145" s="128"/>
      <c r="HD145" s="128"/>
      <c r="HE145" s="128"/>
      <c r="HF145" s="133"/>
      <c r="HG145" s="127">
        <f ca="1">COUNTIF(HG16:HG137,$A$145)/2</f>
        <v>0</v>
      </c>
      <c r="HH145" s="128"/>
      <c r="HI145" s="128"/>
      <c r="HJ145" s="128"/>
      <c r="HK145" s="133"/>
      <c r="HL145" s="127">
        <f ca="1">COUNTIF(HL16:HL137,$A$145)/2</f>
        <v>0</v>
      </c>
      <c r="HM145" s="128"/>
      <c r="HN145" s="128"/>
      <c r="HO145" s="128"/>
      <c r="HP145" s="133"/>
      <c r="HQ145" s="127">
        <f ca="1">COUNTIF(HQ16:HQ137,$A$145)/2</f>
        <v>0</v>
      </c>
      <c r="HR145" s="128"/>
      <c r="HS145" s="128"/>
      <c r="HT145" s="128"/>
      <c r="HU145" s="133"/>
      <c r="HV145" s="127">
        <f ca="1">COUNTIF(HV16:HV137,$A$145)/2</f>
        <v>0</v>
      </c>
      <c r="HW145" s="128"/>
      <c r="HX145" s="128"/>
      <c r="HY145" s="128"/>
      <c r="HZ145" s="133"/>
      <c r="IA145" s="127">
        <f ca="1">COUNTIF(IA16:IA137,$A$145)/2</f>
        <v>0</v>
      </c>
      <c r="IB145" s="128"/>
      <c r="IC145" s="128"/>
      <c r="ID145" s="128"/>
      <c r="IE145" s="133"/>
      <c r="IF145" s="127">
        <f ca="1">COUNTIF(IF16:IF137,$A$145)/2</f>
        <v>0</v>
      </c>
      <c r="IG145" s="128"/>
      <c r="IH145" s="128"/>
      <c r="II145" s="128"/>
      <c r="IJ145" s="133"/>
      <c r="IK145" s="127">
        <f ca="1">COUNTIF(IK16:IK137,$A$145)/2</f>
        <v>0</v>
      </c>
      <c r="IL145" s="128"/>
      <c r="IM145" s="128"/>
      <c r="IN145" s="128"/>
      <c r="IO145" s="134"/>
      <c r="IP145" s="127">
        <f ca="1">COUNTIF(IP16:IP137,$A$145)/2</f>
        <v>0</v>
      </c>
      <c r="IQ145" s="128"/>
      <c r="IR145" s="128"/>
      <c r="IS145" s="128"/>
      <c r="IT145" s="134"/>
      <c r="IU145" s="135"/>
      <c r="IV145" s="135"/>
      <c r="IW145" s="135"/>
      <c r="IX145" s="135"/>
      <c r="IY145" s="135"/>
      <c r="IZ145" s="135"/>
      <c r="JA145" s="135"/>
    </row>
    <row r="146" spans="1:261" s="37" customFormat="1" ht="14.25" x14ac:dyDescent="0.2">
      <c r="A146" s="124" t="e">
        <f ca="1">#REF!*#REF!+D146*$H$1+I146*$M$1+N146*$R$1+S146*$W$1+X146*$AB$1+#REF!*#REF!+AC146*$AG$1+AH146*$AL$1+AM146*$AQ$1+AR146*$AV$1+#REF!*#REF!+#REF!*#REF!+#REF!*#REF!+AW146*$BA$1</f>
        <v>#REF!</v>
      </c>
      <c r="B146" s="125" t="s">
        <v>9</v>
      </c>
      <c r="C146" s="124" t="e">
        <f ca="1">#REF!*#REF!+F146*$H$1+K146*$M$1+P146*$R$1+U146*$W$1+Z146*$AB$1+#REF!*#REF!+AE146*$AG$1+AJ146*$AL$1+AO146*$AQ$1+AT146*$AV$1+#REF!*#REF!+#REF!*#REF!+#REF!*#REF!+AY146*$BA$1</f>
        <v>#REF!</v>
      </c>
      <c r="D146" s="126" t="e">
        <f ca="1">#REF!+F146+K146+P146+U146+Z146+#REF!+AE146+AJ146+AO146+AT146+#REF!+#REF!+#REF!+AY146</f>
        <v>#REF!</v>
      </c>
      <c r="E146" s="51"/>
      <c r="F146" s="127">
        <f ca="1">COUNTIF(F16:F137,$A$146)/2</f>
        <v>27</v>
      </c>
      <c r="G146" s="128"/>
      <c r="H146" s="128"/>
      <c r="I146" s="128"/>
      <c r="J146" s="129"/>
      <c r="K146" s="127">
        <f ca="1">COUNTIF(K16:K137,$A$146)/2</f>
        <v>27</v>
      </c>
      <c r="L146" s="128"/>
      <c r="M146" s="128"/>
      <c r="N146" s="128"/>
      <c r="O146" s="129"/>
      <c r="P146" s="127">
        <f ca="1">COUNTIF(P16:P137,$A$146)/2</f>
        <v>24</v>
      </c>
      <c r="Q146" s="128"/>
      <c r="R146" s="128"/>
      <c r="S146" s="128"/>
      <c r="T146" s="129"/>
      <c r="U146" s="127">
        <f ca="1">COUNTIF(U16:U137,$A$146)/2</f>
        <v>27</v>
      </c>
      <c r="V146" s="128"/>
      <c r="W146" s="128"/>
      <c r="X146" s="128"/>
      <c r="Y146" s="129"/>
      <c r="Z146" s="127">
        <f ca="1">COUNTIF(Z16:Z137,$A$146)/2</f>
        <v>27</v>
      </c>
      <c r="AA146" s="128"/>
      <c r="AB146" s="128"/>
      <c r="AC146" s="128"/>
      <c r="AD146" s="129"/>
      <c r="AE146" s="127">
        <f ca="1">COUNTIF(AE16:AE137,$A$146)/2</f>
        <v>24</v>
      </c>
      <c r="AF146" s="128"/>
      <c r="AG146" s="128"/>
      <c r="AH146" s="128"/>
      <c r="AI146" s="129"/>
      <c r="AJ146" s="127">
        <f ca="1">COUNTIF(AJ16:AJ137,$A$146)/2</f>
        <v>0</v>
      </c>
      <c r="AK146" s="128"/>
      <c r="AL146" s="128"/>
      <c r="AM146" s="128"/>
      <c r="AN146" s="129"/>
      <c r="AO146" s="127">
        <f ca="1">COUNTIF(AO16:AO137,$A$146)/2</f>
        <v>26.5</v>
      </c>
      <c r="AP146" s="128"/>
      <c r="AQ146" s="128"/>
      <c r="AR146" s="128"/>
      <c r="AS146" s="129"/>
      <c r="AT146" s="127">
        <f ca="1">COUNTIF(AT16:AT137,$A$146)/2</f>
        <v>27</v>
      </c>
      <c r="AU146" s="128"/>
      <c r="AV146" s="128"/>
      <c r="AW146" s="128"/>
      <c r="AX146" s="129"/>
      <c r="AY146" s="127">
        <f ca="1">COUNTIF(AY16:AY137,$A$146)/2</f>
        <v>26</v>
      </c>
      <c r="AZ146" s="128"/>
      <c r="BA146" s="128"/>
      <c r="BB146" s="128"/>
      <c r="BC146" s="129"/>
      <c r="BD146" s="127">
        <f ca="1">COUNTIF(BD16:BD137,$A$146)/2</f>
        <v>27</v>
      </c>
      <c r="BE146" s="128"/>
      <c r="BF146" s="128"/>
      <c r="BG146" s="128"/>
      <c r="BH146" s="129"/>
      <c r="BI146" s="127">
        <f ca="1">COUNTIF(BI16:BI137,$A$146)/2</f>
        <v>27</v>
      </c>
      <c r="BJ146" s="128"/>
      <c r="BK146" s="128"/>
      <c r="BL146" s="128"/>
      <c r="BM146" s="129"/>
      <c r="BN146" s="127">
        <f ca="1">COUNTIF(BN16:BN137,$A$146)/2</f>
        <v>27</v>
      </c>
      <c r="BO146" s="128"/>
      <c r="BP146" s="128"/>
      <c r="BQ146" s="128"/>
      <c r="BR146" s="130"/>
      <c r="BS146" s="127">
        <f ca="1">COUNTIF(BS16:BS137,$A$146)/2</f>
        <v>27</v>
      </c>
      <c r="BT146" s="128"/>
      <c r="BU146" s="128"/>
      <c r="BV146" s="128"/>
      <c r="BW146" s="131"/>
      <c r="BX146" s="127">
        <f ca="1">COUNTIF(BX16:BX137,$A$146)/2</f>
        <v>27</v>
      </c>
      <c r="BY146" s="128"/>
      <c r="BZ146" s="128"/>
      <c r="CA146" s="128"/>
      <c r="CB146" s="132"/>
      <c r="CC146" s="127">
        <f ca="1">COUNTIF(CC16:CC137,$A$146)/2</f>
        <v>0</v>
      </c>
      <c r="CD146" s="128"/>
      <c r="CE146" s="128"/>
      <c r="CF146" s="128"/>
      <c r="CG146" s="132"/>
      <c r="CH146" s="127">
        <f ca="1">COUNTIF(CH16:CH137,$A$146)/2</f>
        <v>0</v>
      </c>
      <c r="CI146" s="128"/>
      <c r="CJ146" s="128"/>
      <c r="CK146" s="128"/>
      <c r="CL146" s="129"/>
      <c r="CM146" s="127">
        <f ca="1">COUNTIF(CM16:CM137,$A$146)/2</f>
        <v>27</v>
      </c>
      <c r="CN146" s="128"/>
      <c r="CO146" s="128"/>
      <c r="CP146" s="128"/>
      <c r="CQ146" s="129"/>
      <c r="CR146" s="127">
        <f ca="1">COUNTIF(CR16:CR137,$A$146)/2</f>
        <v>27</v>
      </c>
      <c r="CS146" s="128"/>
      <c r="CT146" s="128"/>
      <c r="CU146" s="128"/>
      <c r="CV146" s="129"/>
      <c r="CW146" s="127">
        <f ca="1">COUNTIF(CW16:CW137,$A$146)/2</f>
        <v>27</v>
      </c>
      <c r="CX146" s="128"/>
      <c r="CY146" s="128"/>
      <c r="CZ146" s="128"/>
      <c r="DA146" s="129"/>
      <c r="DB146" s="127">
        <f ca="1">COUNTIF(DB16:DB137,$A$146)/2</f>
        <v>27</v>
      </c>
      <c r="DC146" s="128"/>
      <c r="DD146" s="128"/>
      <c r="DE146" s="128"/>
      <c r="DF146" s="129"/>
      <c r="DG146" s="127">
        <f ca="1">COUNTIF(DG16:DG137,$A$146)/2</f>
        <v>0</v>
      </c>
      <c r="DH146" s="128"/>
      <c r="DI146" s="128"/>
      <c r="DJ146" s="128"/>
      <c r="DK146" s="127">
        <f ca="1">COUNTIF(DK16:DK137,$A$146)/2</f>
        <v>27</v>
      </c>
      <c r="DL146" s="128"/>
      <c r="DM146" s="128"/>
      <c r="DN146" s="128"/>
      <c r="DO146" s="133"/>
      <c r="DP146" s="127">
        <f ca="1">COUNTIF(DP16:DP137,$A$146)/2</f>
        <v>18</v>
      </c>
      <c r="DQ146" s="128"/>
      <c r="DR146" s="128"/>
      <c r="DS146" s="128"/>
      <c r="DT146" s="133"/>
      <c r="DU146" s="132"/>
      <c r="DV146" s="127">
        <f ca="1">COUNTIF(DV16:DV137,$A$146)/2</f>
        <v>0</v>
      </c>
      <c r="DW146" s="128"/>
      <c r="DX146" s="128"/>
      <c r="DY146" s="133"/>
      <c r="DZ146" s="127">
        <f ca="1">COUNTIF(DZ16:DZ137,$A$146)/2</f>
        <v>18</v>
      </c>
      <c r="EA146" s="128"/>
      <c r="EB146" s="128"/>
      <c r="EC146" s="128"/>
      <c r="ED146" s="133"/>
      <c r="EE146" s="127">
        <f ca="1">COUNTIF(EE16:EE137,$A$146)/2</f>
        <v>27</v>
      </c>
      <c r="EF146" s="128"/>
      <c r="EG146" s="128"/>
      <c r="EH146" s="128"/>
      <c r="EI146" s="133"/>
      <c r="EJ146" s="127">
        <f ca="1">COUNTIF(EJ16:EJ137,$A$146)/2</f>
        <v>27</v>
      </c>
      <c r="EK146" s="128"/>
      <c r="EL146" s="128"/>
      <c r="EM146" s="128"/>
      <c r="EN146" s="133"/>
      <c r="EO146" s="127">
        <f ca="1">COUNTIF(EO16:EO137,$A$146)/2</f>
        <v>27</v>
      </c>
      <c r="EP146" s="128"/>
      <c r="EQ146" s="128"/>
      <c r="ER146" s="128"/>
      <c r="ES146" s="133"/>
      <c r="ET146" s="127">
        <f ca="1">COUNTIF(ET16:ET137,$A$146)/2</f>
        <v>27</v>
      </c>
      <c r="EU146" s="128"/>
      <c r="EV146" s="128"/>
      <c r="EW146" s="128"/>
      <c r="EX146" s="133"/>
      <c r="EY146" s="127">
        <f ca="1">COUNTIF(EY16:EY137,$A$146)/2</f>
        <v>27</v>
      </c>
      <c r="EZ146" s="128"/>
      <c r="FA146" s="128"/>
      <c r="FB146" s="128"/>
      <c r="FC146" s="133"/>
      <c r="FD146" s="127">
        <f ca="1">COUNTIF(FD16:FD137,$A$146)/2</f>
        <v>27</v>
      </c>
      <c r="FE146" s="128"/>
      <c r="FF146" s="128"/>
      <c r="FG146" s="128"/>
      <c r="FH146" s="133"/>
      <c r="FI146" s="127">
        <f ca="1">COUNTIF(FI16:FI137,$A$146)/2</f>
        <v>27</v>
      </c>
      <c r="FJ146" s="128"/>
      <c r="FK146" s="128"/>
      <c r="FL146" s="128"/>
      <c r="FM146" s="133"/>
      <c r="FN146" s="127">
        <f ca="1">COUNTIF(FN16:FN137,$A$146)/2</f>
        <v>27</v>
      </c>
      <c r="FO146" s="128"/>
      <c r="FP146" s="128"/>
      <c r="FQ146" s="128"/>
      <c r="FR146" s="133"/>
      <c r="FS146" s="127">
        <f ca="1">COUNTIF(FS16:FS137,$A$146)/2</f>
        <v>0</v>
      </c>
      <c r="FT146" s="128"/>
      <c r="FU146" s="128"/>
      <c r="FV146" s="128"/>
      <c r="FW146" s="133"/>
      <c r="FX146" s="127">
        <f ca="1">COUNTIF(FX16:FX137,$A$146)/2</f>
        <v>27</v>
      </c>
      <c r="FY146" s="128"/>
      <c r="FZ146" s="128"/>
      <c r="GA146" s="128"/>
      <c r="GB146" s="133"/>
      <c r="GC146" s="127">
        <f ca="1">COUNTIF(GC16:GC137,$A$146)/2</f>
        <v>27</v>
      </c>
      <c r="GD146" s="128"/>
      <c r="GE146" s="128"/>
      <c r="GF146" s="128"/>
      <c r="GG146" s="133"/>
      <c r="GH146" s="132"/>
      <c r="GI146" s="127">
        <f ca="1">COUNTIF(GI16:GI137,$A$146)/2</f>
        <v>0</v>
      </c>
      <c r="GJ146" s="128"/>
      <c r="GK146" s="128"/>
      <c r="GL146" s="128"/>
      <c r="GM146" s="127">
        <f ca="1">COUNTIF(GM16:GM137,$A$146)/2</f>
        <v>27</v>
      </c>
      <c r="GN146" s="128"/>
      <c r="GO146" s="128"/>
      <c r="GP146" s="128"/>
      <c r="GQ146" s="133"/>
      <c r="GR146" s="132"/>
      <c r="GS146" s="127">
        <f ca="1">COUNTIF(GS16:GS137,$A$146)/2</f>
        <v>0</v>
      </c>
      <c r="GT146" s="128"/>
      <c r="GU146" s="128"/>
      <c r="GV146" s="128"/>
      <c r="GW146" s="132"/>
      <c r="GX146" s="127">
        <f ca="1">COUNTIF(GX16:GX137,$A$146)/2</f>
        <v>0</v>
      </c>
      <c r="GY146" s="128"/>
      <c r="GZ146" s="128"/>
      <c r="HA146" s="128"/>
      <c r="HB146" s="127">
        <f ca="1">COUNTIF(HB16:HB137,$A$146)/2</f>
        <v>0</v>
      </c>
      <c r="HC146" s="128"/>
      <c r="HD146" s="128"/>
      <c r="HE146" s="128"/>
      <c r="HF146" s="133"/>
      <c r="HG146" s="127">
        <f ca="1">COUNTIF(HG16:HG137,$A$146)/2</f>
        <v>27</v>
      </c>
      <c r="HH146" s="128"/>
      <c r="HI146" s="128"/>
      <c r="HJ146" s="128"/>
      <c r="HK146" s="133"/>
      <c r="HL146" s="127">
        <f ca="1">COUNTIF(HL16:HL137,$A$146)/2</f>
        <v>0</v>
      </c>
      <c r="HM146" s="128"/>
      <c r="HN146" s="128"/>
      <c r="HO146" s="128"/>
      <c r="HP146" s="133"/>
      <c r="HQ146" s="127">
        <f ca="1">COUNTIF(HQ16:HQ137,$A$146)/2</f>
        <v>27</v>
      </c>
      <c r="HR146" s="128"/>
      <c r="HS146" s="128"/>
      <c r="HT146" s="128"/>
      <c r="HU146" s="133"/>
      <c r="HV146" s="127">
        <f ca="1">COUNTIF(HV16:HV137,$A$146)/2</f>
        <v>27</v>
      </c>
      <c r="HW146" s="128"/>
      <c r="HX146" s="128"/>
      <c r="HY146" s="128"/>
      <c r="HZ146" s="133"/>
      <c r="IA146" s="127">
        <f ca="1">COUNTIF(IA16:IA137,$A$146)/2</f>
        <v>27</v>
      </c>
      <c r="IB146" s="128"/>
      <c r="IC146" s="128"/>
      <c r="ID146" s="128"/>
      <c r="IE146" s="133"/>
      <c r="IF146" s="127">
        <f ca="1">COUNTIF(IF16:IF137,$A$146)/2</f>
        <v>27</v>
      </c>
      <c r="IG146" s="128"/>
      <c r="IH146" s="128"/>
      <c r="II146" s="128"/>
      <c r="IJ146" s="133"/>
      <c r="IK146" s="127">
        <f ca="1">COUNTIF(IK16:IK137,$A$146)/2</f>
        <v>27</v>
      </c>
      <c r="IL146" s="128"/>
      <c r="IM146" s="128"/>
      <c r="IN146" s="128"/>
      <c r="IO146" s="134"/>
      <c r="IP146" s="127">
        <f ca="1">COUNTIF(IP16:IP137,$A$146)/2</f>
        <v>27</v>
      </c>
      <c r="IQ146" s="128"/>
      <c r="IR146" s="128"/>
      <c r="IS146" s="128"/>
      <c r="IT146" s="134"/>
      <c r="IU146" s="135"/>
      <c r="IV146" s="135"/>
      <c r="IW146" s="135"/>
      <c r="IX146" s="135"/>
      <c r="IY146" s="135"/>
      <c r="IZ146" s="135"/>
      <c r="JA146" s="135"/>
    </row>
    <row r="147" spans="1:261" s="37" customFormat="1" ht="14.25" x14ac:dyDescent="0.2">
      <c r="A147" s="124" t="e">
        <f ca="1">#REF!*#REF!+D147*$H$1+I147*$M$1+N147*$R$1+S147*$W$1+X147*$AB$1+#REF!*#REF!+AC147*$AG$1+AH147*$AL$1+AM147*$AQ$1+AR147*$AV$1+#REF!*#REF!+#REF!*#REF!+#REF!*#REF!+AW147*$BA$1</f>
        <v>#REF!</v>
      </c>
      <c r="B147" s="125" t="s">
        <v>25</v>
      </c>
      <c r="C147" s="124" t="e">
        <f ca="1">#REF!*#REF!+F147*$H$1+K147*$M$1+P147*$R$1+U147*$W$1+Z147*$AB$1+#REF!*#REF!+AE147*$AG$1+AJ147*$AL$1+AO147*$AQ$1+AT147*$AV$1+#REF!*#REF!+#REF!*#REF!+#REF!*#REF!+AY147*$BA$1</f>
        <v>#REF!</v>
      </c>
      <c r="D147" s="126" t="e">
        <f ca="1">#REF!+F147+K147+P147+U147+Z147+#REF!+AE147+AJ147+AO147+AT147+#REF!+#REF!+#REF!+AY147</f>
        <v>#REF!</v>
      </c>
      <c r="E147" s="51"/>
      <c r="F147" s="127">
        <f ca="1">COUNTIF(F16:F137,$A$147)/2</f>
        <v>0</v>
      </c>
      <c r="G147" s="128"/>
      <c r="H147" s="128"/>
      <c r="I147" s="128"/>
      <c r="J147" s="129"/>
      <c r="K147" s="127">
        <f ca="1">COUNTIF(K16:K137,$A$147)/2</f>
        <v>0</v>
      </c>
      <c r="L147" s="128"/>
      <c r="M147" s="128"/>
      <c r="N147" s="128"/>
      <c r="O147" s="129"/>
      <c r="P147" s="127">
        <f ca="1">COUNTIF(P16:P137,$A$147)/2</f>
        <v>0</v>
      </c>
      <c r="Q147" s="128"/>
      <c r="R147" s="128"/>
      <c r="S147" s="128"/>
      <c r="T147" s="129"/>
      <c r="U147" s="127">
        <f ca="1">COUNTIF(U16:U137,$A$147)/2</f>
        <v>0</v>
      </c>
      <c r="V147" s="128"/>
      <c r="W147" s="128"/>
      <c r="X147" s="128"/>
      <c r="Y147" s="129"/>
      <c r="Z147" s="127">
        <f ca="1">COUNTIF(Z16:Z137,$A$147)/2</f>
        <v>0</v>
      </c>
      <c r="AA147" s="128"/>
      <c r="AB147" s="128"/>
      <c r="AC147" s="128"/>
      <c r="AD147" s="129"/>
      <c r="AE147" s="127">
        <f ca="1">COUNTIF(AE16:AE137,$A$147)/2</f>
        <v>0</v>
      </c>
      <c r="AF147" s="128"/>
      <c r="AG147" s="128"/>
      <c r="AH147" s="128"/>
      <c r="AI147" s="129"/>
      <c r="AJ147" s="127">
        <f ca="1">COUNTIF(AJ16:AJ137,$A$147)/2</f>
        <v>0</v>
      </c>
      <c r="AK147" s="128"/>
      <c r="AL147" s="128"/>
      <c r="AM147" s="128"/>
      <c r="AN147" s="129"/>
      <c r="AO147" s="127">
        <f ca="1">COUNTIF(AO16:AO137,$A$147)/2</f>
        <v>0</v>
      </c>
      <c r="AP147" s="128"/>
      <c r="AQ147" s="128"/>
      <c r="AR147" s="128"/>
      <c r="AS147" s="129"/>
      <c r="AT147" s="127">
        <f ca="1">COUNTIF(AT16:AT137,$A$147)/2</f>
        <v>0</v>
      </c>
      <c r="AU147" s="128"/>
      <c r="AV147" s="128"/>
      <c r="AW147" s="128"/>
      <c r="AX147" s="129"/>
      <c r="AY147" s="127">
        <f ca="1">COUNTIF(AY16:AY137,$A$147)/2</f>
        <v>0</v>
      </c>
      <c r="AZ147" s="128"/>
      <c r="BA147" s="128"/>
      <c r="BB147" s="128"/>
      <c r="BC147" s="129"/>
      <c r="BD147" s="127">
        <f ca="1">COUNTIF(BD16:BD137,$A$147)/2</f>
        <v>0</v>
      </c>
      <c r="BE147" s="128"/>
      <c r="BF147" s="128"/>
      <c r="BG147" s="128"/>
      <c r="BH147" s="129"/>
      <c r="BI147" s="127">
        <f ca="1">COUNTIF(BI16:BI137,$A$147)/2</f>
        <v>0</v>
      </c>
      <c r="BJ147" s="128"/>
      <c r="BK147" s="128"/>
      <c r="BL147" s="128"/>
      <c r="BM147" s="129"/>
      <c r="BN147" s="127">
        <f ca="1">COUNTIF(BN16:BN137,$A$147)/2</f>
        <v>0</v>
      </c>
      <c r="BO147" s="128"/>
      <c r="BP147" s="128"/>
      <c r="BQ147" s="128"/>
      <c r="BR147" s="130"/>
      <c r="BS147" s="127">
        <f ca="1">COUNTIF(BS16:BS137,$A$147)/2</f>
        <v>0</v>
      </c>
      <c r="BT147" s="128"/>
      <c r="BU147" s="128"/>
      <c r="BV147" s="128"/>
      <c r="BW147" s="131"/>
      <c r="BX147" s="127">
        <f ca="1">COUNTIF(BX16:BX137,$A$147)/2</f>
        <v>0</v>
      </c>
      <c r="BY147" s="128"/>
      <c r="BZ147" s="128"/>
      <c r="CA147" s="128"/>
      <c r="CB147" s="132"/>
      <c r="CC147" s="127">
        <f ca="1">COUNTIF(CC16:CC137,$A$147)/2</f>
        <v>0</v>
      </c>
      <c r="CD147" s="128"/>
      <c r="CE147" s="128"/>
      <c r="CF147" s="128"/>
      <c r="CG147" s="132"/>
      <c r="CH147" s="127">
        <f ca="1">COUNTIF(CH16:CH137,$A$147)/2</f>
        <v>0</v>
      </c>
      <c r="CI147" s="128"/>
      <c r="CJ147" s="128"/>
      <c r="CK147" s="128"/>
      <c r="CL147" s="129"/>
      <c r="CM147" s="127">
        <f ca="1">COUNTIF(CM16:CM137,$A$147)/2</f>
        <v>0</v>
      </c>
      <c r="CN147" s="128"/>
      <c r="CO147" s="128"/>
      <c r="CP147" s="128"/>
      <c r="CQ147" s="129"/>
      <c r="CR147" s="127">
        <f ca="1">COUNTIF(CR16:CR137,$A$147)/2</f>
        <v>0</v>
      </c>
      <c r="CS147" s="128"/>
      <c r="CT147" s="128"/>
      <c r="CU147" s="128"/>
      <c r="CV147" s="129"/>
      <c r="CW147" s="127">
        <f ca="1">COUNTIF(CW16:CW137,$A$147)/2</f>
        <v>0</v>
      </c>
      <c r="CX147" s="128"/>
      <c r="CY147" s="128"/>
      <c r="CZ147" s="128"/>
      <c r="DA147" s="129"/>
      <c r="DB147" s="127">
        <f ca="1">COUNTIF(DB16:DB137,$A$147)/2</f>
        <v>0</v>
      </c>
      <c r="DC147" s="128"/>
      <c r="DD147" s="128"/>
      <c r="DE147" s="128"/>
      <c r="DF147" s="129"/>
      <c r="DG147" s="127">
        <f ca="1">COUNTIF(DG16:DG137,$A$147)/2</f>
        <v>0</v>
      </c>
      <c r="DH147" s="128"/>
      <c r="DI147" s="128"/>
      <c r="DJ147" s="128"/>
      <c r="DK147" s="127">
        <f ca="1">COUNTIF(DK16:DK137,$A$147)/2</f>
        <v>0</v>
      </c>
      <c r="DL147" s="128"/>
      <c r="DM147" s="128"/>
      <c r="DN147" s="128"/>
      <c r="DO147" s="133"/>
      <c r="DP147" s="127">
        <f ca="1">COUNTIF(DP16:DP137,$A$147)/2</f>
        <v>0</v>
      </c>
      <c r="DQ147" s="128"/>
      <c r="DR147" s="128"/>
      <c r="DS147" s="128"/>
      <c r="DT147" s="133"/>
      <c r="DU147" s="132"/>
      <c r="DV147" s="127">
        <f ca="1">COUNTIF(DV16:DV137,$A$147)/2</f>
        <v>0</v>
      </c>
      <c r="DW147" s="128"/>
      <c r="DX147" s="128"/>
      <c r="DY147" s="133"/>
      <c r="DZ147" s="127">
        <f ca="1">COUNTIF(DZ16:DZ137,$A$147)/2</f>
        <v>0</v>
      </c>
      <c r="EA147" s="128"/>
      <c r="EB147" s="128"/>
      <c r="EC147" s="128"/>
      <c r="ED147" s="133"/>
      <c r="EE147" s="127">
        <f ca="1">COUNTIF(EE16:EE137,$A$147)/2</f>
        <v>0</v>
      </c>
      <c r="EF147" s="128"/>
      <c r="EG147" s="128"/>
      <c r="EH147" s="128"/>
      <c r="EI147" s="133"/>
      <c r="EJ147" s="127">
        <f ca="1">COUNTIF(EJ16:EJ137,$A$147)/2</f>
        <v>0</v>
      </c>
      <c r="EK147" s="128"/>
      <c r="EL147" s="128"/>
      <c r="EM147" s="128"/>
      <c r="EN147" s="133"/>
      <c r="EO147" s="127">
        <f ca="1">COUNTIF(EO16:EO137,$A$147)/2</f>
        <v>0</v>
      </c>
      <c r="EP147" s="128"/>
      <c r="EQ147" s="128"/>
      <c r="ER147" s="128"/>
      <c r="ES147" s="133"/>
      <c r="ET147" s="127">
        <f ca="1">COUNTIF(ET16:ET137,$A$147)/2</f>
        <v>0</v>
      </c>
      <c r="EU147" s="128"/>
      <c r="EV147" s="128"/>
      <c r="EW147" s="128"/>
      <c r="EX147" s="133"/>
      <c r="EY147" s="127">
        <f ca="1">COUNTIF(EY16:EY137,$A$147)/2</f>
        <v>0</v>
      </c>
      <c r="EZ147" s="128"/>
      <c r="FA147" s="128"/>
      <c r="FB147" s="128"/>
      <c r="FC147" s="133"/>
      <c r="FD147" s="127">
        <f ca="1">COUNTIF(FD16:FD137,$A$147)/2</f>
        <v>0</v>
      </c>
      <c r="FE147" s="128"/>
      <c r="FF147" s="128"/>
      <c r="FG147" s="128"/>
      <c r="FH147" s="133"/>
      <c r="FI147" s="127">
        <f ca="1">COUNTIF(FI16:FI137,$A$147)/2</f>
        <v>0</v>
      </c>
      <c r="FJ147" s="128"/>
      <c r="FK147" s="128"/>
      <c r="FL147" s="128"/>
      <c r="FM147" s="133"/>
      <c r="FN147" s="127">
        <f ca="1">COUNTIF(FN16:FN137,$A$147)/2</f>
        <v>0</v>
      </c>
      <c r="FO147" s="128"/>
      <c r="FP147" s="128"/>
      <c r="FQ147" s="128"/>
      <c r="FR147" s="133"/>
      <c r="FS147" s="127">
        <f ca="1">COUNTIF(FS16:FS137,$A$147)/2</f>
        <v>0</v>
      </c>
      <c r="FT147" s="128"/>
      <c r="FU147" s="128"/>
      <c r="FV147" s="128"/>
      <c r="FW147" s="133"/>
      <c r="FX147" s="127">
        <f ca="1">COUNTIF(FX16:FX137,$A$147)/2</f>
        <v>0</v>
      </c>
      <c r="FY147" s="128"/>
      <c r="FZ147" s="128"/>
      <c r="GA147" s="128"/>
      <c r="GB147" s="133"/>
      <c r="GC147" s="127">
        <f ca="1">COUNTIF(GC16:GC137,$A$147)/2</f>
        <v>0</v>
      </c>
      <c r="GD147" s="128"/>
      <c r="GE147" s="128"/>
      <c r="GF147" s="128"/>
      <c r="GG147" s="133"/>
      <c r="GH147" s="132"/>
      <c r="GI147" s="127">
        <f ca="1">COUNTIF(GI16:GI137,$A$147)/2</f>
        <v>0</v>
      </c>
      <c r="GJ147" s="128"/>
      <c r="GK147" s="128"/>
      <c r="GL147" s="128"/>
      <c r="GM147" s="127">
        <f ca="1">COUNTIF(GM16:GM137,$A$147)/2</f>
        <v>0</v>
      </c>
      <c r="GN147" s="128"/>
      <c r="GO147" s="128"/>
      <c r="GP147" s="128"/>
      <c r="GQ147" s="133"/>
      <c r="GR147" s="132"/>
      <c r="GS147" s="127">
        <f ca="1">COUNTIF(GS16:GS137,$A$147)/2</f>
        <v>0</v>
      </c>
      <c r="GT147" s="128"/>
      <c r="GU147" s="128"/>
      <c r="GV147" s="128"/>
      <c r="GW147" s="132"/>
      <c r="GX147" s="127">
        <f ca="1">COUNTIF(GX16:GX137,$A$147)/2</f>
        <v>0</v>
      </c>
      <c r="GY147" s="128"/>
      <c r="GZ147" s="128"/>
      <c r="HA147" s="128"/>
      <c r="HB147" s="127">
        <f ca="1">COUNTIF(HB16:HB137,$A$147)/2</f>
        <v>0</v>
      </c>
      <c r="HC147" s="128"/>
      <c r="HD147" s="128"/>
      <c r="HE147" s="128"/>
      <c r="HF147" s="133"/>
      <c r="HG147" s="127">
        <f ca="1">COUNTIF(HG16:HG137,$A$147)/2</f>
        <v>0</v>
      </c>
      <c r="HH147" s="128"/>
      <c r="HI147" s="128"/>
      <c r="HJ147" s="128"/>
      <c r="HK147" s="133"/>
      <c r="HL147" s="127">
        <f ca="1">COUNTIF(HL16:HL137,$A$147)/2</f>
        <v>0</v>
      </c>
      <c r="HM147" s="128"/>
      <c r="HN147" s="128"/>
      <c r="HO147" s="128"/>
      <c r="HP147" s="133"/>
      <c r="HQ147" s="127">
        <f ca="1">COUNTIF(HQ16:HQ137,$A$147)/2</f>
        <v>0</v>
      </c>
      <c r="HR147" s="128"/>
      <c r="HS147" s="128"/>
      <c r="HT147" s="128"/>
      <c r="HU147" s="133"/>
      <c r="HV147" s="127">
        <f ca="1">COUNTIF(HV16:HV137,$A$147)/2</f>
        <v>0</v>
      </c>
      <c r="HW147" s="128"/>
      <c r="HX147" s="128"/>
      <c r="HY147" s="128"/>
      <c r="HZ147" s="133"/>
      <c r="IA147" s="127">
        <f ca="1">COUNTIF(IA16:IA137,$A$147)/2</f>
        <v>0</v>
      </c>
      <c r="IB147" s="128"/>
      <c r="IC147" s="128"/>
      <c r="ID147" s="128"/>
      <c r="IE147" s="133"/>
      <c r="IF147" s="127">
        <f ca="1">COUNTIF(IF16:IF137,$A$147)/2</f>
        <v>0</v>
      </c>
      <c r="IG147" s="128"/>
      <c r="IH147" s="128"/>
      <c r="II147" s="128"/>
      <c r="IJ147" s="133"/>
      <c r="IK147" s="127">
        <f ca="1">COUNTIF(IK16:IK137,$A$147)/2</f>
        <v>0</v>
      </c>
      <c r="IL147" s="128"/>
      <c r="IM147" s="128"/>
      <c r="IN147" s="128"/>
      <c r="IO147" s="134"/>
      <c r="IP147" s="127">
        <f ca="1">COUNTIF(IP16:IP137,$A$147)/2</f>
        <v>0</v>
      </c>
      <c r="IQ147" s="128"/>
      <c r="IR147" s="128"/>
      <c r="IS147" s="128"/>
      <c r="IT147" s="134"/>
      <c r="IU147" s="135"/>
      <c r="IV147" s="135"/>
      <c r="IW147" s="135"/>
      <c r="IX147" s="135"/>
      <c r="IY147" s="135"/>
      <c r="IZ147" s="135"/>
      <c r="JA147" s="135"/>
    </row>
    <row r="148" spans="1:261" s="37" customFormat="1" ht="14.25" x14ac:dyDescent="0.2">
      <c r="A148" s="124" t="e">
        <f ca="1">#REF!*#REF!+D148*$H$1+I148*$M$1+N148*$R$1+S148*$W$1+X148*$AB$1+#REF!*#REF!+AC148*$AG$1+AH148*$AL$1+AM148*$AQ$1+AR148*$AV$1+#REF!*#REF!+#REF!*#REF!+#REF!*#REF!+AW148*$BA$1</f>
        <v>#REF!</v>
      </c>
      <c r="B148" s="125" t="s">
        <v>26</v>
      </c>
      <c r="C148" s="124" t="e">
        <f ca="1">#REF!*#REF!+F148*$H$1+K148*$M$1+P148*$R$1+U148*$W$1+Z148*$AB$1+#REF!*#REF!+AE148*$AG$1+AJ148*$AL$1+AO148*$AQ$1+AT148*$AV$1+#REF!*#REF!+#REF!*#REF!+#REF!*#REF!+AY148*$BA$1</f>
        <v>#REF!</v>
      </c>
      <c r="D148" s="126" t="e">
        <f ca="1">#REF!+F148+K148+P148+U148+Z148+#REF!+AE148+AJ148+AO148+AT148+#REF!+#REF!+#REF!+AY148</f>
        <v>#REF!</v>
      </c>
      <c r="E148" s="51"/>
      <c r="F148" s="127">
        <f ca="1">COUNTIF(F16:F137,$A$148)/2</f>
        <v>0</v>
      </c>
      <c r="G148" s="128"/>
      <c r="H148" s="128"/>
      <c r="I148" s="128"/>
      <c r="J148" s="129"/>
      <c r="K148" s="127">
        <f ca="1">COUNTIF(K16:K137,$A$148)/2</f>
        <v>0</v>
      </c>
      <c r="L148" s="128"/>
      <c r="M148" s="128"/>
      <c r="N148" s="128"/>
      <c r="O148" s="129"/>
      <c r="P148" s="127">
        <f ca="1">COUNTIF(P16:P137,$A$148)/2</f>
        <v>0</v>
      </c>
      <c r="Q148" s="128"/>
      <c r="R148" s="128"/>
      <c r="S148" s="128"/>
      <c r="T148" s="129"/>
      <c r="U148" s="127">
        <f ca="1">COUNTIF(U16:U137,$A$148)/2</f>
        <v>0</v>
      </c>
      <c r="V148" s="128"/>
      <c r="W148" s="128"/>
      <c r="X148" s="128"/>
      <c r="Y148" s="129"/>
      <c r="Z148" s="127">
        <f ca="1">COUNTIF(Z16:Z137,$A$148)/2</f>
        <v>0</v>
      </c>
      <c r="AA148" s="128"/>
      <c r="AB148" s="128"/>
      <c r="AC148" s="128"/>
      <c r="AD148" s="129"/>
      <c r="AE148" s="127">
        <f ca="1">COUNTIF(AE16:AE137,$A$148)/2</f>
        <v>0</v>
      </c>
      <c r="AF148" s="128"/>
      <c r="AG148" s="128"/>
      <c r="AH148" s="128"/>
      <c r="AI148" s="129"/>
      <c r="AJ148" s="127">
        <f ca="1">COUNTIF(AJ16:AJ137,$A$148)/2</f>
        <v>0</v>
      </c>
      <c r="AK148" s="128"/>
      <c r="AL148" s="128"/>
      <c r="AM148" s="128"/>
      <c r="AN148" s="129"/>
      <c r="AO148" s="127">
        <f ca="1">COUNTIF(AO16:AO137,$A$148)/2</f>
        <v>0</v>
      </c>
      <c r="AP148" s="128"/>
      <c r="AQ148" s="128"/>
      <c r="AR148" s="128"/>
      <c r="AS148" s="129"/>
      <c r="AT148" s="127">
        <f ca="1">COUNTIF(AT16:AT137,$A$148)/2</f>
        <v>0</v>
      </c>
      <c r="AU148" s="128"/>
      <c r="AV148" s="128"/>
      <c r="AW148" s="128"/>
      <c r="AX148" s="129"/>
      <c r="AY148" s="127">
        <f ca="1">COUNTIF(AY16:AY137,$A$148)/2</f>
        <v>0</v>
      </c>
      <c r="AZ148" s="128"/>
      <c r="BA148" s="128"/>
      <c r="BB148" s="128"/>
      <c r="BC148" s="129"/>
      <c r="BD148" s="127">
        <f ca="1">COUNTIF(BD16:BD137,$A$148)/2</f>
        <v>0</v>
      </c>
      <c r="BE148" s="128"/>
      <c r="BF148" s="128"/>
      <c r="BG148" s="128"/>
      <c r="BH148" s="129"/>
      <c r="BI148" s="127">
        <f ca="1">COUNTIF(BI16:BI137,$A$148)/2</f>
        <v>0</v>
      </c>
      <c r="BJ148" s="128"/>
      <c r="BK148" s="128"/>
      <c r="BL148" s="128"/>
      <c r="BM148" s="129"/>
      <c r="BN148" s="127">
        <f ca="1">COUNTIF(BN16:BN137,$A$148)/2</f>
        <v>0</v>
      </c>
      <c r="BO148" s="128"/>
      <c r="BP148" s="128"/>
      <c r="BQ148" s="128"/>
      <c r="BR148" s="130"/>
      <c r="BS148" s="127">
        <f ca="1">COUNTIF(BS16:BS137,$A$148)/2</f>
        <v>0</v>
      </c>
      <c r="BT148" s="128"/>
      <c r="BU148" s="128"/>
      <c r="BV148" s="128"/>
      <c r="BW148" s="131"/>
      <c r="BX148" s="127">
        <f ca="1">COUNTIF(BX16:BX137,$A$148)/2</f>
        <v>0</v>
      </c>
      <c r="BY148" s="128"/>
      <c r="BZ148" s="128"/>
      <c r="CA148" s="128"/>
      <c r="CB148" s="132"/>
      <c r="CC148" s="127">
        <f ca="1">COUNTIF(CC16:CC137,$A$148)/2</f>
        <v>0</v>
      </c>
      <c r="CD148" s="128"/>
      <c r="CE148" s="128"/>
      <c r="CF148" s="128"/>
      <c r="CG148" s="132"/>
      <c r="CH148" s="127">
        <f ca="1">COUNTIF(CH16:CH137,$A$148)/2</f>
        <v>0</v>
      </c>
      <c r="CI148" s="128"/>
      <c r="CJ148" s="128"/>
      <c r="CK148" s="128"/>
      <c r="CL148" s="129"/>
      <c r="CM148" s="127">
        <f ca="1">COUNTIF(CM16:CM137,$A$148)/2</f>
        <v>0</v>
      </c>
      <c r="CN148" s="128"/>
      <c r="CO148" s="128"/>
      <c r="CP148" s="128"/>
      <c r="CQ148" s="129"/>
      <c r="CR148" s="127">
        <f ca="1">COUNTIF(CR16:CR137,$A$148)/2</f>
        <v>0</v>
      </c>
      <c r="CS148" s="128"/>
      <c r="CT148" s="128"/>
      <c r="CU148" s="128"/>
      <c r="CV148" s="129"/>
      <c r="CW148" s="127">
        <f ca="1">COUNTIF(CW16:CW137,$A$148)/2</f>
        <v>0</v>
      </c>
      <c r="CX148" s="128"/>
      <c r="CY148" s="128"/>
      <c r="CZ148" s="128"/>
      <c r="DA148" s="129"/>
      <c r="DB148" s="127">
        <f ca="1">COUNTIF(DB16:DB137,$A$148)/2</f>
        <v>0</v>
      </c>
      <c r="DC148" s="128"/>
      <c r="DD148" s="128"/>
      <c r="DE148" s="128"/>
      <c r="DF148" s="129"/>
      <c r="DG148" s="127">
        <f ca="1">COUNTIF(DG16:DG137,$A$148)/2</f>
        <v>0</v>
      </c>
      <c r="DH148" s="128"/>
      <c r="DI148" s="128"/>
      <c r="DJ148" s="128"/>
      <c r="DK148" s="127">
        <f ca="1">COUNTIF(DK16:DK137,$A$148)/2</f>
        <v>0</v>
      </c>
      <c r="DL148" s="128"/>
      <c r="DM148" s="128"/>
      <c r="DN148" s="128"/>
      <c r="DO148" s="133"/>
      <c r="DP148" s="127">
        <f ca="1">COUNTIF(DP16:DP137,$A$148)/2</f>
        <v>0</v>
      </c>
      <c r="DQ148" s="128"/>
      <c r="DR148" s="128"/>
      <c r="DS148" s="128"/>
      <c r="DT148" s="133"/>
      <c r="DU148" s="132"/>
      <c r="DV148" s="127">
        <f ca="1">COUNTIF(DV16:DV137,$A$148)/2</f>
        <v>0</v>
      </c>
      <c r="DW148" s="128"/>
      <c r="DX148" s="128"/>
      <c r="DY148" s="133"/>
      <c r="DZ148" s="127">
        <f ca="1">COUNTIF(DZ16:DZ137,$A$148)/2</f>
        <v>0</v>
      </c>
      <c r="EA148" s="128"/>
      <c r="EB148" s="128"/>
      <c r="EC148" s="128"/>
      <c r="ED148" s="133"/>
      <c r="EE148" s="127">
        <f ca="1">COUNTIF(EE16:EE137,$A$148)/2</f>
        <v>0</v>
      </c>
      <c r="EF148" s="128"/>
      <c r="EG148" s="128"/>
      <c r="EH148" s="128"/>
      <c r="EI148" s="133"/>
      <c r="EJ148" s="127">
        <f ca="1">COUNTIF(EJ16:EJ137,$A$148)/2</f>
        <v>0</v>
      </c>
      <c r="EK148" s="128"/>
      <c r="EL148" s="128"/>
      <c r="EM148" s="128"/>
      <c r="EN148" s="133"/>
      <c r="EO148" s="127">
        <f ca="1">COUNTIF(EO16:EO137,$A$148)/2</f>
        <v>0</v>
      </c>
      <c r="EP148" s="128"/>
      <c r="EQ148" s="128"/>
      <c r="ER148" s="128"/>
      <c r="ES148" s="133"/>
      <c r="ET148" s="127">
        <f ca="1">COUNTIF(ET16:ET137,$A$148)/2</f>
        <v>0</v>
      </c>
      <c r="EU148" s="128"/>
      <c r="EV148" s="128"/>
      <c r="EW148" s="128"/>
      <c r="EX148" s="133"/>
      <c r="EY148" s="127">
        <f ca="1">COUNTIF(EY16:EY137,$A$148)/2</f>
        <v>0</v>
      </c>
      <c r="EZ148" s="128"/>
      <c r="FA148" s="128"/>
      <c r="FB148" s="128"/>
      <c r="FC148" s="133"/>
      <c r="FD148" s="127">
        <f ca="1">COUNTIF(FD16:FD137,$A$148)/2</f>
        <v>0</v>
      </c>
      <c r="FE148" s="128"/>
      <c r="FF148" s="128"/>
      <c r="FG148" s="128"/>
      <c r="FH148" s="133"/>
      <c r="FI148" s="127">
        <f ca="1">COUNTIF(FI16:FI137,$A$148)/2</f>
        <v>0</v>
      </c>
      <c r="FJ148" s="128"/>
      <c r="FK148" s="128"/>
      <c r="FL148" s="128"/>
      <c r="FM148" s="133"/>
      <c r="FN148" s="127">
        <f ca="1">COUNTIF(FN16:FN137,$A$148)/2</f>
        <v>0</v>
      </c>
      <c r="FO148" s="128"/>
      <c r="FP148" s="128"/>
      <c r="FQ148" s="128"/>
      <c r="FR148" s="133"/>
      <c r="FS148" s="127">
        <f ca="1">COUNTIF(FS16:FS137,$A$148)/2</f>
        <v>0</v>
      </c>
      <c r="FT148" s="128"/>
      <c r="FU148" s="128"/>
      <c r="FV148" s="128"/>
      <c r="FW148" s="133"/>
      <c r="FX148" s="127">
        <f ca="1">COUNTIF(FX16:FX137,$A$148)/2</f>
        <v>0</v>
      </c>
      <c r="FY148" s="128"/>
      <c r="FZ148" s="128"/>
      <c r="GA148" s="128"/>
      <c r="GB148" s="133"/>
      <c r="GC148" s="127">
        <f ca="1">COUNTIF(GC16:GC137,$A$148)/2</f>
        <v>0</v>
      </c>
      <c r="GD148" s="128"/>
      <c r="GE148" s="128"/>
      <c r="GF148" s="128"/>
      <c r="GG148" s="133"/>
      <c r="GH148" s="132"/>
      <c r="GI148" s="127">
        <f ca="1">COUNTIF(GI16:GI137,$A$148)/2</f>
        <v>0</v>
      </c>
      <c r="GJ148" s="128"/>
      <c r="GK148" s="128"/>
      <c r="GL148" s="128"/>
      <c r="GM148" s="127">
        <f ca="1">COUNTIF(GM16:GM137,$A$148)/2</f>
        <v>0</v>
      </c>
      <c r="GN148" s="128"/>
      <c r="GO148" s="128"/>
      <c r="GP148" s="128"/>
      <c r="GQ148" s="133"/>
      <c r="GR148" s="132"/>
      <c r="GS148" s="127">
        <f ca="1">COUNTIF(GS16:GS137,$A$148)/2</f>
        <v>0</v>
      </c>
      <c r="GT148" s="128"/>
      <c r="GU148" s="128"/>
      <c r="GV148" s="128"/>
      <c r="GW148" s="132"/>
      <c r="GX148" s="127">
        <f ca="1">COUNTIF(GX16:GX137,$A$148)/2</f>
        <v>0</v>
      </c>
      <c r="GY148" s="128"/>
      <c r="GZ148" s="128"/>
      <c r="HA148" s="128"/>
      <c r="HB148" s="127">
        <f ca="1">COUNTIF(HB16:HB137,$A$148)/2</f>
        <v>0</v>
      </c>
      <c r="HC148" s="128"/>
      <c r="HD148" s="128"/>
      <c r="HE148" s="128"/>
      <c r="HF148" s="133"/>
      <c r="HG148" s="127">
        <f ca="1">COUNTIF(HG16:HG137,$A$148)/2</f>
        <v>0</v>
      </c>
      <c r="HH148" s="128"/>
      <c r="HI148" s="128"/>
      <c r="HJ148" s="128"/>
      <c r="HK148" s="133"/>
      <c r="HL148" s="127">
        <f ca="1">COUNTIF(HL16:HL137,$A$148)/2</f>
        <v>0</v>
      </c>
      <c r="HM148" s="128"/>
      <c r="HN148" s="128"/>
      <c r="HO148" s="128"/>
      <c r="HP148" s="133"/>
      <c r="HQ148" s="127">
        <f ca="1">COUNTIF(HQ16:HQ137,$A$148)/2</f>
        <v>0</v>
      </c>
      <c r="HR148" s="128"/>
      <c r="HS148" s="128"/>
      <c r="HT148" s="128"/>
      <c r="HU148" s="133"/>
      <c r="HV148" s="127">
        <f ca="1">COUNTIF(HV16:HV137,$A$148)/2</f>
        <v>0</v>
      </c>
      <c r="HW148" s="128"/>
      <c r="HX148" s="128"/>
      <c r="HY148" s="128"/>
      <c r="HZ148" s="133"/>
      <c r="IA148" s="127">
        <f ca="1">COUNTIF(IA16:IA137,$A$148)/2</f>
        <v>0</v>
      </c>
      <c r="IB148" s="128"/>
      <c r="IC148" s="128"/>
      <c r="ID148" s="128"/>
      <c r="IE148" s="133"/>
      <c r="IF148" s="127">
        <f ca="1">COUNTIF(IF16:IF137,$A$148)/2</f>
        <v>0</v>
      </c>
      <c r="IG148" s="128"/>
      <c r="IH148" s="128"/>
      <c r="II148" s="128"/>
      <c r="IJ148" s="133"/>
      <c r="IK148" s="127">
        <f ca="1">COUNTIF(IK16:IK137,$A$148)/2</f>
        <v>0</v>
      </c>
      <c r="IL148" s="128"/>
      <c r="IM148" s="128"/>
      <c r="IN148" s="128"/>
      <c r="IO148" s="134"/>
      <c r="IP148" s="127">
        <f ca="1">COUNTIF(IP16:IP137,$A$148)/2</f>
        <v>0</v>
      </c>
      <c r="IQ148" s="128"/>
      <c r="IR148" s="128"/>
      <c r="IS148" s="128"/>
      <c r="IT148" s="134"/>
      <c r="IU148" s="135"/>
      <c r="IV148" s="135"/>
      <c r="IW148" s="135"/>
      <c r="IX148" s="135"/>
      <c r="IY148" s="135"/>
      <c r="IZ148" s="135"/>
      <c r="JA148" s="135"/>
    </row>
    <row r="149" spans="1:261" s="37" customFormat="1" ht="14.25" x14ac:dyDescent="0.2">
      <c r="A149" s="124" t="e">
        <f ca="1">#REF!*#REF!+D149*$H$1+I149*$M$1+N149*$R$1+S149*$W$1+X149*$AB$1+#REF!*#REF!+AC149*$AG$1+AH149*$AL$1+AM149*$AQ$1+AR149*$AV$1+#REF!*#REF!+#REF!*#REF!+#REF!*#REF!+AW149*$BA$1</f>
        <v>#REF!</v>
      </c>
      <c r="B149" s="125" t="s">
        <v>51</v>
      </c>
      <c r="C149" s="124" t="e">
        <f ca="1">#REF!*#REF!+F149*$H$1+K149*$M$1+P149*$R$1+U149*$W$1+Z149*$AB$1+#REF!*#REF!+AE149*$AG$1+AJ149*$AL$1+AO149*$AQ$1+AT149*$AV$1+#REF!*#REF!+#REF!*#REF!+#REF!*#REF!+AY149*$BA$1</f>
        <v>#REF!</v>
      </c>
      <c r="D149" s="126" t="e">
        <f ca="1">#REF!+F149+K149+P149+U149+Z149+#REF!+AE149+AJ149+AO149+AT149+#REF!+#REF!+#REF!+AY149</f>
        <v>#REF!</v>
      </c>
      <c r="E149" s="51"/>
      <c r="F149" s="127">
        <f ca="1">COUNTIF(F16:F137,$A$149)/2</f>
        <v>0</v>
      </c>
      <c r="G149" s="128"/>
      <c r="H149" s="128"/>
      <c r="I149" s="128"/>
      <c r="J149" s="129"/>
      <c r="K149" s="127">
        <f ca="1">COUNTIF(K16:K137,$A$149)/2</f>
        <v>0</v>
      </c>
      <c r="L149" s="128"/>
      <c r="M149" s="128"/>
      <c r="N149" s="128"/>
      <c r="O149" s="129"/>
      <c r="P149" s="127">
        <f ca="1">COUNTIF(P16:P137,$A$149)/2</f>
        <v>0</v>
      </c>
      <c r="Q149" s="128"/>
      <c r="R149" s="128"/>
      <c r="S149" s="128"/>
      <c r="T149" s="129"/>
      <c r="U149" s="127">
        <f ca="1">COUNTIF(U16:U137,$A$149)/2</f>
        <v>0</v>
      </c>
      <c r="V149" s="128"/>
      <c r="W149" s="128"/>
      <c r="X149" s="128"/>
      <c r="Y149" s="129"/>
      <c r="Z149" s="127">
        <f ca="1">COUNTIF(Z16:Z137,$A$149)/2</f>
        <v>0</v>
      </c>
      <c r="AA149" s="128"/>
      <c r="AB149" s="128"/>
      <c r="AC149" s="128"/>
      <c r="AD149" s="129"/>
      <c r="AE149" s="127">
        <f ca="1">COUNTIF(AE16:AE137,$A$149)/2</f>
        <v>0</v>
      </c>
      <c r="AF149" s="128"/>
      <c r="AG149" s="128"/>
      <c r="AH149" s="128"/>
      <c r="AI149" s="129"/>
      <c r="AJ149" s="127">
        <f ca="1">COUNTIF(AJ16:AJ137,$A$149)/2</f>
        <v>0</v>
      </c>
      <c r="AK149" s="128"/>
      <c r="AL149" s="128"/>
      <c r="AM149" s="128"/>
      <c r="AN149" s="129"/>
      <c r="AO149" s="127">
        <f ca="1">COUNTIF(AO16:AO137,$A$149)/2</f>
        <v>0</v>
      </c>
      <c r="AP149" s="128"/>
      <c r="AQ149" s="128"/>
      <c r="AR149" s="128"/>
      <c r="AS149" s="129"/>
      <c r="AT149" s="127">
        <f ca="1">COUNTIF(AT16:AT137,$A$149)/2</f>
        <v>0</v>
      </c>
      <c r="AU149" s="128"/>
      <c r="AV149" s="128"/>
      <c r="AW149" s="128"/>
      <c r="AX149" s="129"/>
      <c r="AY149" s="127">
        <f ca="1">COUNTIF(AY16:AY137,$A$149)/2</f>
        <v>0</v>
      </c>
      <c r="AZ149" s="128"/>
      <c r="BA149" s="128"/>
      <c r="BB149" s="128"/>
      <c r="BC149" s="129"/>
      <c r="BD149" s="127">
        <f ca="1">COUNTIF(BD16:BD137,$A$149)/2</f>
        <v>0</v>
      </c>
      <c r="BE149" s="128"/>
      <c r="BF149" s="128"/>
      <c r="BG149" s="128"/>
      <c r="BH149" s="129"/>
      <c r="BI149" s="127">
        <f ca="1">COUNTIF(BI16:BI137,$A$149)/2</f>
        <v>0</v>
      </c>
      <c r="BJ149" s="128"/>
      <c r="BK149" s="128"/>
      <c r="BL149" s="128"/>
      <c r="BM149" s="129"/>
      <c r="BN149" s="127">
        <f ca="1">COUNTIF(BN16:BN137,$A$149)/2</f>
        <v>0</v>
      </c>
      <c r="BO149" s="128"/>
      <c r="BP149" s="128"/>
      <c r="BQ149" s="128"/>
      <c r="BR149" s="130"/>
      <c r="BS149" s="127">
        <f ca="1">COUNTIF(BS16:BS137,$A$149)/2</f>
        <v>0</v>
      </c>
      <c r="BT149" s="128"/>
      <c r="BU149" s="128"/>
      <c r="BV149" s="128"/>
      <c r="BW149" s="131"/>
      <c r="BX149" s="127">
        <f ca="1">COUNTIF(BX16:BX137,$A$149)/2</f>
        <v>0</v>
      </c>
      <c r="BY149" s="128"/>
      <c r="BZ149" s="128"/>
      <c r="CA149" s="128"/>
      <c r="CB149" s="132"/>
      <c r="CC149" s="127">
        <f ca="1">COUNTIF(CC16:CC137,$A$149)/2</f>
        <v>0</v>
      </c>
      <c r="CD149" s="128"/>
      <c r="CE149" s="128"/>
      <c r="CF149" s="128"/>
      <c r="CG149" s="132"/>
      <c r="CH149" s="127">
        <f ca="1">COUNTIF(CH16:CH137,$A$149)/2</f>
        <v>0</v>
      </c>
      <c r="CI149" s="128"/>
      <c r="CJ149" s="128"/>
      <c r="CK149" s="128"/>
      <c r="CL149" s="129"/>
      <c r="CM149" s="127">
        <f ca="1">COUNTIF(CM16:CM137,$A$149)/2</f>
        <v>0</v>
      </c>
      <c r="CN149" s="128"/>
      <c r="CO149" s="128"/>
      <c r="CP149" s="128"/>
      <c r="CQ149" s="129"/>
      <c r="CR149" s="127">
        <f ca="1">COUNTIF(CR16:CR137,$A$149)/2</f>
        <v>0</v>
      </c>
      <c r="CS149" s="128"/>
      <c r="CT149" s="128"/>
      <c r="CU149" s="128"/>
      <c r="CV149" s="129"/>
      <c r="CW149" s="127">
        <f ca="1">COUNTIF(CW16:CW137,$A$149)/2</f>
        <v>0</v>
      </c>
      <c r="CX149" s="128"/>
      <c r="CY149" s="128"/>
      <c r="CZ149" s="128"/>
      <c r="DA149" s="129"/>
      <c r="DB149" s="127">
        <f ca="1">COUNTIF(DB16:DB137,$A$149)/2</f>
        <v>0</v>
      </c>
      <c r="DC149" s="128"/>
      <c r="DD149" s="128"/>
      <c r="DE149" s="128"/>
      <c r="DF149" s="129"/>
      <c r="DG149" s="127">
        <f ca="1">COUNTIF(DG16:DG137,$A$149)/2</f>
        <v>0</v>
      </c>
      <c r="DH149" s="128"/>
      <c r="DI149" s="128"/>
      <c r="DJ149" s="128"/>
      <c r="DK149" s="127">
        <f ca="1">COUNTIF(DK16:DK137,$A$149)/2</f>
        <v>0</v>
      </c>
      <c r="DL149" s="128"/>
      <c r="DM149" s="128"/>
      <c r="DN149" s="128"/>
      <c r="DO149" s="133"/>
      <c r="DP149" s="127">
        <f ca="1">COUNTIF(DP16:DP137,$A$149)/2</f>
        <v>0</v>
      </c>
      <c r="DQ149" s="128"/>
      <c r="DR149" s="128"/>
      <c r="DS149" s="128"/>
      <c r="DT149" s="133"/>
      <c r="DU149" s="132"/>
      <c r="DV149" s="127">
        <f ca="1">COUNTIF(DV16:DV137,$A$149)/2</f>
        <v>0</v>
      </c>
      <c r="DW149" s="128"/>
      <c r="DX149" s="128"/>
      <c r="DY149" s="133"/>
      <c r="DZ149" s="127">
        <f ca="1">COUNTIF(DZ16:DZ137,$A$149)/2</f>
        <v>0</v>
      </c>
      <c r="EA149" s="128"/>
      <c r="EB149" s="128"/>
      <c r="EC149" s="128"/>
      <c r="ED149" s="133"/>
      <c r="EE149" s="127">
        <f ca="1">COUNTIF(EE16:EE137,$A$149)/2</f>
        <v>0</v>
      </c>
      <c r="EF149" s="128"/>
      <c r="EG149" s="128"/>
      <c r="EH149" s="128"/>
      <c r="EI149" s="133"/>
      <c r="EJ149" s="127">
        <f ca="1">COUNTIF(EJ16:EJ137,$A$149)/2</f>
        <v>0</v>
      </c>
      <c r="EK149" s="128"/>
      <c r="EL149" s="128"/>
      <c r="EM149" s="128"/>
      <c r="EN149" s="133"/>
      <c r="EO149" s="127">
        <f ca="1">COUNTIF(EO16:EO137,$A$149)/2</f>
        <v>0</v>
      </c>
      <c r="EP149" s="128"/>
      <c r="EQ149" s="128"/>
      <c r="ER149" s="128"/>
      <c r="ES149" s="133"/>
      <c r="ET149" s="127">
        <f ca="1">COUNTIF(ET16:ET137,$A$149)/2</f>
        <v>0</v>
      </c>
      <c r="EU149" s="128"/>
      <c r="EV149" s="128"/>
      <c r="EW149" s="128"/>
      <c r="EX149" s="133"/>
      <c r="EY149" s="127">
        <f ca="1">COUNTIF(EY16:EY137,$A$149)/2</f>
        <v>0</v>
      </c>
      <c r="EZ149" s="128"/>
      <c r="FA149" s="128"/>
      <c r="FB149" s="128"/>
      <c r="FC149" s="133"/>
      <c r="FD149" s="127">
        <f ca="1">COUNTIF(FD16:FD137,$A$149)/2</f>
        <v>0</v>
      </c>
      <c r="FE149" s="128"/>
      <c r="FF149" s="128"/>
      <c r="FG149" s="128"/>
      <c r="FH149" s="133"/>
      <c r="FI149" s="127">
        <f ca="1">COUNTIF(FI16:FI137,$A$149)/2</f>
        <v>0</v>
      </c>
      <c r="FJ149" s="128"/>
      <c r="FK149" s="128"/>
      <c r="FL149" s="128"/>
      <c r="FM149" s="133"/>
      <c r="FN149" s="127">
        <f ca="1">COUNTIF(FN16:FN137,$A$149)/2</f>
        <v>0</v>
      </c>
      <c r="FO149" s="128"/>
      <c r="FP149" s="128"/>
      <c r="FQ149" s="128"/>
      <c r="FR149" s="133"/>
      <c r="FS149" s="127">
        <f ca="1">COUNTIF(FS16:FS137,$A$149)/2</f>
        <v>0</v>
      </c>
      <c r="FT149" s="128"/>
      <c r="FU149" s="128"/>
      <c r="FV149" s="128"/>
      <c r="FW149" s="133"/>
      <c r="FX149" s="127">
        <f ca="1">COUNTIF(FX16:FX137,$A$149)/2</f>
        <v>0</v>
      </c>
      <c r="FY149" s="128"/>
      <c r="FZ149" s="128"/>
      <c r="GA149" s="128"/>
      <c r="GB149" s="133"/>
      <c r="GC149" s="127">
        <f ca="1">COUNTIF(GC16:GC137,$A$149)/2</f>
        <v>0</v>
      </c>
      <c r="GD149" s="128"/>
      <c r="GE149" s="128"/>
      <c r="GF149" s="128"/>
      <c r="GG149" s="133"/>
      <c r="GH149" s="132"/>
      <c r="GI149" s="127">
        <f ca="1">COUNTIF(GI16:GI137,$A$149)/2</f>
        <v>0</v>
      </c>
      <c r="GJ149" s="128"/>
      <c r="GK149" s="128"/>
      <c r="GL149" s="128"/>
      <c r="GM149" s="127">
        <f ca="1">COUNTIF(GM16:GM137,$A$149)/2</f>
        <v>0</v>
      </c>
      <c r="GN149" s="128"/>
      <c r="GO149" s="128"/>
      <c r="GP149" s="128"/>
      <c r="GQ149" s="133"/>
      <c r="GR149" s="132"/>
      <c r="GS149" s="127">
        <f ca="1">COUNTIF(GS16:GS137,$A$149)/2</f>
        <v>0</v>
      </c>
      <c r="GT149" s="128"/>
      <c r="GU149" s="128"/>
      <c r="GV149" s="128"/>
      <c r="GW149" s="132"/>
      <c r="GX149" s="127">
        <f ca="1">COUNTIF(GX16:GX137,$A$149)/2</f>
        <v>0</v>
      </c>
      <c r="GY149" s="128"/>
      <c r="GZ149" s="128"/>
      <c r="HA149" s="128"/>
      <c r="HB149" s="127">
        <f ca="1">COUNTIF(HB16:HB137,$A$149)/2</f>
        <v>0</v>
      </c>
      <c r="HC149" s="128"/>
      <c r="HD149" s="128"/>
      <c r="HE149" s="128"/>
      <c r="HF149" s="133"/>
      <c r="HG149" s="127">
        <f ca="1">COUNTIF(HG16:HG137,$A$149)/2</f>
        <v>0</v>
      </c>
      <c r="HH149" s="128"/>
      <c r="HI149" s="128"/>
      <c r="HJ149" s="128"/>
      <c r="HK149" s="133"/>
      <c r="HL149" s="127">
        <f ca="1">COUNTIF(HL16:HL137,$A$149)/2</f>
        <v>0</v>
      </c>
      <c r="HM149" s="128"/>
      <c r="HN149" s="128"/>
      <c r="HO149" s="128"/>
      <c r="HP149" s="133"/>
      <c r="HQ149" s="127">
        <f ca="1">COUNTIF(HQ16:HQ137,$A$149)/2</f>
        <v>0</v>
      </c>
      <c r="HR149" s="128"/>
      <c r="HS149" s="128"/>
      <c r="HT149" s="128"/>
      <c r="HU149" s="133"/>
      <c r="HV149" s="127">
        <f ca="1">COUNTIF(HV16:HV137,$A$149)/2</f>
        <v>0</v>
      </c>
      <c r="HW149" s="128"/>
      <c r="HX149" s="128"/>
      <c r="HY149" s="128"/>
      <c r="HZ149" s="133"/>
      <c r="IA149" s="127">
        <f ca="1">COUNTIF(IA16:IA137,$A$149)/2</f>
        <v>0</v>
      </c>
      <c r="IB149" s="128"/>
      <c r="IC149" s="128"/>
      <c r="ID149" s="128"/>
      <c r="IE149" s="133"/>
      <c r="IF149" s="127">
        <f ca="1">COUNTIF(IF16:IF137,$A$149)/2</f>
        <v>0</v>
      </c>
      <c r="IG149" s="128"/>
      <c r="IH149" s="128"/>
      <c r="II149" s="128"/>
      <c r="IJ149" s="133"/>
      <c r="IK149" s="127">
        <f ca="1">COUNTIF(IK16:IK137,$A$149)/2</f>
        <v>0</v>
      </c>
      <c r="IL149" s="128"/>
      <c r="IM149" s="128"/>
      <c r="IN149" s="128"/>
      <c r="IO149" s="134"/>
      <c r="IP149" s="127">
        <f ca="1">COUNTIF(IP16:IP137,$A$149)/2</f>
        <v>0</v>
      </c>
      <c r="IQ149" s="128"/>
      <c r="IR149" s="128"/>
      <c r="IS149" s="128"/>
      <c r="IT149" s="134"/>
      <c r="IU149" s="135"/>
      <c r="IV149" s="135"/>
      <c r="IW149" s="135"/>
      <c r="IX149" s="135"/>
      <c r="IY149" s="135"/>
      <c r="IZ149" s="135"/>
      <c r="JA149" s="135"/>
    </row>
    <row r="150" spans="1:261" s="37" customFormat="1" ht="14.25" x14ac:dyDescent="0.2">
      <c r="A150" s="124" t="e">
        <f ca="1">#REF!*#REF!+D150*$H$1+I150*$M$1+N150*$R$1+S150*$W$1+X150*$AB$1+#REF!*#REF!+AC150*$AG$1+AH150*$AL$1+AM150*$AQ$1+AR150*$AV$1+#REF!*#REF!+#REF!*#REF!+#REF!*#REF!+AW150*$BA$1</f>
        <v>#REF!</v>
      </c>
      <c r="B150" s="125" t="s">
        <v>13</v>
      </c>
      <c r="C150" s="124" t="e">
        <f ca="1">#REF!*#REF!+F150*$H$1+K150*$M$1+P150*$R$1+U150*$W$1+Z150*$AB$1+#REF!*#REF!+AE150*$AG$1+AJ150*$AL$1+AO150*$AQ$1+AT150*$AV$1+#REF!*#REF!+#REF!*#REF!+#REF!*#REF!+AY150*$BA$1</f>
        <v>#REF!</v>
      </c>
      <c r="D150" s="126" t="e">
        <f ca="1">#REF!+F150+K150+P150+U150+Z150+#REF!+AE150+AJ150+AO150+AT150+#REF!+#REF!+#REF!+AY150</f>
        <v>#REF!</v>
      </c>
      <c r="E150" s="51"/>
      <c r="F150" s="127">
        <f ca="1">COUNTIF(F16:F137,$A$150)/2</f>
        <v>0</v>
      </c>
      <c r="G150" s="128"/>
      <c r="H150" s="128"/>
      <c r="I150" s="128"/>
      <c r="J150" s="129"/>
      <c r="K150" s="127">
        <f ca="1">COUNTIF(K16:K137,$A$150)/2</f>
        <v>0</v>
      </c>
      <c r="L150" s="128"/>
      <c r="M150" s="128"/>
      <c r="N150" s="128"/>
      <c r="O150" s="129"/>
      <c r="P150" s="127">
        <f ca="1">COUNTIF(P16:P137,$A$150)/2</f>
        <v>0</v>
      </c>
      <c r="Q150" s="128"/>
      <c r="R150" s="128"/>
      <c r="S150" s="128"/>
      <c r="T150" s="129"/>
      <c r="U150" s="127">
        <f ca="1">COUNTIF(U16:U137,$A$150)/2</f>
        <v>0</v>
      </c>
      <c r="V150" s="128"/>
      <c r="W150" s="128"/>
      <c r="X150" s="128"/>
      <c r="Y150" s="129"/>
      <c r="Z150" s="127">
        <f ca="1">COUNTIF(Z16:Z137,$A$150)/2</f>
        <v>0</v>
      </c>
      <c r="AA150" s="128"/>
      <c r="AB150" s="128"/>
      <c r="AC150" s="128"/>
      <c r="AD150" s="129"/>
      <c r="AE150" s="127">
        <f ca="1">COUNTIF(AE16:AE137,$A$150)/2</f>
        <v>0</v>
      </c>
      <c r="AF150" s="128"/>
      <c r="AG150" s="128"/>
      <c r="AH150" s="128"/>
      <c r="AI150" s="129"/>
      <c r="AJ150" s="127">
        <f ca="1">COUNTIF(AJ16:AJ137,$A$150)/2</f>
        <v>0</v>
      </c>
      <c r="AK150" s="128"/>
      <c r="AL150" s="128"/>
      <c r="AM150" s="128"/>
      <c r="AN150" s="129"/>
      <c r="AO150" s="127">
        <f ca="1">COUNTIF(AO16:AO137,$A$150)/2</f>
        <v>0</v>
      </c>
      <c r="AP150" s="128"/>
      <c r="AQ150" s="128"/>
      <c r="AR150" s="128"/>
      <c r="AS150" s="129"/>
      <c r="AT150" s="127">
        <f ca="1">COUNTIF(AT16:AT137,$A$150)/2</f>
        <v>0</v>
      </c>
      <c r="AU150" s="128"/>
      <c r="AV150" s="128"/>
      <c r="AW150" s="128"/>
      <c r="AX150" s="129"/>
      <c r="AY150" s="127">
        <f ca="1">COUNTIF(AY16:AY137,$A$150)/2</f>
        <v>0</v>
      </c>
      <c r="AZ150" s="128"/>
      <c r="BA150" s="128"/>
      <c r="BB150" s="128"/>
      <c r="BC150" s="129"/>
      <c r="BD150" s="127">
        <f ca="1">COUNTIF(BD16:BD137,$A$150)/2</f>
        <v>0</v>
      </c>
      <c r="BE150" s="128"/>
      <c r="BF150" s="128"/>
      <c r="BG150" s="128"/>
      <c r="BH150" s="129"/>
      <c r="BI150" s="127">
        <f ca="1">COUNTIF(BI16:BI137,$A$150)/2</f>
        <v>0</v>
      </c>
      <c r="BJ150" s="128"/>
      <c r="BK150" s="128"/>
      <c r="BL150" s="128"/>
      <c r="BM150" s="129"/>
      <c r="BN150" s="127">
        <f ca="1">COUNTIF(BN16:BN137,$A$150)/2</f>
        <v>0</v>
      </c>
      <c r="BO150" s="128"/>
      <c r="BP150" s="128"/>
      <c r="BQ150" s="128"/>
      <c r="BR150" s="130"/>
      <c r="BS150" s="127">
        <f ca="1">COUNTIF(BS16:BS137,$A$150)/2</f>
        <v>0</v>
      </c>
      <c r="BT150" s="128"/>
      <c r="BU150" s="128"/>
      <c r="BV150" s="128"/>
      <c r="BW150" s="131"/>
      <c r="BX150" s="127">
        <f ca="1">COUNTIF(BX16:BX137,$A$150)/2</f>
        <v>0</v>
      </c>
      <c r="BY150" s="128"/>
      <c r="BZ150" s="128"/>
      <c r="CA150" s="128"/>
      <c r="CB150" s="132"/>
      <c r="CC150" s="127">
        <f ca="1">COUNTIF(CC16:CC137,$A$150)/2</f>
        <v>0</v>
      </c>
      <c r="CD150" s="128"/>
      <c r="CE150" s="128"/>
      <c r="CF150" s="128"/>
      <c r="CG150" s="132"/>
      <c r="CH150" s="127">
        <f ca="1">COUNTIF(CH16:CH137,$A$150)/2</f>
        <v>0</v>
      </c>
      <c r="CI150" s="128"/>
      <c r="CJ150" s="128"/>
      <c r="CK150" s="128"/>
      <c r="CL150" s="129"/>
      <c r="CM150" s="127">
        <f ca="1">COUNTIF(CM16:CM137,$A$150)/2</f>
        <v>0</v>
      </c>
      <c r="CN150" s="128"/>
      <c r="CO150" s="128"/>
      <c r="CP150" s="128"/>
      <c r="CQ150" s="129"/>
      <c r="CR150" s="127">
        <f ca="1">COUNTIF(CR16:CR137,$A$150)/2</f>
        <v>0</v>
      </c>
      <c r="CS150" s="128"/>
      <c r="CT150" s="128"/>
      <c r="CU150" s="128"/>
      <c r="CV150" s="129"/>
      <c r="CW150" s="127">
        <f ca="1">COUNTIF(CW16:CW137,$A$150)/2</f>
        <v>0</v>
      </c>
      <c r="CX150" s="128"/>
      <c r="CY150" s="128"/>
      <c r="CZ150" s="128"/>
      <c r="DA150" s="129"/>
      <c r="DB150" s="127">
        <f ca="1">COUNTIF(DB16:DB137,$A$150)/2</f>
        <v>0</v>
      </c>
      <c r="DC150" s="128"/>
      <c r="DD150" s="128"/>
      <c r="DE150" s="128"/>
      <c r="DF150" s="129"/>
      <c r="DG150" s="127">
        <f ca="1">COUNTIF(DG16:DG137,$A$150)/2</f>
        <v>0</v>
      </c>
      <c r="DH150" s="128"/>
      <c r="DI150" s="128"/>
      <c r="DJ150" s="128"/>
      <c r="DK150" s="127">
        <f ca="1">COUNTIF(DK16:DK137,$A$150)/2</f>
        <v>0</v>
      </c>
      <c r="DL150" s="128"/>
      <c r="DM150" s="128"/>
      <c r="DN150" s="128"/>
      <c r="DO150" s="133"/>
      <c r="DP150" s="127">
        <f ca="1">COUNTIF(DP16:DP137,$A$150)/2</f>
        <v>0</v>
      </c>
      <c r="DQ150" s="128"/>
      <c r="DR150" s="128"/>
      <c r="DS150" s="128"/>
      <c r="DT150" s="133"/>
      <c r="DU150" s="132"/>
      <c r="DV150" s="127">
        <f ca="1">COUNTIF(DV16:DV137,$A$150)/2</f>
        <v>0</v>
      </c>
      <c r="DW150" s="128"/>
      <c r="DX150" s="128"/>
      <c r="DY150" s="133"/>
      <c r="DZ150" s="127">
        <f ca="1">COUNTIF(DZ16:DZ137,$A$150)/2</f>
        <v>0</v>
      </c>
      <c r="EA150" s="128"/>
      <c r="EB150" s="128"/>
      <c r="EC150" s="128"/>
      <c r="ED150" s="133"/>
      <c r="EE150" s="127">
        <f ca="1">COUNTIF(EE16:EE137,$A$150)/2</f>
        <v>0</v>
      </c>
      <c r="EF150" s="128"/>
      <c r="EG150" s="128"/>
      <c r="EH150" s="128"/>
      <c r="EI150" s="133"/>
      <c r="EJ150" s="127">
        <f ca="1">COUNTIF(EJ16:EJ137,$A$150)/2</f>
        <v>0</v>
      </c>
      <c r="EK150" s="128"/>
      <c r="EL150" s="128"/>
      <c r="EM150" s="128"/>
      <c r="EN150" s="133"/>
      <c r="EO150" s="127">
        <f ca="1">COUNTIF(EO16:EO137,$A$150)/2</f>
        <v>0</v>
      </c>
      <c r="EP150" s="128"/>
      <c r="EQ150" s="128"/>
      <c r="ER150" s="128"/>
      <c r="ES150" s="133"/>
      <c r="ET150" s="127">
        <f ca="1">COUNTIF(ET16:ET137,$A$150)/2</f>
        <v>0</v>
      </c>
      <c r="EU150" s="128"/>
      <c r="EV150" s="128"/>
      <c r="EW150" s="128"/>
      <c r="EX150" s="133"/>
      <c r="EY150" s="127">
        <f ca="1">COUNTIF(EY16:EY137,$A$150)/2</f>
        <v>0</v>
      </c>
      <c r="EZ150" s="128"/>
      <c r="FA150" s="128"/>
      <c r="FB150" s="128"/>
      <c r="FC150" s="133"/>
      <c r="FD150" s="127">
        <f ca="1">COUNTIF(FD16:FD137,$A$150)/2</f>
        <v>0</v>
      </c>
      <c r="FE150" s="128"/>
      <c r="FF150" s="128"/>
      <c r="FG150" s="128"/>
      <c r="FH150" s="133"/>
      <c r="FI150" s="127">
        <f ca="1">COUNTIF(FI16:FI137,$A$150)/2</f>
        <v>0</v>
      </c>
      <c r="FJ150" s="128"/>
      <c r="FK150" s="128"/>
      <c r="FL150" s="128"/>
      <c r="FM150" s="133"/>
      <c r="FN150" s="127">
        <f ca="1">COUNTIF(FN16:FN137,$A$150)/2</f>
        <v>0</v>
      </c>
      <c r="FO150" s="128"/>
      <c r="FP150" s="128"/>
      <c r="FQ150" s="128"/>
      <c r="FR150" s="133"/>
      <c r="FS150" s="127">
        <f ca="1">COUNTIF(FS16:FS137,$A$150)/2</f>
        <v>0</v>
      </c>
      <c r="FT150" s="128"/>
      <c r="FU150" s="128"/>
      <c r="FV150" s="128"/>
      <c r="FW150" s="133"/>
      <c r="FX150" s="127">
        <f ca="1">COUNTIF(FX16:FX137,$A$150)/2</f>
        <v>0</v>
      </c>
      <c r="FY150" s="128"/>
      <c r="FZ150" s="128"/>
      <c r="GA150" s="128"/>
      <c r="GB150" s="133"/>
      <c r="GC150" s="127">
        <f ca="1">COUNTIF(GC16:GC137,$A$150)/2</f>
        <v>0</v>
      </c>
      <c r="GD150" s="128"/>
      <c r="GE150" s="128"/>
      <c r="GF150" s="128"/>
      <c r="GG150" s="133"/>
      <c r="GH150" s="132"/>
      <c r="GI150" s="127">
        <f ca="1">COUNTIF(GI16:GI137,$A$150)/2</f>
        <v>0</v>
      </c>
      <c r="GJ150" s="128"/>
      <c r="GK150" s="128"/>
      <c r="GL150" s="128"/>
      <c r="GM150" s="127">
        <f ca="1">COUNTIF(GM16:GM137,$A$150)/2</f>
        <v>0</v>
      </c>
      <c r="GN150" s="128"/>
      <c r="GO150" s="128"/>
      <c r="GP150" s="128"/>
      <c r="GQ150" s="133"/>
      <c r="GR150" s="132"/>
      <c r="GS150" s="127">
        <f ca="1">COUNTIF(GS16:GS137,$A$150)/2</f>
        <v>0</v>
      </c>
      <c r="GT150" s="128"/>
      <c r="GU150" s="128"/>
      <c r="GV150" s="128"/>
      <c r="GW150" s="132"/>
      <c r="GX150" s="127">
        <f ca="1">COUNTIF(GX16:GX137,$A$150)/2</f>
        <v>0</v>
      </c>
      <c r="GY150" s="128"/>
      <c r="GZ150" s="128"/>
      <c r="HA150" s="128"/>
      <c r="HB150" s="127">
        <f ca="1">COUNTIF(HB16:HB137,$A$150)/2</f>
        <v>0</v>
      </c>
      <c r="HC150" s="128"/>
      <c r="HD150" s="128"/>
      <c r="HE150" s="128"/>
      <c r="HF150" s="133"/>
      <c r="HG150" s="127">
        <f ca="1">COUNTIF(HG16:HG137,$A$150)/2</f>
        <v>0</v>
      </c>
      <c r="HH150" s="128"/>
      <c r="HI150" s="128"/>
      <c r="HJ150" s="128"/>
      <c r="HK150" s="133"/>
      <c r="HL150" s="127">
        <f ca="1">COUNTIF(HL16:HL137,$A$150)/2</f>
        <v>0</v>
      </c>
      <c r="HM150" s="128"/>
      <c r="HN150" s="128"/>
      <c r="HO150" s="128"/>
      <c r="HP150" s="133"/>
      <c r="HQ150" s="127">
        <f ca="1">COUNTIF(HQ16:HQ137,$A$150)/2</f>
        <v>0</v>
      </c>
      <c r="HR150" s="128"/>
      <c r="HS150" s="128"/>
      <c r="HT150" s="128"/>
      <c r="HU150" s="133"/>
      <c r="HV150" s="127">
        <f ca="1">COUNTIF(HV16:HV137,$A$150)/2</f>
        <v>0</v>
      </c>
      <c r="HW150" s="128"/>
      <c r="HX150" s="128"/>
      <c r="HY150" s="128"/>
      <c r="HZ150" s="133"/>
      <c r="IA150" s="127">
        <f ca="1">COUNTIF(IA16:IA137,$A$150)/2</f>
        <v>0</v>
      </c>
      <c r="IB150" s="128"/>
      <c r="IC150" s="128"/>
      <c r="ID150" s="128"/>
      <c r="IE150" s="133"/>
      <c r="IF150" s="127">
        <f ca="1">COUNTIF(IF16:IF137,$A$150)/2</f>
        <v>0</v>
      </c>
      <c r="IG150" s="128"/>
      <c r="IH150" s="128"/>
      <c r="II150" s="128"/>
      <c r="IJ150" s="133"/>
      <c r="IK150" s="127">
        <f ca="1">COUNTIF(IK16:IK137,$A$150)/2</f>
        <v>0</v>
      </c>
      <c r="IL150" s="128"/>
      <c r="IM150" s="128"/>
      <c r="IN150" s="128"/>
      <c r="IO150" s="134"/>
      <c r="IP150" s="127">
        <f ca="1">COUNTIF(IP16:IP137,$A$150)/2</f>
        <v>0</v>
      </c>
      <c r="IQ150" s="128"/>
      <c r="IR150" s="128"/>
      <c r="IS150" s="128"/>
      <c r="IT150" s="134"/>
      <c r="IU150" s="135"/>
      <c r="IV150" s="135"/>
      <c r="IW150" s="135"/>
      <c r="IX150" s="135"/>
      <c r="IY150" s="135"/>
      <c r="IZ150" s="135"/>
      <c r="JA150" s="135"/>
    </row>
    <row r="151" spans="1:261" s="37" customFormat="1" ht="14.25" x14ac:dyDescent="0.2">
      <c r="A151" s="124" t="e">
        <f ca="1">#REF!*#REF!+D151*$H$1+I151*$M$1+N151*$R$1+S151*$W$1+X151*$AB$1+#REF!*#REF!+AC151*$AG$1+AH151*$AL$1+AM151*$AQ$1+AR151*$AV$1+#REF!*#REF!+#REF!*#REF!+#REF!*#REF!+AW151*$BA$1</f>
        <v>#REF!</v>
      </c>
      <c r="B151" s="125" t="s">
        <v>53</v>
      </c>
      <c r="C151" s="124" t="e">
        <f ca="1">#REF!*#REF!+F151*$H$1+K151*$M$1+P151*$R$1+U151*$W$1+Z151*$AB$1+#REF!*#REF!+AE151*$AG$1+AJ151*$AL$1+AO151*$AQ$1+AT151*$AV$1+#REF!*#REF!+#REF!*#REF!+#REF!*#REF!+AY151*$BA$1</f>
        <v>#REF!</v>
      </c>
      <c r="D151" s="126" t="e">
        <f ca="1">#REF!+F151+K151+P151+U151+Z151+#REF!+AE151+AJ151+AO151+AT151+#REF!+#REF!+#REF!+AY151</f>
        <v>#REF!</v>
      </c>
      <c r="E151" s="51"/>
      <c r="F151" s="127">
        <f ca="1">COUNTIF(F16:F137,$A$151)/2</f>
        <v>0</v>
      </c>
      <c r="G151" s="128"/>
      <c r="H151" s="128"/>
      <c r="I151" s="128"/>
      <c r="J151" s="129"/>
      <c r="K151" s="127">
        <f ca="1">COUNTIF(K16:K137,$A$151)/2</f>
        <v>0</v>
      </c>
      <c r="L151" s="128"/>
      <c r="M151" s="128"/>
      <c r="N151" s="128"/>
      <c r="O151" s="129"/>
      <c r="P151" s="127">
        <f ca="1">COUNTIF(P16:P137,$A$151)/2</f>
        <v>0</v>
      </c>
      <c r="Q151" s="128"/>
      <c r="R151" s="128"/>
      <c r="S151" s="128"/>
      <c r="T151" s="129"/>
      <c r="U151" s="127">
        <f ca="1">COUNTIF(U16:U137,$A$151)/2</f>
        <v>0</v>
      </c>
      <c r="V151" s="128"/>
      <c r="W151" s="128"/>
      <c r="X151" s="128"/>
      <c r="Y151" s="129"/>
      <c r="Z151" s="127">
        <f ca="1">COUNTIF(Z16:Z137,$A$151)/2</f>
        <v>0</v>
      </c>
      <c r="AA151" s="128"/>
      <c r="AB151" s="128"/>
      <c r="AC151" s="128"/>
      <c r="AD151" s="129"/>
      <c r="AE151" s="127">
        <f ca="1">COUNTIF(AE16:AE137,$A$151)/2</f>
        <v>0</v>
      </c>
      <c r="AF151" s="128"/>
      <c r="AG151" s="128"/>
      <c r="AH151" s="128"/>
      <c r="AI151" s="129"/>
      <c r="AJ151" s="127">
        <f ca="1">COUNTIF(AJ16:AJ137,$A$151)/2</f>
        <v>0</v>
      </c>
      <c r="AK151" s="128"/>
      <c r="AL151" s="128"/>
      <c r="AM151" s="128"/>
      <c r="AN151" s="129"/>
      <c r="AO151" s="127">
        <f ca="1">COUNTIF(AO16:AO137,$A$151)/2</f>
        <v>0</v>
      </c>
      <c r="AP151" s="128"/>
      <c r="AQ151" s="128"/>
      <c r="AR151" s="128"/>
      <c r="AS151" s="129"/>
      <c r="AT151" s="127">
        <f ca="1">COUNTIF(AT16:AT137,$A$151)/2</f>
        <v>0</v>
      </c>
      <c r="AU151" s="128"/>
      <c r="AV151" s="128"/>
      <c r="AW151" s="128"/>
      <c r="AX151" s="129"/>
      <c r="AY151" s="127">
        <f ca="1">COUNTIF(AY16:AY137,$A$151)/2</f>
        <v>0</v>
      </c>
      <c r="AZ151" s="128"/>
      <c r="BA151" s="128"/>
      <c r="BB151" s="128"/>
      <c r="BC151" s="129"/>
      <c r="BD151" s="127">
        <f ca="1">COUNTIF(BD16:BD137,$A$151)/2</f>
        <v>0</v>
      </c>
      <c r="BE151" s="128"/>
      <c r="BF151" s="128"/>
      <c r="BG151" s="128"/>
      <c r="BH151" s="129"/>
      <c r="BI151" s="127">
        <f ca="1">COUNTIF(BI16:BI137,$A$151)/2</f>
        <v>0</v>
      </c>
      <c r="BJ151" s="128"/>
      <c r="BK151" s="128"/>
      <c r="BL151" s="128"/>
      <c r="BM151" s="129"/>
      <c r="BN151" s="127">
        <f ca="1">COUNTIF(BN16:BN137,$A$151)/2</f>
        <v>0</v>
      </c>
      <c r="BO151" s="128"/>
      <c r="BP151" s="128"/>
      <c r="BQ151" s="128"/>
      <c r="BR151" s="130"/>
      <c r="BS151" s="127">
        <f ca="1">COUNTIF(BS16:BS137,$A$151)/2</f>
        <v>0</v>
      </c>
      <c r="BT151" s="128"/>
      <c r="BU151" s="128"/>
      <c r="BV151" s="128"/>
      <c r="BW151" s="131"/>
      <c r="BX151" s="127">
        <f ca="1">COUNTIF(BX16:BX137,$A$151)/2</f>
        <v>0</v>
      </c>
      <c r="BY151" s="128"/>
      <c r="BZ151" s="128"/>
      <c r="CA151" s="128"/>
      <c r="CB151" s="132"/>
      <c r="CC151" s="127">
        <f ca="1">COUNTIF(CC16:CC137,$A$151)/2</f>
        <v>0</v>
      </c>
      <c r="CD151" s="128"/>
      <c r="CE151" s="128"/>
      <c r="CF151" s="128"/>
      <c r="CG151" s="132"/>
      <c r="CH151" s="127">
        <f ca="1">COUNTIF(CH16:CH137,$A$151)/2</f>
        <v>0</v>
      </c>
      <c r="CI151" s="128"/>
      <c r="CJ151" s="128"/>
      <c r="CK151" s="128"/>
      <c r="CL151" s="129"/>
      <c r="CM151" s="127">
        <f ca="1">COUNTIF(CM16:CM137,$A$151)/2</f>
        <v>0</v>
      </c>
      <c r="CN151" s="128"/>
      <c r="CO151" s="128"/>
      <c r="CP151" s="128"/>
      <c r="CQ151" s="129"/>
      <c r="CR151" s="127">
        <f ca="1">COUNTIF(CR16:CR137,$A$151)/2</f>
        <v>0</v>
      </c>
      <c r="CS151" s="128"/>
      <c r="CT151" s="128"/>
      <c r="CU151" s="128"/>
      <c r="CV151" s="129"/>
      <c r="CW151" s="127">
        <f ca="1">COUNTIF(CW16:CW137,$A$151)/2</f>
        <v>0</v>
      </c>
      <c r="CX151" s="128"/>
      <c r="CY151" s="128"/>
      <c r="CZ151" s="128"/>
      <c r="DA151" s="129"/>
      <c r="DB151" s="127">
        <f ca="1">COUNTIF(DB16:DB137,$A$151)/2</f>
        <v>0</v>
      </c>
      <c r="DC151" s="128"/>
      <c r="DD151" s="128"/>
      <c r="DE151" s="128"/>
      <c r="DF151" s="129"/>
      <c r="DG151" s="127">
        <f ca="1">COUNTIF(DG16:DG137,$A$151)/2</f>
        <v>0</v>
      </c>
      <c r="DH151" s="128"/>
      <c r="DI151" s="128"/>
      <c r="DJ151" s="128"/>
      <c r="DK151" s="127">
        <f ca="1">COUNTIF(DK16:DK137,$A$151)/2</f>
        <v>0</v>
      </c>
      <c r="DL151" s="128"/>
      <c r="DM151" s="128"/>
      <c r="DN151" s="128"/>
      <c r="DO151" s="133"/>
      <c r="DP151" s="127">
        <f ca="1">COUNTIF(DP16:DP137,$A$151)/2</f>
        <v>0</v>
      </c>
      <c r="DQ151" s="128"/>
      <c r="DR151" s="128"/>
      <c r="DS151" s="128"/>
      <c r="DT151" s="133"/>
      <c r="DU151" s="132"/>
      <c r="DV151" s="127">
        <f ca="1">COUNTIF(DV16:DV137,$A$151)/2</f>
        <v>0</v>
      </c>
      <c r="DW151" s="128"/>
      <c r="DX151" s="128"/>
      <c r="DY151" s="133"/>
      <c r="DZ151" s="127">
        <f ca="1">COUNTIF(DZ16:DZ137,$A$151)/2</f>
        <v>0</v>
      </c>
      <c r="EA151" s="128"/>
      <c r="EB151" s="128"/>
      <c r="EC151" s="128"/>
      <c r="ED151" s="133"/>
      <c r="EE151" s="127">
        <f ca="1">COUNTIF(EE16:EE137,$A$151)/2</f>
        <v>0</v>
      </c>
      <c r="EF151" s="128"/>
      <c r="EG151" s="128"/>
      <c r="EH151" s="128"/>
      <c r="EI151" s="133"/>
      <c r="EJ151" s="127">
        <f ca="1">COUNTIF(EJ16:EJ137,$A$151)/2</f>
        <v>0</v>
      </c>
      <c r="EK151" s="128"/>
      <c r="EL151" s="128"/>
      <c r="EM151" s="128"/>
      <c r="EN151" s="133"/>
      <c r="EO151" s="127">
        <f ca="1">COUNTIF(EO16:EO137,$A$151)/2</f>
        <v>0</v>
      </c>
      <c r="EP151" s="128"/>
      <c r="EQ151" s="128"/>
      <c r="ER151" s="128"/>
      <c r="ES151" s="133"/>
      <c r="ET151" s="127">
        <f ca="1">COUNTIF(ET16:ET137,$A$151)/2</f>
        <v>0</v>
      </c>
      <c r="EU151" s="128"/>
      <c r="EV151" s="128"/>
      <c r="EW151" s="128"/>
      <c r="EX151" s="133"/>
      <c r="EY151" s="127">
        <f ca="1">COUNTIF(EY16:EY137,$A$151)/2</f>
        <v>0</v>
      </c>
      <c r="EZ151" s="128"/>
      <c r="FA151" s="128"/>
      <c r="FB151" s="128"/>
      <c r="FC151" s="133"/>
      <c r="FD151" s="127">
        <f ca="1">COUNTIF(FD16:FD137,$A$151)/2</f>
        <v>0</v>
      </c>
      <c r="FE151" s="128"/>
      <c r="FF151" s="128"/>
      <c r="FG151" s="128"/>
      <c r="FH151" s="133"/>
      <c r="FI151" s="127">
        <f ca="1">COUNTIF(FI16:FI137,$A$151)/2</f>
        <v>0</v>
      </c>
      <c r="FJ151" s="128"/>
      <c r="FK151" s="128"/>
      <c r="FL151" s="128"/>
      <c r="FM151" s="133"/>
      <c r="FN151" s="127">
        <f ca="1">COUNTIF(FN16:FN137,$A$151)/2</f>
        <v>0</v>
      </c>
      <c r="FO151" s="128"/>
      <c r="FP151" s="128"/>
      <c r="FQ151" s="128"/>
      <c r="FR151" s="133"/>
      <c r="FS151" s="127">
        <f ca="1">COUNTIF(FS16:FS137,$A$151)/2</f>
        <v>0</v>
      </c>
      <c r="FT151" s="128"/>
      <c r="FU151" s="128"/>
      <c r="FV151" s="128"/>
      <c r="FW151" s="133"/>
      <c r="FX151" s="127">
        <f ca="1">COUNTIF(FX16:FX137,$A$151)/2</f>
        <v>0</v>
      </c>
      <c r="FY151" s="128"/>
      <c r="FZ151" s="128"/>
      <c r="GA151" s="128"/>
      <c r="GB151" s="133"/>
      <c r="GC151" s="127">
        <f ca="1">COUNTIF(GC16:GC137,$A$151)/2</f>
        <v>0</v>
      </c>
      <c r="GD151" s="128"/>
      <c r="GE151" s="128"/>
      <c r="GF151" s="128"/>
      <c r="GG151" s="133"/>
      <c r="GH151" s="132"/>
      <c r="GI151" s="127">
        <f ca="1">COUNTIF(GI16:GI137,$A$151)/2</f>
        <v>0</v>
      </c>
      <c r="GJ151" s="128"/>
      <c r="GK151" s="128"/>
      <c r="GL151" s="128"/>
      <c r="GM151" s="127">
        <f ca="1">COUNTIF(GM16:GM137,$A$151)/2</f>
        <v>0</v>
      </c>
      <c r="GN151" s="128"/>
      <c r="GO151" s="128"/>
      <c r="GP151" s="128"/>
      <c r="GQ151" s="133"/>
      <c r="GR151" s="132"/>
      <c r="GS151" s="127">
        <f ca="1">COUNTIF(GS16:GS137,$A$151)/2</f>
        <v>0</v>
      </c>
      <c r="GT151" s="128"/>
      <c r="GU151" s="128"/>
      <c r="GV151" s="128"/>
      <c r="GW151" s="132"/>
      <c r="GX151" s="127">
        <f ca="1">COUNTIF(GX16:GX137,$A$151)/2</f>
        <v>0</v>
      </c>
      <c r="GY151" s="128"/>
      <c r="GZ151" s="128"/>
      <c r="HA151" s="128"/>
      <c r="HB151" s="127">
        <f ca="1">COUNTIF(HB16:HB137,$A$151)/2</f>
        <v>0</v>
      </c>
      <c r="HC151" s="128"/>
      <c r="HD151" s="128"/>
      <c r="HE151" s="128"/>
      <c r="HF151" s="133"/>
      <c r="HG151" s="127">
        <f ca="1">COUNTIF(HG16:HG137,$A$151)/2</f>
        <v>0</v>
      </c>
      <c r="HH151" s="128"/>
      <c r="HI151" s="128"/>
      <c r="HJ151" s="128"/>
      <c r="HK151" s="133"/>
      <c r="HL151" s="127">
        <f ca="1">COUNTIF(HL16:HL137,$A$151)/2</f>
        <v>0</v>
      </c>
      <c r="HM151" s="128"/>
      <c r="HN151" s="128"/>
      <c r="HO151" s="128"/>
      <c r="HP151" s="133"/>
      <c r="HQ151" s="127">
        <f ca="1">COUNTIF(HQ16:HQ137,$A$151)/2</f>
        <v>0</v>
      </c>
      <c r="HR151" s="128"/>
      <c r="HS151" s="128"/>
      <c r="HT151" s="128"/>
      <c r="HU151" s="133"/>
      <c r="HV151" s="127">
        <f ca="1">COUNTIF(HV16:HV137,$A$151)/2</f>
        <v>0</v>
      </c>
      <c r="HW151" s="128"/>
      <c r="HX151" s="128"/>
      <c r="HY151" s="128"/>
      <c r="HZ151" s="133"/>
      <c r="IA151" s="127">
        <f ca="1">COUNTIF(IA16:IA137,$A$151)/2</f>
        <v>0</v>
      </c>
      <c r="IB151" s="128"/>
      <c r="IC151" s="128"/>
      <c r="ID151" s="128"/>
      <c r="IE151" s="133"/>
      <c r="IF151" s="127">
        <f ca="1">COUNTIF(IF16:IF137,$A$151)/2</f>
        <v>0</v>
      </c>
      <c r="IG151" s="128"/>
      <c r="IH151" s="128"/>
      <c r="II151" s="128"/>
      <c r="IJ151" s="133"/>
      <c r="IK151" s="127">
        <f ca="1">COUNTIF(IK16:IK137,$A$151)/2</f>
        <v>0</v>
      </c>
      <c r="IL151" s="128"/>
      <c r="IM151" s="128"/>
      <c r="IN151" s="128"/>
      <c r="IO151" s="134"/>
      <c r="IP151" s="127">
        <f ca="1">COUNTIF(IP16:IP137,$A$151)/2</f>
        <v>0</v>
      </c>
      <c r="IQ151" s="128"/>
      <c r="IR151" s="128"/>
      <c r="IS151" s="128"/>
      <c r="IT151" s="134"/>
      <c r="IU151" s="135"/>
      <c r="IV151" s="135"/>
      <c r="IW151" s="135"/>
      <c r="IX151" s="135"/>
      <c r="IY151" s="135"/>
      <c r="IZ151" s="135"/>
      <c r="JA151" s="135"/>
    </row>
    <row r="152" spans="1:261" s="37" customFormat="1" ht="14.25" x14ac:dyDescent="0.2">
      <c r="A152" s="124" t="e">
        <f ca="1">#REF!*#REF!+D152*$H$1+I152*$M$1+N152*$R$1+S152*$W$1+X152*$AB$1+#REF!*#REF!+AC152*$AG$1+AH152*$AL$1+AM152*$AQ$1+AR152*$AV$1+#REF!*#REF!+#REF!*#REF!+#REF!*#REF!+AW152*$BA$1</f>
        <v>#REF!</v>
      </c>
      <c r="B152" s="125" t="s">
        <v>57</v>
      </c>
      <c r="C152" s="124" t="e">
        <f ca="1">#REF!*#REF!+F152*$H$1+K152*$M$1+P152*$R$1+U152*$W$1+Z152*$AB$1+#REF!*#REF!+AE152*$AG$1+AJ152*$AL$1+AO152*$AQ$1+AT152*$AV$1+#REF!*#REF!+#REF!*#REF!+#REF!*#REF!+AY152*$BA$1</f>
        <v>#REF!</v>
      </c>
      <c r="D152" s="126" t="e">
        <f ca="1">#REF!+F152+K152+P152+U152+Z152+#REF!+AE152+AJ152+AO152+AT152+#REF!+#REF!+#REF!+AY152</f>
        <v>#REF!</v>
      </c>
      <c r="E152" s="51"/>
      <c r="F152" s="127">
        <f ca="1">COUNTIF(F16:F137,$A$152)/2</f>
        <v>0</v>
      </c>
      <c r="G152" s="128"/>
      <c r="H152" s="128"/>
      <c r="I152" s="128"/>
      <c r="J152" s="129"/>
      <c r="K152" s="127">
        <f ca="1">COUNTIF(K16:K137,$A$152)/2</f>
        <v>0</v>
      </c>
      <c r="L152" s="128"/>
      <c r="M152" s="128"/>
      <c r="N152" s="128"/>
      <c r="O152" s="129"/>
      <c r="P152" s="127">
        <f ca="1">COUNTIF(P16:P137,$A$152)/2</f>
        <v>0</v>
      </c>
      <c r="Q152" s="128"/>
      <c r="R152" s="128"/>
      <c r="S152" s="128"/>
      <c r="T152" s="129"/>
      <c r="U152" s="127">
        <f ca="1">COUNTIF(U16:U137,$A$152)/2</f>
        <v>0</v>
      </c>
      <c r="V152" s="128"/>
      <c r="W152" s="128"/>
      <c r="X152" s="128"/>
      <c r="Y152" s="129"/>
      <c r="Z152" s="127">
        <f ca="1">COUNTIF(Z16:Z137,$A$152)/2</f>
        <v>0</v>
      </c>
      <c r="AA152" s="128"/>
      <c r="AB152" s="128"/>
      <c r="AC152" s="128"/>
      <c r="AD152" s="129"/>
      <c r="AE152" s="127">
        <f ca="1">COUNTIF(AE16:AE137,$A$152)/2</f>
        <v>0</v>
      </c>
      <c r="AF152" s="128"/>
      <c r="AG152" s="128"/>
      <c r="AH152" s="128"/>
      <c r="AI152" s="129"/>
      <c r="AJ152" s="127">
        <f ca="1">COUNTIF(AJ16:AJ137,$A$152)/2</f>
        <v>0</v>
      </c>
      <c r="AK152" s="128"/>
      <c r="AL152" s="128"/>
      <c r="AM152" s="128"/>
      <c r="AN152" s="129"/>
      <c r="AO152" s="127">
        <f ca="1">COUNTIF(AO16:AO137,$A$152)/2</f>
        <v>0</v>
      </c>
      <c r="AP152" s="128"/>
      <c r="AQ152" s="128"/>
      <c r="AR152" s="128"/>
      <c r="AS152" s="129"/>
      <c r="AT152" s="127">
        <f ca="1">COUNTIF(AT16:AT137,$A$152)/2</f>
        <v>0</v>
      </c>
      <c r="AU152" s="128"/>
      <c r="AV152" s="128"/>
      <c r="AW152" s="128"/>
      <c r="AX152" s="129"/>
      <c r="AY152" s="127">
        <f ca="1">COUNTIF(AY16:AY137,$A$152)/2</f>
        <v>0</v>
      </c>
      <c r="AZ152" s="128"/>
      <c r="BA152" s="128"/>
      <c r="BB152" s="128"/>
      <c r="BC152" s="129"/>
      <c r="BD152" s="127">
        <f ca="1">COUNTIF(BD16:BD137,$A$152)/2</f>
        <v>0</v>
      </c>
      <c r="BE152" s="128"/>
      <c r="BF152" s="128"/>
      <c r="BG152" s="128"/>
      <c r="BH152" s="129"/>
      <c r="BI152" s="127">
        <f ca="1">COUNTIF(BI16:BI137,$A$152)/2</f>
        <v>0</v>
      </c>
      <c r="BJ152" s="128"/>
      <c r="BK152" s="128"/>
      <c r="BL152" s="128"/>
      <c r="BM152" s="129"/>
      <c r="BN152" s="127">
        <f ca="1">COUNTIF(BN16:BN137,$A$152)/2</f>
        <v>0</v>
      </c>
      <c r="BO152" s="128"/>
      <c r="BP152" s="128"/>
      <c r="BQ152" s="128"/>
      <c r="BR152" s="130"/>
      <c r="BS152" s="127">
        <f ca="1">COUNTIF(BS16:BS137,$A$152)/2</f>
        <v>0</v>
      </c>
      <c r="BT152" s="128"/>
      <c r="BU152" s="128"/>
      <c r="BV152" s="128"/>
      <c r="BW152" s="131"/>
      <c r="BX152" s="127">
        <f ca="1">COUNTIF(BX16:BX137,$A$152)/2</f>
        <v>0</v>
      </c>
      <c r="BY152" s="128"/>
      <c r="BZ152" s="128"/>
      <c r="CA152" s="128"/>
      <c r="CB152" s="132"/>
      <c r="CC152" s="127">
        <f ca="1">COUNTIF(CC16:CC137,$A$152)/2</f>
        <v>0</v>
      </c>
      <c r="CD152" s="128"/>
      <c r="CE152" s="128"/>
      <c r="CF152" s="128"/>
      <c r="CG152" s="132"/>
      <c r="CH152" s="127">
        <f ca="1">COUNTIF(CH16:CH137,$A$152)/2</f>
        <v>0</v>
      </c>
      <c r="CI152" s="128"/>
      <c r="CJ152" s="128"/>
      <c r="CK152" s="128"/>
      <c r="CL152" s="129"/>
      <c r="CM152" s="127">
        <f ca="1">COUNTIF(CM16:CM137,$A$152)/2</f>
        <v>0</v>
      </c>
      <c r="CN152" s="128"/>
      <c r="CO152" s="128"/>
      <c r="CP152" s="128"/>
      <c r="CQ152" s="129"/>
      <c r="CR152" s="127">
        <f ca="1">COUNTIF(CR16:CR137,$A$152)/2</f>
        <v>0</v>
      </c>
      <c r="CS152" s="128"/>
      <c r="CT152" s="128"/>
      <c r="CU152" s="128"/>
      <c r="CV152" s="129"/>
      <c r="CW152" s="127">
        <f ca="1">COUNTIF(CW16:CW137,$A$152)/2</f>
        <v>0</v>
      </c>
      <c r="CX152" s="128"/>
      <c r="CY152" s="128"/>
      <c r="CZ152" s="128"/>
      <c r="DA152" s="129"/>
      <c r="DB152" s="127">
        <f ca="1">COUNTIF(DB16:DB137,$A$152)/2</f>
        <v>0</v>
      </c>
      <c r="DC152" s="128"/>
      <c r="DD152" s="128"/>
      <c r="DE152" s="128"/>
      <c r="DF152" s="129"/>
      <c r="DG152" s="127">
        <f ca="1">COUNTIF(DG16:DG137,$A$152)/2</f>
        <v>0</v>
      </c>
      <c r="DH152" s="128"/>
      <c r="DI152" s="128"/>
      <c r="DJ152" s="128"/>
      <c r="DK152" s="127">
        <f ca="1">COUNTIF(DK16:DK137,$A$152)/2</f>
        <v>0</v>
      </c>
      <c r="DL152" s="128"/>
      <c r="DM152" s="128"/>
      <c r="DN152" s="128"/>
      <c r="DO152" s="133"/>
      <c r="DP152" s="127">
        <f ca="1">COUNTIF(DP16:DP137,$A$152)/2</f>
        <v>0</v>
      </c>
      <c r="DQ152" s="128"/>
      <c r="DR152" s="128"/>
      <c r="DS152" s="128"/>
      <c r="DT152" s="133"/>
      <c r="DU152" s="132"/>
      <c r="DV152" s="127">
        <f ca="1">COUNTIF(DV16:DV137,$A$152)/2</f>
        <v>0</v>
      </c>
      <c r="DW152" s="128"/>
      <c r="DX152" s="128"/>
      <c r="DY152" s="133"/>
      <c r="DZ152" s="127">
        <f ca="1">COUNTIF(DZ16:DZ137,$A$152)/2</f>
        <v>0</v>
      </c>
      <c r="EA152" s="128"/>
      <c r="EB152" s="128"/>
      <c r="EC152" s="128"/>
      <c r="ED152" s="133"/>
      <c r="EE152" s="127">
        <f ca="1">COUNTIF(EE16:EE137,$A$152)/2</f>
        <v>0</v>
      </c>
      <c r="EF152" s="128"/>
      <c r="EG152" s="128"/>
      <c r="EH152" s="128"/>
      <c r="EI152" s="133"/>
      <c r="EJ152" s="127">
        <f ca="1">COUNTIF(EJ16:EJ137,$A$152)/2</f>
        <v>0</v>
      </c>
      <c r="EK152" s="128"/>
      <c r="EL152" s="128"/>
      <c r="EM152" s="128"/>
      <c r="EN152" s="133"/>
      <c r="EO152" s="127">
        <f ca="1">COUNTIF(EO16:EO137,$A$152)/2</f>
        <v>0</v>
      </c>
      <c r="EP152" s="128"/>
      <c r="EQ152" s="128"/>
      <c r="ER152" s="128"/>
      <c r="ES152" s="133"/>
      <c r="ET152" s="127">
        <f ca="1">COUNTIF(ET16:ET137,$A$152)/2</f>
        <v>0</v>
      </c>
      <c r="EU152" s="128"/>
      <c r="EV152" s="128"/>
      <c r="EW152" s="128"/>
      <c r="EX152" s="133"/>
      <c r="EY152" s="127">
        <f ca="1">COUNTIF(EY16:EY137,$A$152)/2</f>
        <v>0</v>
      </c>
      <c r="EZ152" s="128"/>
      <c r="FA152" s="128"/>
      <c r="FB152" s="128"/>
      <c r="FC152" s="133"/>
      <c r="FD152" s="127">
        <f ca="1">COUNTIF(FD16:FD137,$A$152)/2</f>
        <v>0</v>
      </c>
      <c r="FE152" s="128"/>
      <c r="FF152" s="128"/>
      <c r="FG152" s="128"/>
      <c r="FH152" s="133"/>
      <c r="FI152" s="127">
        <f ca="1">COUNTIF(FI16:FI137,$A$152)/2</f>
        <v>0</v>
      </c>
      <c r="FJ152" s="128"/>
      <c r="FK152" s="128"/>
      <c r="FL152" s="128"/>
      <c r="FM152" s="133"/>
      <c r="FN152" s="127">
        <f ca="1">COUNTIF(FN16:FN137,$A$152)/2</f>
        <v>0</v>
      </c>
      <c r="FO152" s="128"/>
      <c r="FP152" s="128"/>
      <c r="FQ152" s="128"/>
      <c r="FR152" s="133"/>
      <c r="FS152" s="127">
        <f ca="1">COUNTIF(FS16:FS137,$A$152)/2</f>
        <v>0</v>
      </c>
      <c r="FT152" s="128"/>
      <c r="FU152" s="128"/>
      <c r="FV152" s="128"/>
      <c r="FW152" s="133"/>
      <c r="FX152" s="127">
        <f ca="1">COUNTIF(FX16:FX137,$A$152)/2</f>
        <v>0</v>
      </c>
      <c r="FY152" s="128"/>
      <c r="FZ152" s="128"/>
      <c r="GA152" s="128"/>
      <c r="GB152" s="133"/>
      <c r="GC152" s="127">
        <f ca="1">COUNTIF(GC16:GC137,$A$152)/2</f>
        <v>0</v>
      </c>
      <c r="GD152" s="128"/>
      <c r="GE152" s="128"/>
      <c r="GF152" s="128"/>
      <c r="GG152" s="133"/>
      <c r="GH152" s="132"/>
      <c r="GI152" s="127">
        <f ca="1">COUNTIF(GI16:GI137,$A$152)/2</f>
        <v>0</v>
      </c>
      <c r="GJ152" s="128"/>
      <c r="GK152" s="128"/>
      <c r="GL152" s="128"/>
      <c r="GM152" s="127">
        <f ca="1">COUNTIF(GM16:GM137,$A$152)/2</f>
        <v>0</v>
      </c>
      <c r="GN152" s="128"/>
      <c r="GO152" s="128"/>
      <c r="GP152" s="128"/>
      <c r="GQ152" s="133"/>
      <c r="GR152" s="132"/>
      <c r="GS152" s="127">
        <f ca="1">COUNTIF(GS16:GS137,$A$152)/2</f>
        <v>0</v>
      </c>
      <c r="GT152" s="128"/>
      <c r="GU152" s="128"/>
      <c r="GV152" s="128"/>
      <c r="GW152" s="132"/>
      <c r="GX152" s="127">
        <f ca="1">COUNTIF(GX16:GX137,$A$152)/2</f>
        <v>0</v>
      </c>
      <c r="GY152" s="128"/>
      <c r="GZ152" s="128"/>
      <c r="HA152" s="128"/>
      <c r="HB152" s="127">
        <f ca="1">COUNTIF(HB16:HB137,$A$152)/2</f>
        <v>0</v>
      </c>
      <c r="HC152" s="128"/>
      <c r="HD152" s="128"/>
      <c r="HE152" s="128"/>
      <c r="HF152" s="133"/>
      <c r="HG152" s="127">
        <f ca="1">COUNTIF(HG16:HG137,$A$152)/2</f>
        <v>0</v>
      </c>
      <c r="HH152" s="128"/>
      <c r="HI152" s="128"/>
      <c r="HJ152" s="128"/>
      <c r="HK152" s="133"/>
      <c r="HL152" s="127">
        <f ca="1">COUNTIF(HL16:HL137,$A$152)/2</f>
        <v>0</v>
      </c>
      <c r="HM152" s="128"/>
      <c r="HN152" s="128"/>
      <c r="HO152" s="128"/>
      <c r="HP152" s="133"/>
      <c r="HQ152" s="127">
        <f ca="1">COUNTIF(HQ16:HQ137,$A$152)/2</f>
        <v>0</v>
      </c>
      <c r="HR152" s="128"/>
      <c r="HS152" s="128"/>
      <c r="HT152" s="128"/>
      <c r="HU152" s="133"/>
      <c r="HV152" s="127">
        <f ca="1">COUNTIF(HV16:HV137,$A$152)/2</f>
        <v>0</v>
      </c>
      <c r="HW152" s="128"/>
      <c r="HX152" s="128"/>
      <c r="HY152" s="128"/>
      <c r="HZ152" s="133"/>
      <c r="IA152" s="127">
        <f ca="1">COUNTIF(IA16:IA137,$A$152)/2</f>
        <v>0</v>
      </c>
      <c r="IB152" s="128"/>
      <c r="IC152" s="128"/>
      <c r="ID152" s="128"/>
      <c r="IE152" s="133"/>
      <c r="IF152" s="127">
        <f ca="1">COUNTIF(IF16:IF137,$A$152)/2</f>
        <v>0</v>
      </c>
      <c r="IG152" s="128"/>
      <c r="IH152" s="128"/>
      <c r="II152" s="128"/>
      <c r="IJ152" s="133"/>
      <c r="IK152" s="127">
        <f ca="1">COUNTIF(IK16:IK137,$A$152)/2</f>
        <v>0</v>
      </c>
      <c r="IL152" s="128"/>
      <c r="IM152" s="128"/>
      <c r="IN152" s="128"/>
      <c r="IO152" s="134"/>
      <c r="IP152" s="127">
        <f ca="1">COUNTIF(IP16:IP137,$A$152)/2</f>
        <v>0</v>
      </c>
      <c r="IQ152" s="128"/>
      <c r="IR152" s="128"/>
      <c r="IS152" s="128"/>
      <c r="IT152" s="134"/>
      <c r="IU152" s="135"/>
      <c r="IV152" s="135"/>
      <c r="IW152" s="135"/>
      <c r="IX152" s="135"/>
      <c r="IY152" s="135"/>
      <c r="IZ152" s="135"/>
      <c r="JA152" s="135"/>
    </row>
    <row r="153" spans="1:261" s="37" customFormat="1" ht="14.25" x14ac:dyDescent="0.2">
      <c r="A153" s="124" t="e">
        <f ca="1">#REF!*#REF!+D153*$H$1+I153*$M$1+N153*$R$1+S153*$W$1+X153*$AB$1+#REF!*#REF!+AC153*$AG$1+AH153*$AL$1+AM153*$AQ$1+AR153*$AV$1+#REF!*#REF!+#REF!*#REF!+#REF!*#REF!+AW153*$BA$1</f>
        <v>#REF!</v>
      </c>
      <c r="B153" s="125" t="s">
        <v>58</v>
      </c>
      <c r="C153" s="124" t="e">
        <f ca="1">#REF!*#REF!+F153*$H$1+K153*$M$1+P153*$R$1+U153*$W$1+Z153*$AB$1+#REF!*#REF!+AE153*$AG$1+AJ153*$AL$1+AO153*$AQ$1+AT153*$AV$1+#REF!*#REF!+#REF!*#REF!+#REF!*#REF!+AY153*$BA$1</f>
        <v>#REF!</v>
      </c>
      <c r="D153" s="126" t="e">
        <f ca="1">#REF!+F153+K153+P153+U153+Z153+#REF!+AE153+AJ153+AO153+AT153+#REF!+#REF!+#REF!+AY153</f>
        <v>#REF!</v>
      </c>
      <c r="E153" s="51"/>
      <c r="F153" s="127">
        <f ca="1">COUNTIF(F16:F137,$A$153)/2</f>
        <v>0</v>
      </c>
      <c r="G153" s="128"/>
      <c r="H153" s="128"/>
      <c r="I153" s="128"/>
      <c r="J153" s="129"/>
      <c r="K153" s="127">
        <f ca="1">COUNTIF(K16:K137,$A$153)/2</f>
        <v>0</v>
      </c>
      <c r="L153" s="128"/>
      <c r="M153" s="128"/>
      <c r="N153" s="128"/>
      <c r="O153" s="129"/>
      <c r="P153" s="127">
        <f ca="1">COUNTIF(P16:P137,$A$153)/2</f>
        <v>0</v>
      </c>
      <c r="Q153" s="128"/>
      <c r="R153" s="128"/>
      <c r="S153" s="128"/>
      <c r="T153" s="129"/>
      <c r="U153" s="127">
        <f ca="1">COUNTIF(U16:U137,$A$153)/2</f>
        <v>0</v>
      </c>
      <c r="V153" s="128"/>
      <c r="W153" s="128"/>
      <c r="X153" s="128"/>
      <c r="Y153" s="129"/>
      <c r="Z153" s="127">
        <f ca="1">COUNTIF(Z16:Z137,$A$153)/2</f>
        <v>0</v>
      </c>
      <c r="AA153" s="128"/>
      <c r="AB153" s="128"/>
      <c r="AC153" s="128"/>
      <c r="AD153" s="129"/>
      <c r="AE153" s="127">
        <f ca="1">COUNTIF(AE16:AE137,$A$153)/2</f>
        <v>0</v>
      </c>
      <c r="AF153" s="128"/>
      <c r="AG153" s="128"/>
      <c r="AH153" s="128"/>
      <c r="AI153" s="129"/>
      <c r="AJ153" s="127">
        <f ca="1">COUNTIF(AJ16:AJ137,$A$153)/2</f>
        <v>0</v>
      </c>
      <c r="AK153" s="128"/>
      <c r="AL153" s="128"/>
      <c r="AM153" s="128"/>
      <c r="AN153" s="129"/>
      <c r="AO153" s="127">
        <f ca="1">COUNTIF(AO16:AO137,$A$153)/2</f>
        <v>0</v>
      </c>
      <c r="AP153" s="128"/>
      <c r="AQ153" s="128"/>
      <c r="AR153" s="128"/>
      <c r="AS153" s="129"/>
      <c r="AT153" s="127">
        <f ca="1">COUNTIF(AT16:AT137,$A$153)/2</f>
        <v>0</v>
      </c>
      <c r="AU153" s="128"/>
      <c r="AV153" s="128"/>
      <c r="AW153" s="128"/>
      <c r="AX153" s="129"/>
      <c r="AY153" s="127">
        <f ca="1">COUNTIF(AY16:AY137,$A$153)/2</f>
        <v>0</v>
      </c>
      <c r="AZ153" s="128"/>
      <c r="BA153" s="128"/>
      <c r="BB153" s="128"/>
      <c r="BC153" s="129"/>
      <c r="BD153" s="127">
        <f ca="1">COUNTIF(BD16:BD137,$A$153)/2</f>
        <v>0</v>
      </c>
      <c r="BE153" s="128"/>
      <c r="BF153" s="128"/>
      <c r="BG153" s="128"/>
      <c r="BH153" s="129"/>
      <c r="BI153" s="127">
        <f ca="1">COUNTIF(BI16:BI137,$A$153)/2</f>
        <v>0</v>
      </c>
      <c r="BJ153" s="128"/>
      <c r="BK153" s="128"/>
      <c r="BL153" s="128"/>
      <c r="BM153" s="129"/>
      <c r="BN153" s="127">
        <f ca="1">COUNTIF(BN16:BN137,$A$153)/2</f>
        <v>0</v>
      </c>
      <c r="BO153" s="128"/>
      <c r="BP153" s="128"/>
      <c r="BQ153" s="128"/>
      <c r="BR153" s="130"/>
      <c r="BS153" s="127">
        <f ca="1">COUNTIF(BS16:BS137,$A$153)/2</f>
        <v>0</v>
      </c>
      <c r="BT153" s="128"/>
      <c r="BU153" s="128"/>
      <c r="BV153" s="128"/>
      <c r="BW153" s="131"/>
      <c r="BX153" s="127">
        <f ca="1">COUNTIF(BX16:BX137,$A$153)/2</f>
        <v>0</v>
      </c>
      <c r="BY153" s="128"/>
      <c r="BZ153" s="128"/>
      <c r="CA153" s="128"/>
      <c r="CB153" s="132"/>
      <c r="CC153" s="127">
        <f ca="1">COUNTIF(CC16:CC137,$A$153)/2</f>
        <v>0</v>
      </c>
      <c r="CD153" s="128"/>
      <c r="CE153" s="128"/>
      <c r="CF153" s="128"/>
      <c r="CG153" s="132"/>
      <c r="CH153" s="127">
        <f ca="1">COUNTIF(CH16:CH137,$A$153)/2</f>
        <v>0</v>
      </c>
      <c r="CI153" s="128"/>
      <c r="CJ153" s="128"/>
      <c r="CK153" s="128"/>
      <c r="CL153" s="129"/>
      <c r="CM153" s="127">
        <f ca="1">COUNTIF(CM16:CM137,$A$153)/2</f>
        <v>0</v>
      </c>
      <c r="CN153" s="128"/>
      <c r="CO153" s="128"/>
      <c r="CP153" s="128"/>
      <c r="CQ153" s="129"/>
      <c r="CR153" s="127">
        <f ca="1">COUNTIF(CR16:CR137,$A$153)/2</f>
        <v>0</v>
      </c>
      <c r="CS153" s="128"/>
      <c r="CT153" s="128"/>
      <c r="CU153" s="128"/>
      <c r="CV153" s="129"/>
      <c r="CW153" s="127">
        <f ca="1">COUNTIF(CW16:CW137,$A$153)/2</f>
        <v>0</v>
      </c>
      <c r="CX153" s="128"/>
      <c r="CY153" s="128"/>
      <c r="CZ153" s="128"/>
      <c r="DA153" s="129"/>
      <c r="DB153" s="127">
        <f ca="1">COUNTIF(DB16:DB137,$A$153)/2</f>
        <v>0</v>
      </c>
      <c r="DC153" s="128"/>
      <c r="DD153" s="128"/>
      <c r="DE153" s="128"/>
      <c r="DF153" s="129"/>
      <c r="DG153" s="127">
        <f ca="1">COUNTIF(DG16:DG137,$A$153)/2</f>
        <v>0</v>
      </c>
      <c r="DH153" s="128"/>
      <c r="DI153" s="128"/>
      <c r="DJ153" s="128"/>
      <c r="DK153" s="127">
        <f ca="1">COUNTIF(DK16:DK137,$A$153)/2</f>
        <v>0</v>
      </c>
      <c r="DL153" s="128"/>
      <c r="DM153" s="128"/>
      <c r="DN153" s="128"/>
      <c r="DO153" s="133"/>
      <c r="DP153" s="127">
        <f ca="1">COUNTIF(DP16:DP137,$A$153)/2</f>
        <v>0</v>
      </c>
      <c r="DQ153" s="128"/>
      <c r="DR153" s="128"/>
      <c r="DS153" s="128"/>
      <c r="DT153" s="133"/>
      <c r="DU153" s="132"/>
      <c r="DV153" s="127">
        <f ca="1">COUNTIF(DV16:DV137,$A$153)/2</f>
        <v>0</v>
      </c>
      <c r="DW153" s="128"/>
      <c r="DX153" s="128"/>
      <c r="DY153" s="133"/>
      <c r="DZ153" s="127">
        <f ca="1">COUNTIF(DZ16:DZ137,$A$153)/2</f>
        <v>0</v>
      </c>
      <c r="EA153" s="128"/>
      <c r="EB153" s="128"/>
      <c r="EC153" s="128"/>
      <c r="ED153" s="133"/>
      <c r="EE153" s="127">
        <f ca="1">COUNTIF(EE16:EE137,$A$153)/2</f>
        <v>0</v>
      </c>
      <c r="EF153" s="128"/>
      <c r="EG153" s="128"/>
      <c r="EH153" s="128"/>
      <c r="EI153" s="133"/>
      <c r="EJ153" s="127">
        <f ca="1">COUNTIF(EJ16:EJ137,$A$153)/2</f>
        <v>0</v>
      </c>
      <c r="EK153" s="128"/>
      <c r="EL153" s="128"/>
      <c r="EM153" s="128"/>
      <c r="EN153" s="133"/>
      <c r="EO153" s="127">
        <f ca="1">COUNTIF(EO16:EO137,$A$153)/2</f>
        <v>0</v>
      </c>
      <c r="EP153" s="128"/>
      <c r="EQ153" s="128"/>
      <c r="ER153" s="128"/>
      <c r="ES153" s="133"/>
      <c r="ET153" s="127">
        <f ca="1">COUNTIF(ET16:ET137,$A$153)/2</f>
        <v>0</v>
      </c>
      <c r="EU153" s="128"/>
      <c r="EV153" s="128"/>
      <c r="EW153" s="128"/>
      <c r="EX153" s="133"/>
      <c r="EY153" s="127">
        <f ca="1">COUNTIF(EY16:EY137,$A$153)/2</f>
        <v>0</v>
      </c>
      <c r="EZ153" s="128"/>
      <c r="FA153" s="128"/>
      <c r="FB153" s="128"/>
      <c r="FC153" s="133"/>
      <c r="FD153" s="127">
        <f ca="1">COUNTIF(FD16:FD137,$A$153)/2</f>
        <v>0</v>
      </c>
      <c r="FE153" s="128"/>
      <c r="FF153" s="128"/>
      <c r="FG153" s="128"/>
      <c r="FH153" s="133"/>
      <c r="FI153" s="127">
        <f ca="1">COUNTIF(FI16:FI137,$A$153)/2</f>
        <v>0</v>
      </c>
      <c r="FJ153" s="128"/>
      <c r="FK153" s="128"/>
      <c r="FL153" s="128"/>
      <c r="FM153" s="133"/>
      <c r="FN153" s="127">
        <f ca="1">COUNTIF(FN16:FN137,$A$153)/2</f>
        <v>0</v>
      </c>
      <c r="FO153" s="128"/>
      <c r="FP153" s="128"/>
      <c r="FQ153" s="128"/>
      <c r="FR153" s="133"/>
      <c r="FS153" s="127">
        <f ca="1">COUNTIF(FS16:FS137,$A$153)/2</f>
        <v>0</v>
      </c>
      <c r="FT153" s="128"/>
      <c r="FU153" s="128"/>
      <c r="FV153" s="128"/>
      <c r="FW153" s="133"/>
      <c r="FX153" s="127">
        <f ca="1">COUNTIF(FX16:FX137,$A$153)/2</f>
        <v>0</v>
      </c>
      <c r="FY153" s="128"/>
      <c r="FZ153" s="128"/>
      <c r="GA153" s="128"/>
      <c r="GB153" s="133"/>
      <c r="GC153" s="127">
        <f ca="1">COUNTIF(GC16:GC137,$A$153)/2</f>
        <v>0</v>
      </c>
      <c r="GD153" s="128"/>
      <c r="GE153" s="128"/>
      <c r="GF153" s="128"/>
      <c r="GG153" s="133"/>
      <c r="GH153" s="132"/>
      <c r="GI153" s="127">
        <f ca="1">COUNTIF(GI16:GI137,$A$153)/2</f>
        <v>0</v>
      </c>
      <c r="GJ153" s="128"/>
      <c r="GK153" s="128"/>
      <c r="GL153" s="128"/>
      <c r="GM153" s="127">
        <f ca="1">COUNTIF(GM16:GM137,$A$153)/2</f>
        <v>0</v>
      </c>
      <c r="GN153" s="128"/>
      <c r="GO153" s="128"/>
      <c r="GP153" s="128"/>
      <c r="GQ153" s="133"/>
      <c r="GR153" s="132"/>
      <c r="GS153" s="127">
        <f ca="1">COUNTIF(GS16:GS137,$A$153)/2</f>
        <v>0</v>
      </c>
      <c r="GT153" s="128"/>
      <c r="GU153" s="128"/>
      <c r="GV153" s="128"/>
      <c r="GW153" s="132"/>
      <c r="GX153" s="127">
        <f ca="1">COUNTIF(GX16:GX137,$A$153)/2</f>
        <v>0</v>
      </c>
      <c r="GY153" s="128"/>
      <c r="GZ153" s="128"/>
      <c r="HA153" s="128"/>
      <c r="HB153" s="127">
        <f ca="1">COUNTIF(HB16:HB137,$A$153)/2</f>
        <v>0</v>
      </c>
      <c r="HC153" s="128"/>
      <c r="HD153" s="128"/>
      <c r="HE153" s="128"/>
      <c r="HF153" s="133"/>
      <c r="HG153" s="127">
        <f ca="1">COUNTIF(HG16:HG137,$A$153)/2</f>
        <v>0</v>
      </c>
      <c r="HH153" s="128"/>
      <c r="HI153" s="128"/>
      <c r="HJ153" s="128"/>
      <c r="HK153" s="133"/>
      <c r="HL153" s="127">
        <f ca="1">COUNTIF(HL16:HL137,$A$153)/2</f>
        <v>0</v>
      </c>
      <c r="HM153" s="128"/>
      <c r="HN153" s="128"/>
      <c r="HO153" s="128"/>
      <c r="HP153" s="133"/>
      <c r="HQ153" s="127">
        <f ca="1">COUNTIF(HQ16:HQ137,$A$153)/2</f>
        <v>0</v>
      </c>
      <c r="HR153" s="128"/>
      <c r="HS153" s="128"/>
      <c r="HT153" s="128"/>
      <c r="HU153" s="133"/>
      <c r="HV153" s="127">
        <f ca="1">COUNTIF(HV16:HV137,$A$153)/2</f>
        <v>0</v>
      </c>
      <c r="HW153" s="128"/>
      <c r="HX153" s="128"/>
      <c r="HY153" s="128"/>
      <c r="HZ153" s="133"/>
      <c r="IA153" s="127">
        <f ca="1">COUNTIF(IA16:IA137,$A$153)/2</f>
        <v>0</v>
      </c>
      <c r="IB153" s="128"/>
      <c r="IC153" s="128"/>
      <c r="ID153" s="128"/>
      <c r="IE153" s="133"/>
      <c r="IF153" s="127">
        <f ca="1">COUNTIF(IF16:IF137,$A$153)/2</f>
        <v>0</v>
      </c>
      <c r="IG153" s="128"/>
      <c r="IH153" s="128"/>
      <c r="II153" s="128"/>
      <c r="IJ153" s="133"/>
      <c r="IK153" s="127">
        <f ca="1">COUNTIF(IK16:IK137,$A$153)/2</f>
        <v>0</v>
      </c>
      <c r="IL153" s="128"/>
      <c r="IM153" s="128"/>
      <c r="IN153" s="128"/>
      <c r="IO153" s="134"/>
      <c r="IP153" s="127">
        <f ca="1">COUNTIF(IP16:IP137,$A$153)/2</f>
        <v>0</v>
      </c>
      <c r="IQ153" s="128"/>
      <c r="IR153" s="128"/>
      <c r="IS153" s="128"/>
      <c r="IT153" s="134"/>
      <c r="IU153" s="135"/>
      <c r="IV153" s="135"/>
      <c r="IW153" s="135"/>
      <c r="IX153" s="135"/>
      <c r="IY153" s="135"/>
      <c r="IZ153" s="135"/>
      <c r="JA153" s="135"/>
    </row>
    <row r="154" spans="1:261" s="37" customFormat="1" ht="14.25" x14ac:dyDescent="0.2">
      <c r="A154" s="124" t="e">
        <f ca="1">#REF!*#REF!+D154*$H$1+I154*$M$1+N154*$R$1+S154*$W$1+X154*$AB$1+#REF!*#REF!+AC154*$AG$1+AH154*$AL$1+AM154*$AQ$1+AR154*$AV$1+#REF!*#REF!+#REF!*#REF!+#REF!*#REF!+AW154*$BA$1</f>
        <v>#REF!</v>
      </c>
      <c r="B154" s="125" t="s">
        <v>55</v>
      </c>
      <c r="C154" s="124" t="e">
        <f ca="1">#REF!*#REF!+F154*$H$1+K154*$M$1+P154*$R$1+U154*$W$1+Z154*$AB$1+#REF!*#REF!+AE154*$AG$1+AJ154*$AL$1+AO154*$AQ$1+AT154*$AV$1+#REF!*#REF!+#REF!*#REF!+#REF!*#REF!+AY154*$BA$1</f>
        <v>#REF!</v>
      </c>
      <c r="D154" s="126" t="e">
        <f ca="1">#REF!+F154+K154+P154+U154+Z154+#REF!+AE154+AJ154+AO154+AT154+#REF!+#REF!+#REF!+AY154</f>
        <v>#REF!</v>
      </c>
      <c r="E154" s="51"/>
      <c r="F154" s="127">
        <f ca="1">COUNTIF(F16:F137,$A$154)/2</f>
        <v>0</v>
      </c>
      <c r="G154" s="128"/>
      <c r="H154" s="128"/>
      <c r="I154" s="128"/>
      <c r="J154" s="129"/>
      <c r="K154" s="127">
        <f ca="1">COUNTIF(K16:K137,$A$154)/2</f>
        <v>0</v>
      </c>
      <c r="L154" s="128"/>
      <c r="M154" s="128"/>
      <c r="N154" s="128"/>
      <c r="O154" s="129"/>
      <c r="P154" s="127">
        <f ca="1">COUNTIF(P16:P137,$A$154)/2</f>
        <v>0</v>
      </c>
      <c r="Q154" s="128"/>
      <c r="R154" s="128"/>
      <c r="S154" s="128"/>
      <c r="T154" s="129"/>
      <c r="U154" s="127">
        <f ca="1">COUNTIF(U16:U137,$A$154)/2</f>
        <v>0</v>
      </c>
      <c r="V154" s="128"/>
      <c r="W154" s="128"/>
      <c r="X154" s="128"/>
      <c r="Y154" s="129"/>
      <c r="Z154" s="127">
        <f ca="1">COUNTIF(Z16:Z137,$A$154)/2</f>
        <v>0</v>
      </c>
      <c r="AA154" s="128"/>
      <c r="AB154" s="128"/>
      <c r="AC154" s="128"/>
      <c r="AD154" s="129"/>
      <c r="AE154" s="127">
        <f ca="1">COUNTIF(AE16:AE137,$A$154)/2</f>
        <v>0</v>
      </c>
      <c r="AF154" s="128"/>
      <c r="AG154" s="128"/>
      <c r="AH154" s="128"/>
      <c r="AI154" s="129"/>
      <c r="AJ154" s="127">
        <f ca="1">COUNTIF(AJ16:AJ137,$A$154)/2</f>
        <v>0</v>
      </c>
      <c r="AK154" s="128"/>
      <c r="AL154" s="128"/>
      <c r="AM154" s="128"/>
      <c r="AN154" s="129"/>
      <c r="AO154" s="127">
        <f ca="1">COUNTIF(AO16:AO137,$A$154)/2</f>
        <v>0</v>
      </c>
      <c r="AP154" s="128"/>
      <c r="AQ154" s="128"/>
      <c r="AR154" s="128"/>
      <c r="AS154" s="129"/>
      <c r="AT154" s="127">
        <f ca="1">COUNTIF(AT16:AT137,$A$154)/2</f>
        <v>0</v>
      </c>
      <c r="AU154" s="128"/>
      <c r="AV154" s="128"/>
      <c r="AW154" s="128"/>
      <c r="AX154" s="129"/>
      <c r="AY154" s="127">
        <f ca="1">COUNTIF(AY16:AY137,$A$154)/2</f>
        <v>0</v>
      </c>
      <c r="AZ154" s="128"/>
      <c r="BA154" s="128"/>
      <c r="BB154" s="128"/>
      <c r="BC154" s="129"/>
      <c r="BD154" s="127">
        <f ca="1">COUNTIF(BD16:BD137,$A$154)/2</f>
        <v>0</v>
      </c>
      <c r="BE154" s="128"/>
      <c r="BF154" s="128"/>
      <c r="BG154" s="128"/>
      <c r="BH154" s="129"/>
      <c r="BI154" s="127">
        <f ca="1">COUNTIF(BI16:BI137,$A$154)/2</f>
        <v>0</v>
      </c>
      <c r="BJ154" s="128"/>
      <c r="BK154" s="128"/>
      <c r="BL154" s="128"/>
      <c r="BM154" s="129"/>
      <c r="BN154" s="127">
        <f ca="1">COUNTIF(BN16:BN137,$A$154)/2</f>
        <v>0</v>
      </c>
      <c r="BO154" s="128"/>
      <c r="BP154" s="128"/>
      <c r="BQ154" s="128"/>
      <c r="BR154" s="130"/>
      <c r="BS154" s="127">
        <f ca="1">COUNTIF(BS16:BS137,$A$154)/2</f>
        <v>0</v>
      </c>
      <c r="BT154" s="128"/>
      <c r="BU154" s="128"/>
      <c r="BV154" s="128"/>
      <c r="BW154" s="131"/>
      <c r="BX154" s="127">
        <f ca="1">COUNTIF(BX16:BX137,$A$154)/2</f>
        <v>0</v>
      </c>
      <c r="BY154" s="128"/>
      <c r="BZ154" s="128"/>
      <c r="CA154" s="128"/>
      <c r="CB154" s="132"/>
      <c r="CC154" s="127">
        <f ca="1">COUNTIF(CC16:CC137,$A$154)/2</f>
        <v>0</v>
      </c>
      <c r="CD154" s="128"/>
      <c r="CE154" s="128"/>
      <c r="CF154" s="128"/>
      <c r="CG154" s="132"/>
      <c r="CH154" s="127">
        <f ca="1">COUNTIF(CH16:CH137,$A$154)/2</f>
        <v>0</v>
      </c>
      <c r="CI154" s="128"/>
      <c r="CJ154" s="128"/>
      <c r="CK154" s="128"/>
      <c r="CL154" s="129"/>
      <c r="CM154" s="127">
        <f ca="1">COUNTIF(CM16:CM137,$A$154)/2</f>
        <v>0</v>
      </c>
      <c r="CN154" s="128"/>
      <c r="CO154" s="128"/>
      <c r="CP154" s="128"/>
      <c r="CQ154" s="129"/>
      <c r="CR154" s="127">
        <f ca="1">COUNTIF(CR16:CR137,$A$154)/2</f>
        <v>0</v>
      </c>
      <c r="CS154" s="128"/>
      <c r="CT154" s="128"/>
      <c r="CU154" s="128"/>
      <c r="CV154" s="129"/>
      <c r="CW154" s="127">
        <f ca="1">COUNTIF(CW16:CW137,$A$154)/2</f>
        <v>0</v>
      </c>
      <c r="CX154" s="128"/>
      <c r="CY154" s="128"/>
      <c r="CZ154" s="128"/>
      <c r="DA154" s="129"/>
      <c r="DB154" s="127">
        <f ca="1">COUNTIF(DB16:DB137,$A$154)/2</f>
        <v>0</v>
      </c>
      <c r="DC154" s="128"/>
      <c r="DD154" s="128"/>
      <c r="DE154" s="128"/>
      <c r="DF154" s="129"/>
      <c r="DG154" s="127">
        <f ca="1">COUNTIF(DG16:DG137,$A$154)/2</f>
        <v>0</v>
      </c>
      <c r="DH154" s="128"/>
      <c r="DI154" s="128"/>
      <c r="DJ154" s="128"/>
      <c r="DK154" s="127">
        <f ca="1">COUNTIF(DK16:DK137,$A$154)/2</f>
        <v>0</v>
      </c>
      <c r="DL154" s="128"/>
      <c r="DM154" s="128"/>
      <c r="DN154" s="128"/>
      <c r="DO154" s="133"/>
      <c r="DP154" s="127">
        <f ca="1">COUNTIF(DP16:DP137,$A$154)/2</f>
        <v>0</v>
      </c>
      <c r="DQ154" s="128"/>
      <c r="DR154" s="128"/>
      <c r="DS154" s="128"/>
      <c r="DT154" s="133"/>
      <c r="DU154" s="132"/>
      <c r="DV154" s="127">
        <f ca="1">COUNTIF(DV16:DV137,$A$154)/2</f>
        <v>0</v>
      </c>
      <c r="DW154" s="128"/>
      <c r="DX154" s="128"/>
      <c r="DY154" s="133"/>
      <c r="DZ154" s="127">
        <f ca="1">COUNTIF(DZ16:DZ137,$A$154)/2</f>
        <v>0</v>
      </c>
      <c r="EA154" s="128"/>
      <c r="EB154" s="128"/>
      <c r="EC154" s="128"/>
      <c r="ED154" s="133"/>
      <c r="EE154" s="127">
        <f ca="1">COUNTIF(EE16:EE137,$A$154)/2</f>
        <v>0</v>
      </c>
      <c r="EF154" s="128"/>
      <c r="EG154" s="128"/>
      <c r="EH154" s="128"/>
      <c r="EI154" s="133"/>
      <c r="EJ154" s="127">
        <f ca="1">COUNTIF(EJ16:EJ137,$A$154)/2</f>
        <v>0</v>
      </c>
      <c r="EK154" s="128"/>
      <c r="EL154" s="128"/>
      <c r="EM154" s="128"/>
      <c r="EN154" s="133"/>
      <c r="EO154" s="127">
        <f ca="1">COUNTIF(EO16:EO137,$A$154)/2</f>
        <v>0</v>
      </c>
      <c r="EP154" s="128"/>
      <c r="EQ154" s="128"/>
      <c r="ER154" s="128"/>
      <c r="ES154" s="133"/>
      <c r="ET154" s="127">
        <f ca="1">COUNTIF(ET16:ET137,$A$154)/2</f>
        <v>0</v>
      </c>
      <c r="EU154" s="128"/>
      <c r="EV154" s="128"/>
      <c r="EW154" s="128"/>
      <c r="EX154" s="133"/>
      <c r="EY154" s="127">
        <f ca="1">COUNTIF(EY16:EY137,$A$154)/2</f>
        <v>0</v>
      </c>
      <c r="EZ154" s="128"/>
      <c r="FA154" s="128"/>
      <c r="FB154" s="128"/>
      <c r="FC154" s="133"/>
      <c r="FD154" s="127">
        <f ca="1">COUNTIF(FD16:FD137,$A$154)/2</f>
        <v>0</v>
      </c>
      <c r="FE154" s="128"/>
      <c r="FF154" s="128"/>
      <c r="FG154" s="128"/>
      <c r="FH154" s="133"/>
      <c r="FI154" s="127">
        <f ca="1">COUNTIF(FI16:FI137,$A$154)/2</f>
        <v>0</v>
      </c>
      <c r="FJ154" s="128"/>
      <c r="FK154" s="128"/>
      <c r="FL154" s="128"/>
      <c r="FM154" s="133"/>
      <c r="FN154" s="127">
        <f ca="1">COUNTIF(FN16:FN137,$A$154)/2</f>
        <v>0</v>
      </c>
      <c r="FO154" s="128"/>
      <c r="FP154" s="128"/>
      <c r="FQ154" s="128"/>
      <c r="FR154" s="133"/>
      <c r="FS154" s="127">
        <f ca="1">COUNTIF(FS16:FS137,$A$154)/2</f>
        <v>0</v>
      </c>
      <c r="FT154" s="128"/>
      <c r="FU154" s="128"/>
      <c r="FV154" s="128"/>
      <c r="FW154" s="133"/>
      <c r="FX154" s="127">
        <f ca="1">COUNTIF(FX16:FX137,$A$154)/2</f>
        <v>0</v>
      </c>
      <c r="FY154" s="128"/>
      <c r="FZ154" s="128"/>
      <c r="GA154" s="128"/>
      <c r="GB154" s="133"/>
      <c r="GC154" s="127">
        <f ca="1">COUNTIF(GC16:GC137,$A$154)/2</f>
        <v>0</v>
      </c>
      <c r="GD154" s="128"/>
      <c r="GE154" s="128"/>
      <c r="GF154" s="128"/>
      <c r="GG154" s="133"/>
      <c r="GH154" s="132"/>
      <c r="GI154" s="127">
        <f ca="1">COUNTIF(GI16:GI137,$A$154)/2</f>
        <v>0</v>
      </c>
      <c r="GJ154" s="128"/>
      <c r="GK154" s="128"/>
      <c r="GL154" s="128"/>
      <c r="GM154" s="127">
        <f ca="1">COUNTIF(GM16:GM137,$A$154)/2</f>
        <v>0</v>
      </c>
      <c r="GN154" s="128"/>
      <c r="GO154" s="128"/>
      <c r="GP154" s="128"/>
      <c r="GQ154" s="133"/>
      <c r="GR154" s="132"/>
      <c r="GS154" s="127">
        <f ca="1">COUNTIF(GS16:GS137,$A$154)/2</f>
        <v>0</v>
      </c>
      <c r="GT154" s="128"/>
      <c r="GU154" s="128"/>
      <c r="GV154" s="128"/>
      <c r="GW154" s="132"/>
      <c r="GX154" s="127">
        <f ca="1">COUNTIF(GX16:GX137,$A$154)/2</f>
        <v>0</v>
      </c>
      <c r="GY154" s="128"/>
      <c r="GZ154" s="128"/>
      <c r="HA154" s="128"/>
      <c r="HB154" s="127">
        <f ca="1">COUNTIF(HB16:HB137,$A$154)/2</f>
        <v>0</v>
      </c>
      <c r="HC154" s="128"/>
      <c r="HD154" s="128"/>
      <c r="HE154" s="128"/>
      <c r="HF154" s="133"/>
      <c r="HG154" s="127">
        <f ca="1">COUNTIF(HG16:HG137,$A$154)/2</f>
        <v>0</v>
      </c>
      <c r="HH154" s="128"/>
      <c r="HI154" s="128"/>
      <c r="HJ154" s="128"/>
      <c r="HK154" s="133"/>
      <c r="HL154" s="127">
        <f ca="1">COUNTIF(HL16:HL137,$A$154)/2</f>
        <v>0</v>
      </c>
      <c r="HM154" s="128"/>
      <c r="HN154" s="128"/>
      <c r="HO154" s="128"/>
      <c r="HP154" s="133"/>
      <c r="HQ154" s="127">
        <f ca="1">COUNTIF(HQ16:HQ137,$A$154)/2</f>
        <v>0</v>
      </c>
      <c r="HR154" s="128"/>
      <c r="HS154" s="128"/>
      <c r="HT154" s="128"/>
      <c r="HU154" s="133"/>
      <c r="HV154" s="127">
        <f ca="1">COUNTIF(HV16:HV137,$A$154)/2</f>
        <v>0</v>
      </c>
      <c r="HW154" s="128"/>
      <c r="HX154" s="128"/>
      <c r="HY154" s="128"/>
      <c r="HZ154" s="133"/>
      <c r="IA154" s="127">
        <f ca="1">COUNTIF(IA16:IA137,$A$154)/2</f>
        <v>0</v>
      </c>
      <c r="IB154" s="128"/>
      <c r="IC154" s="128"/>
      <c r="ID154" s="128"/>
      <c r="IE154" s="133"/>
      <c r="IF154" s="127">
        <f ca="1">COUNTIF(IF16:IF137,$A$154)/2</f>
        <v>0</v>
      </c>
      <c r="IG154" s="128"/>
      <c r="IH154" s="128"/>
      <c r="II154" s="128"/>
      <c r="IJ154" s="133"/>
      <c r="IK154" s="127">
        <f ca="1">COUNTIF(IK16:IK137,$A$154)/2</f>
        <v>0</v>
      </c>
      <c r="IL154" s="128"/>
      <c r="IM154" s="128"/>
      <c r="IN154" s="128"/>
      <c r="IO154" s="134"/>
      <c r="IP154" s="127">
        <f ca="1">COUNTIF(IP16:IP137,$A$154)/2</f>
        <v>0</v>
      </c>
      <c r="IQ154" s="128"/>
      <c r="IR154" s="128"/>
      <c r="IS154" s="128"/>
      <c r="IT154" s="134"/>
      <c r="IU154" s="135"/>
      <c r="IV154" s="135"/>
      <c r="IW154" s="135"/>
      <c r="IX154" s="135"/>
      <c r="IY154" s="135"/>
      <c r="IZ154" s="135"/>
      <c r="JA154" s="135"/>
    </row>
    <row r="155" spans="1:261" s="37" customFormat="1" ht="14.25" x14ac:dyDescent="0.2">
      <c r="A155" s="124" t="e">
        <f ca="1">#REF!*#REF!+D155*$H$1+I155*$M$1+N155*$R$1+S155*$W$1+X155*$AB$1+#REF!*#REF!+AC155*$AG$1+AH155*$AL$1+AM155*$AQ$1+AR155*$AV$1+#REF!*#REF!+#REF!*#REF!+#REF!*#REF!+AW155*$BA$1</f>
        <v>#REF!</v>
      </c>
      <c r="B155" s="125" t="s">
        <v>56</v>
      </c>
      <c r="C155" s="124" t="e">
        <f ca="1">#REF!*#REF!+F155*$H$1+K155*$M$1+P155*$R$1+U155*$W$1+Z155*$AB$1+#REF!*#REF!+AE155*$AG$1+AJ155*$AL$1+AO155*$AQ$1+AT155*$AV$1+#REF!*#REF!+#REF!*#REF!+#REF!*#REF!+AY155*$BA$1</f>
        <v>#REF!</v>
      </c>
      <c r="D155" s="126" t="e">
        <f ca="1">#REF!+F155+K155+P155+U155+Z155+#REF!+AE155+AJ155+AO155+AT155+#REF!+#REF!+#REF!+AY155</f>
        <v>#REF!</v>
      </c>
      <c r="E155" s="51"/>
      <c r="F155" s="127">
        <f ca="1">COUNTIF(F16:F137,$A$155)/2</f>
        <v>0</v>
      </c>
      <c r="G155" s="128"/>
      <c r="H155" s="128"/>
      <c r="I155" s="128"/>
      <c r="J155" s="129"/>
      <c r="K155" s="127">
        <f ca="1">COUNTIF(K16:K137,$A$155)/2</f>
        <v>0</v>
      </c>
      <c r="L155" s="128"/>
      <c r="M155" s="128"/>
      <c r="N155" s="128"/>
      <c r="O155" s="129"/>
      <c r="P155" s="127">
        <f ca="1">COUNTIF(P16:P137,$A$155)/2</f>
        <v>0</v>
      </c>
      <c r="Q155" s="128"/>
      <c r="R155" s="128"/>
      <c r="S155" s="128"/>
      <c r="T155" s="129"/>
      <c r="U155" s="127">
        <f ca="1">COUNTIF(U16:U137,$A$155)/2</f>
        <v>0</v>
      </c>
      <c r="V155" s="128"/>
      <c r="W155" s="128"/>
      <c r="X155" s="128"/>
      <c r="Y155" s="129"/>
      <c r="Z155" s="127">
        <f ca="1">COUNTIF(Z16:Z137,$A$155)/2</f>
        <v>0</v>
      </c>
      <c r="AA155" s="128"/>
      <c r="AB155" s="128"/>
      <c r="AC155" s="128"/>
      <c r="AD155" s="129"/>
      <c r="AE155" s="127">
        <f ca="1">COUNTIF(AE16:AE137,$A$155)/2</f>
        <v>0</v>
      </c>
      <c r="AF155" s="128"/>
      <c r="AG155" s="128"/>
      <c r="AH155" s="128"/>
      <c r="AI155" s="129"/>
      <c r="AJ155" s="127">
        <f ca="1">COUNTIF(AJ16:AJ137,$A$155)/2</f>
        <v>0</v>
      </c>
      <c r="AK155" s="128"/>
      <c r="AL155" s="128"/>
      <c r="AM155" s="128"/>
      <c r="AN155" s="129"/>
      <c r="AO155" s="127">
        <f ca="1">COUNTIF(AO16:AO137,$A$155)/2</f>
        <v>0</v>
      </c>
      <c r="AP155" s="128"/>
      <c r="AQ155" s="128"/>
      <c r="AR155" s="128"/>
      <c r="AS155" s="129"/>
      <c r="AT155" s="127">
        <f ca="1">COUNTIF(AT16:AT137,$A$155)/2</f>
        <v>0</v>
      </c>
      <c r="AU155" s="128"/>
      <c r="AV155" s="128"/>
      <c r="AW155" s="128"/>
      <c r="AX155" s="129"/>
      <c r="AY155" s="127">
        <f ca="1">COUNTIF(AY16:AY137,$A$155)/2</f>
        <v>0</v>
      </c>
      <c r="AZ155" s="128"/>
      <c r="BA155" s="128"/>
      <c r="BB155" s="128"/>
      <c r="BC155" s="129"/>
      <c r="BD155" s="127">
        <f ca="1">COUNTIF(BD16:BD137,$A$155)/2</f>
        <v>0</v>
      </c>
      <c r="BE155" s="128"/>
      <c r="BF155" s="128"/>
      <c r="BG155" s="128"/>
      <c r="BH155" s="129"/>
      <c r="BI155" s="127">
        <f ca="1">COUNTIF(BI16:BI137,$A$155)/2</f>
        <v>0</v>
      </c>
      <c r="BJ155" s="128"/>
      <c r="BK155" s="128"/>
      <c r="BL155" s="128"/>
      <c r="BM155" s="129"/>
      <c r="BN155" s="127">
        <f ca="1">COUNTIF(BN16:BN137,$A$155)/2</f>
        <v>0</v>
      </c>
      <c r="BO155" s="128"/>
      <c r="BP155" s="128"/>
      <c r="BQ155" s="128"/>
      <c r="BR155" s="130"/>
      <c r="BS155" s="127">
        <f ca="1">COUNTIF(BS16:BS137,$A$155)/2</f>
        <v>0</v>
      </c>
      <c r="BT155" s="128"/>
      <c r="BU155" s="128"/>
      <c r="BV155" s="128"/>
      <c r="BW155" s="131"/>
      <c r="BX155" s="127">
        <f ca="1">COUNTIF(BX16:BX137,$A$155)/2</f>
        <v>0</v>
      </c>
      <c r="BY155" s="128"/>
      <c r="BZ155" s="128"/>
      <c r="CA155" s="128"/>
      <c r="CB155" s="132"/>
      <c r="CC155" s="127">
        <f ca="1">COUNTIF(CC16:CC137,$A$155)/2</f>
        <v>0</v>
      </c>
      <c r="CD155" s="128"/>
      <c r="CE155" s="128"/>
      <c r="CF155" s="128"/>
      <c r="CG155" s="132"/>
      <c r="CH155" s="127">
        <f ca="1">COUNTIF(CH16:CH137,$A$155)/2</f>
        <v>0</v>
      </c>
      <c r="CI155" s="128"/>
      <c r="CJ155" s="128"/>
      <c r="CK155" s="128"/>
      <c r="CL155" s="129"/>
      <c r="CM155" s="127">
        <f ca="1">COUNTIF(CM16:CM137,$A$155)/2</f>
        <v>0</v>
      </c>
      <c r="CN155" s="128"/>
      <c r="CO155" s="128"/>
      <c r="CP155" s="128"/>
      <c r="CQ155" s="129"/>
      <c r="CR155" s="127">
        <f ca="1">COUNTIF(CR16:CR137,$A$155)/2</f>
        <v>0</v>
      </c>
      <c r="CS155" s="128"/>
      <c r="CT155" s="128"/>
      <c r="CU155" s="128"/>
      <c r="CV155" s="129"/>
      <c r="CW155" s="127">
        <f ca="1">COUNTIF(CW16:CW137,$A$155)/2</f>
        <v>0</v>
      </c>
      <c r="CX155" s="128"/>
      <c r="CY155" s="128"/>
      <c r="CZ155" s="128"/>
      <c r="DA155" s="129"/>
      <c r="DB155" s="127">
        <f ca="1">COUNTIF(DB16:DB137,$A$155)/2</f>
        <v>0</v>
      </c>
      <c r="DC155" s="128"/>
      <c r="DD155" s="128"/>
      <c r="DE155" s="128"/>
      <c r="DF155" s="129"/>
      <c r="DG155" s="127">
        <f ca="1">COUNTIF(DG16:DG137,$A$155)/2</f>
        <v>0</v>
      </c>
      <c r="DH155" s="128"/>
      <c r="DI155" s="128"/>
      <c r="DJ155" s="128"/>
      <c r="DK155" s="127">
        <f ca="1">COUNTIF(DK16:DK137,$A$155)/2</f>
        <v>0</v>
      </c>
      <c r="DL155" s="128"/>
      <c r="DM155" s="128"/>
      <c r="DN155" s="128"/>
      <c r="DO155" s="133"/>
      <c r="DP155" s="127">
        <f ca="1">COUNTIF(DP16:DP137,$A$155)/2</f>
        <v>0</v>
      </c>
      <c r="DQ155" s="128"/>
      <c r="DR155" s="128"/>
      <c r="DS155" s="128"/>
      <c r="DT155" s="133"/>
      <c r="DU155" s="132"/>
      <c r="DV155" s="127">
        <f ca="1">COUNTIF(DV16:DV137,$A$155)/2</f>
        <v>0</v>
      </c>
      <c r="DW155" s="128"/>
      <c r="DX155" s="128"/>
      <c r="DY155" s="133"/>
      <c r="DZ155" s="127">
        <f ca="1">COUNTIF(DZ16:DZ137,$A$155)/2</f>
        <v>0</v>
      </c>
      <c r="EA155" s="128"/>
      <c r="EB155" s="128"/>
      <c r="EC155" s="128"/>
      <c r="ED155" s="133"/>
      <c r="EE155" s="127">
        <f ca="1">COUNTIF(EE16:EE137,$A$155)/2</f>
        <v>0</v>
      </c>
      <c r="EF155" s="128"/>
      <c r="EG155" s="128"/>
      <c r="EH155" s="128"/>
      <c r="EI155" s="133"/>
      <c r="EJ155" s="127">
        <f ca="1">COUNTIF(EJ16:EJ137,$A$155)/2</f>
        <v>0</v>
      </c>
      <c r="EK155" s="128"/>
      <c r="EL155" s="128"/>
      <c r="EM155" s="128"/>
      <c r="EN155" s="133"/>
      <c r="EO155" s="127">
        <f ca="1">COUNTIF(EO16:EO137,$A$155)/2</f>
        <v>0</v>
      </c>
      <c r="EP155" s="128"/>
      <c r="EQ155" s="128"/>
      <c r="ER155" s="128"/>
      <c r="ES155" s="133"/>
      <c r="ET155" s="127">
        <f ca="1">COUNTIF(ET16:ET137,$A$155)/2</f>
        <v>0</v>
      </c>
      <c r="EU155" s="128"/>
      <c r="EV155" s="128"/>
      <c r="EW155" s="128"/>
      <c r="EX155" s="133"/>
      <c r="EY155" s="127">
        <f ca="1">COUNTIF(EY16:EY137,$A$155)/2</f>
        <v>0</v>
      </c>
      <c r="EZ155" s="128"/>
      <c r="FA155" s="128"/>
      <c r="FB155" s="128"/>
      <c r="FC155" s="133"/>
      <c r="FD155" s="127">
        <f ca="1">COUNTIF(FD16:FD137,$A$155)/2</f>
        <v>0</v>
      </c>
      <c r="FE155" s="128"/>
      <c r="FF155" s="128"/>
      <c r="FG155" s="128"/>
      <c r="FH155" s="133"/>
      <c r="FI155" s="127">
        <f ca="1">COUNTIF(FI16:FI137,$A$155)/2</f>
        <v>0</v>
      </c>
      <c r="FJ155" s="128"/>
      <c r="FK155" s="128"/>
      <c r="FL155" s="128"/>
      <c r="FM155" s="133"/>
      <c r="FN155" s="127">
        <f ca="1">COUNTIF(FN16:FN137,$A$155)/2</f>
        <v>0</v>
      </c>
      <c r="FO155" s="128"/>
      <c r="FP155" s="128"/>
      <c r="FQ155" s="128"/>
      <c r="FR155" s="133"/>
      <c r="FS155" s="127">
        <f ca="1">COUNTIF(FS16:FS137,$A$155)/2</f>
        <v>0</v>
      </c>
      <c r="FT155" s="128"/>
      <c r="FU155" s="128"/>
      <c r="FV155" s="128"/>
      <c r="FW155" s="133"/>
      <c r="FX155" s="127">
        <f ca="1">COUNTIF(FX16:FX137,$A$155)/2</f>
        <v>0</v>
      </c>
      <c r="FY155" s="128"/>
      <c r="FZ155" s="128"/>
      <c r="GA155" s="128"/>
      <c r="GB155" s="133"/>
      <c r="GC155" s="127">
        <f ca="1">COUNTIF(GC16:GC137,$A$155)/2</f>
        <v>0</v>
      </c>
      <c r="GD155" s="128"/>
      <c r="GE155" s="128"/>
      <c r="GF155" s="128"/>
      <c r="GG155" s="133"/>
      <c r="GH155" s="132"/>
      <c r="GI155" s="127">
        <f ca="1">COUNTIF(GI16:GI137,$A$155)/2</f>
        <v>0</v>
      </c>
      <c r="GJ155" s="128"/>
      <c r="GK155" s="128"/>
      <c r="GL155" s="128"/>
      <c r="GM155" s="127">
        <f ca="1">COUNTIF(GM16:GM137,$A$155)/2</f>
        <v>0</v>
      </c>
      <c r="GN155" s="128"/>
      <c r="GO155" s="128"/>
      <c r="GP155" s="128"/>
      <c r="GQ155" s="133"/>
      <c r="GR155" s="132"/>
      <c r="GS155" s="127">
        <f ca="1">COUNTIF(GS16:GS137,$A$155)/2</f>
        <v>0</v>
      </c>
      <c r="GT155" s="128"/>
      <c r="GU155" s="128"/>
      <c r="GV155" s="128"/>
      <c r="GW155" s="132"/>
      <c r="GX155" s="127">
        <f ca="1">COUNTIF(GX16:GX137,$A$155)/2</f>
        <v>0</v>
      </c>
      <c r="GY155" s="128"/>
      <c r="GZ155" s="128"/>
      <c r="HA155" s="128"/>
      <c r="HB155" s="127">
        <f ca="1">COUNTIF(HB16:HB137,$A$155)/2</f>
        <v>0</v>
      </c>
      <c r="HC155" s="128"/>
      <c r="HD155" s="128"/>
      <c r="HE155" s="128"/>
      <c r="HF155" s="133"/>
      <c r="HG155" s="127">
        <f ca="1">COUNTIF(HG16:HG137,$A$155)/2</f>
        <v>0</v>
      </c>
      <c r="HH155" s="128"/>
      <c r="HI155" s="128"/>
      <c r="HJ155" s="128"/>
      <c r="HK155" s="133"/>
      <c r="HL155" s="127">
        <f ca="1">COUNTIF(HL16:HL137,$A$155)/2</f>
        <v>0</v>
      </c>
      <c r="HM155" s="128"/>
      <c r="HN155" s="128"/>
      <c r="HO155" s="128"/>
      <c r="HP155" s="133"/>
      <c r="HQ155" s="127">
        <f ca="1">COUNTIF(HQ16:HQ137,$A$155)/2</f>
        <v>0</v>
      </c>
      <c r="HR155" s="128"/>
      <c r="HS155" s="128"/>
      <c r="HT155" s="128"/>
      <c r="HU155" s="133"/>
      <c r="HV155" s="127">
        <f ca="1">COUNTIF(HV16:HV137,$A$155)/2</f>
        <v>0</v>
      </c>
      <c r="HW155" s="128"/>
      <c r="HX155" s="128"/>
      <c r="HY155" s="128"/>
      <c r="HZ155" s="133"/>
      <c r="IA155" s="127">
        <f ca="1">COUNTIF(IA16:IA137,$A$155)/2</f>
        <v>0</v>
      </c>
      <c r="IB155" s="128"/>
      <c r="IC155" s="128"/>
      <c r="ID155" s="128"/>
      <c r="IE155" s="133"/>
      <c r="IF155" s="127">
        <f ca="1">COUNTIF(IF16:IF137,$A$155)/2</f>
        <v>0</v>
      </c>
      <c r="IG155" s="128"/>
      <c r="IH155" s="128"/>
      <c r="II155" s="128"/>
      <c r="IJ155" s="133"/>
      <c r="IK155" s="127">
        <f ca="1">COUNTIF(IK16:IK137,$A$155)/2</f>
        <v>0</v>
      </c>
      <c r="IL155" s="128"/>
      <c r="IM155" s="128"/>
      <c r="IN155" s="128"/>
      <c r="IO155" s="134"/>
      <c r="IP155" s="127">
        <f ca="1">COUNTIF(IP16:IP137,$A$155)/2</f>
        <v>0</v>
      </c>
      <c r="IQ155" s="128"/>
      <c r="IR155" s="128"/>
      <c r="IS155" s="128"/>
      <c r="IT155" s="134"/>
      <c r="IU155" s="135"/>
      <c r="IV155" s="135"/>
      <c r="IW155" s="135"/>
      <c r="IX155" s="135"/>
      <c r="IY155" s="135"/>
      <c r="IZ155" s="135"/>
      <c r="JA155" s="135"/>
    </row>
    <row r="156" spans="1:261" s="37" customFormat="1" ht="14.25" x14ac:dyDescent="0.2">
      <c r="A156" s="124" t="e">
        <f ca="1">#REF!*#REF!+D156*$H$1+I156*$M$1+N156*$R$1+S156*$W$1+X156*$AB$1+#REF!*#REF!+AC156*$AG$1+AH156*$AL$1+AM156*$AQ$1+AR156*$AV$1+#REF!*#REF!+#REF!*#REF!+#REF!*#REF!+AW156*$BA$1</f>
        <v>#REF!</v>
      </c>
      <c r="B156" s="125"/>
      <c r="C156" s="124" t="e">
        <f ca="1">#REF!*#REF!+F156*$H$1+K156*$M$1+P156*$R$1+U156*$W$1+Z156*$AB$1+#REF!*#REF!+AE156*$AG$1+AJ156*$AL$1+AO156*$AQ$1+AT156*$AV$1+#REF!*#REF!+#REF!*#REF!+#REF!*#REF!+AY156*$BA$1</f>
        <v>#REF!</v>
      </c>
      <c r="D156" s="126" t="e">
        <f ca="1">#REF!+F156+K156+P156+U156+Z156+#REF!+AE156+AJ156+AO156+AT156+#REF!+#REF!+#REF!+AY156</f>
        <v>#REF!</v>
      </c>
      <c r="E156" s="51"/>
      <c r="F156" s="127">
        <f ca="1">COUNTIF(F16:F137,$A$156)/2</f>
        <v>0</v>
      </c>
      <c r="G156" s="128"/>
      <c r="H156" s="128"/>
      <c r="I156" s="128"/>
      <c r="J156" s="129"/>
      <c r="K156" s="127">
        <f ca="1">COUNTIF(K16:K137,$A$156)/2</f>
        <v>0</v>
      </c>
      <c r="L156" s="128"/>
      <c r="M156" s="128"/>
      <c r="N156" s="128"/>
      <c r="O156" s="129"/>
      <c r="P156" s="127">
        <f ca="1">COUNTIF(P16:P137,$A$156)/2</f>
        <v>0</v>
      </c>
      <c r="Q156" s="128"/>
      <c r="R156" s="128"/>
      <c r="S156" s="128"/>
      <c r="T156" s="129"/>
      <c r="U156" s="127">
        <f ca="1">COUNTIF(U16:U137,$A$156)/2</f>
        <v>0</v>
      </c>
      <c r="V156" s="128"/>
      <c r="W156" s="128"/>
      <c r="X156" s="128"/>
      <c r="Y156" s="129"/>
      <c r="Z156" s="127">
        <f ca="1">COUNTIF(Z16:Z137,$A$156)/2</f>
        <v>0</v>
      </c>
      <c r="AA156" s="128"/>
      <c r="AB156" s="128"/>
      <c r="AC156" s="128"/>
      <c r="AD156" s="129"/>
      <c r="AE156" s="127">
        <f ca="1">COUNTIF(AE16:AE137,$A$156)/2</f>
        <v>0</v>
      </c>
      <c r="AF156" s="128"/>
      <c r="AG156" s="128"/>
      <c r="AH156" s="128"/>
      <c r="AI156" s="129"/>
      <c r="AJ156" s="127">
        <f ca="1">COUNTIF(AJ16:AJ137,$A$156)/2</f>
        <v>0</v>
      </c>
      <c r="AK156" s="128"/>
      <c r="AL156" s="128"/>
      <c r="AM156" s="128"/>
      <c r="AN156" s="129"/>
      <c r="AO156" s="127">
        <f ca="1">COUNTIF(AO16:AO137,$A$156)/2</f>
        <v>0</v>
      </c>
      <c r="AP156" s="128"/>
      <c r="AQ156" s="128"/>
      <c r="AR156" s="128"/>
      <c r="AS156" s="129"/>
      <c r="AT156" s="127">
        <f ca="1">COUNTIF(AT16:AT137,$A$156)/2</f>
        <v>0</v>
      </c>
      <c r="AU156" s="128"/>
      <c r="AV156" s="128"/>
      <c r="AW156" s="128"/>
      <c r="AX156" s="129"/>
      <c r="AY156" s="127">
        <f ca="1">COUNTIF(AY16:AY137,$A$156)/2</f>
        <v>0</v>
      </c>
      <c r="AZ156" s="128"/>
      <c r="BA156" s="128"/>
      <c r="BB156" s="128"/>
      <c r="BC156" s="129"/>
      <c r="BD156" s="127">
        <f ca="1">COUNTIF(BD16:BD137,$A$156)/2</f>
        <v>0</v>
      </c>
      <c r="BE156" s="128"/>
      <c r="BF156" s="128"/>
      <c r="BG156" s="128"/>
      <c r="BH156" s="129"/>
      <c r="BI156" s="127">
        <f ca="1">COUNTIF(BI16:BI137,$A$156)/2</f>
        <v>0</v>
      </c>
      <c r="BJ156" s="128"/>
      <c r="BK156" s="128"/>
      <c r="BL156" s="128"/>
      <c r="BM156" s="129"/>
      <c r="BN156" s="127">
        <f ca="1">COUNTIF(BN16:BN137,$A$156)/2</f>
        <v>0</v>
      </c>
      <c r="BO156" s="128"/>
      <c r="BP156" s="128"/>
      <c r="BQ156" s="128"/>
      <c r="BR156" s="130"/>
      <c r="BS156" s="127">
        <f ca="1">COUNTIF(BS16:BS137,$A$156)/2</f>
        <v>0</v>
      </c>
      <c r="BT156" s="128"/>
      <c r="BU156" s="128"/>
      <c r="BV156" s="128"/>
      <c r="BW156" s="131"/>
      <c r="BX156" s="127">
        <f ca="1">COUNTIF(BX16:BX137,$A$156)/2</f>
        <v>0</v>
      </c>
      <c r="BY156" s="128"/>
      <c r="BZ156" s="128"/>
      <c r="CA156" s="128"/>
      <c r="CB156" s="132"/>
      <c r="CC156" s="127">
        <f ca="1">COUNTIF(CC16:CC137,$A$156)/2</f>
        <v>0</v>
      </c>
      <c r="CD156" s="128"/>
      <c r="CE156" s="128"/>
      <c r="CF156" s="128"/>
      <c r="CG156" s="132"/>
      <c r="CH156" s="127">
        <f ca="1">COUNTIF(CH16:CH137,$A$156)/2</f>
        <v>0</v>
      </c>
      <c r="CI156" s="128"/>
      <c r="CJ156" s="128"/>
      <c r="CK156" s="128"/>
      <c r="CL156" s="129"/>
      <c r="CM156" s="127">
        <f ca="1">COUNTIF(CM16:CM137,$A$156)/2</f>
        <v>0</v>
      </c>
      <c r="CN156" s="128"/>
      <c r="CO156" s="128"/>
      <c r="CP156" s="128"/>
      <c r="CQ156" s="129"/>
      <c r="CR156" s="127">
        <f ca="1">COUNTIF(CR16:CR137,$A$156)/2</f>
        <v>0</v>
      </c>
      <c r="CS156" s="128"/>
      <c r="CT156" s="128"/>
      <c r="CU156" s="128"/>
      <c r="CV156" s="129"/>
      <c r="CW156" s="127">
        <f ca="1">COUNTIF(CW16:CW137,$A$156)/2</f>
        <v>0</v>
      </c>
      <c r="CX156" s="128"/>
      <c r="CY156" s="128"/>
      <c r="CZ156" s="128"/>
      <c r="DA156" s="129"/>
      <c r="DB156" s="127">
        <f ca="1">COUNTIF(DB16:DB137,$A$156)/2</f>
        <v>0</v>
      </c>
      <c r="DC156" s="128"/>
      <c r="DD156" s="128"/>
      <c r="DE156" s="128"/>
      <c r="DF156" s="129"/>
      <c r="DG156" s="127">
        <f ca="1">COUNTIF(DG16:DG137,$A$156)/2</f>
        <v>0</v>
      </c>
      <c r="DH156" s="128"/>
      <c r="DI156" s="128"/>
      <c r="DJ156" s="128"/>
      <c r="DK156" s="127">
        <f ca="1">COUNTIF(DK16:DK137,$A$156)/2</f>
        <v>0</v>
      </c>
      <c r="DL156" s="128"/>
      <c r="DM156" s="128"/>
      <c r="DN156" s="128"/>
      <c r="DO156" s="133"/>
      <c r="DP156" s="127">
        <f ca="1">COUNTIF(DP16:DP137,$A$156)/2</f>
        <v>0</v>
      </c>
      <c r="DQ156" s="128"/>
      <c r="DR156" s="128"/>
      <c r="DS156" s="128"/>
      <c r="DT156" s="133"/>
      <c r="DU156" s="132"/>
      <c r="DV156" s="127">
        <f ca="1">COUNTIF(DV16:DV137,$A$156)/2</f>
        <v>0</v>
      </c>
      <c r="DW156" s="128"/>
      <c r="DX156" s="128"/>
      <c r="DY156" s="133"/>
      <c r="DZ156" s="127">
        <f ca="1">COUNTIF(DZ16:DZ137,$A$156)/2</f>
        <v>0</v>
      </c>
      <c r="EA156" s="128"/>
      <c r="EB156" s="128"/>
      <c r="EC156" s="128"/>
      <c r="ED156" s="133"/>
      <c r="EE156" s="127">
        <f ca="1">COUNTIF(EE16:EE137,$A$156)/2</f>
        <v>0</v>
      </c>
      <c r="EF156" s="128"/>
      <c r="EG156" s="128"/>
      <c r="EH156" s="128"/>
      <c r="EI156" s="133"/>
      <c r="EJ156" s="127">
        <f ca="1">COUNTIF(EJ16:EJ137,$A$156)/2</f>
        <v>0</v>
      </c>
      <c r="EK156" s="128"/>
      <c r="EL156" s="128"/>
      <c r="EM156" s="128"/>
      <c r="EN156" s="133"/>
      <c r="EO156" s="127">
        <f ca="1">COUNTIF(EO16:EO137,$A$156)/2</f>
        <v>0</v>
      </c>
      <c r="EP156" s="128"/>
      <c r="EQ156" s="128"/>
      <c r="ER156" s="128"/>
      <c r="ES156" s="133"/>
      <c r="ET156" s="127">
        <f ca="1">COUNTIF(ET16:ET137,$A$156)/2</f>
        <v>0</v>
      </c>
      <c r="EU156" s="128"/>
      <c r="EV156" s="128"/>
      <c r="EW156" s="128"/>
      <c r="EX156" s="133"/>
      <c r="EY156" s="127">
        <f ca="1">COUNTIF(EY16:EY137,$A$156)/2</f>
        <v>0</v>
      </c>
      <c r="EZ156" s="128"/>
      <c r="FA156" s="128"/>
      <c r="FB156" s="128"/>
      <c r="FC156" s="133"/>
      <c r="FD156" s="127">
        <f ca="1">COUNTIF(FD16:FD137,$A$156)/2</f>
        <v>0</v>
      </c>
      <c r="FE156" s="128"/>
      <c r="FF156" s="128"/>
      <c r="FG156" s="128"/>
      <c r="FH156" s="133"/>
      <c r="FI156" s="127">
        <f ca="1">COUNTIF(FI16:FI137,$A$156)/2</f>
        <v>0</v>
      </c>
      <c r="FJ156" s="128"/>
      <c r="FK156" s="128"/>
      <c r="FL156" s="128"/>
      <c r="FM156" s="133"/>
      <c r="FN156" s="127">
        <f ca="1">COUNTIF(FN16:FN137,$A$156)/2</f>
        <v>0</v>
      </c>
      <c r="FO156" s="128"/>
      <c r="FP156" s="128"/>
      <c r="FQ156" s="128"/>
      <c r="FR156" s="133"/>
      <c r="FS156" s="127">
        <f ca="1">COUNTIF(FS16:FS137,$A$156)/2</f>
        <v>0</v>
      </c>
      <c r="FT156" s="128"/>
      <c r="FU156" s="128"/>
      <c r="FV156" s="128"/>
      <c r="FW156" s="133"/>
      <c r="FX156" s="127">
        <f ca="1">COUNTIF(FX16:FX137,$A$156)/2</f>
        <v>0</v>
      </c>
      <c r="FY156" s="128"/>
      <c r="FZ156" s="128"/>
      <c r="GA156" s="128"/>
      <c r="GB156" s="133"/>
      <c r="GC156" s="127">
        <f ca="1">COUNTIF(GC16:GC137,$A$156)/2</f>
        <v>0</v>
      </c>
      <c r="GD156" s="128"/>
      <c r="GE156" s="128"/>
      <c r="GF156" s="128"/>
      <c r="GG156" s="133"/>
      <c r="GH156" s="132"/>
      <c r="GI156" s="127">
        <f ca="1">COUNTIF(GI16:GI137,$A$156)/2</f>
        <v>0</v>
      </c>
      <c r="GJ156" s="128"/>
      <c r="GK156" s="128"/>
      <c r="GL156" s="128"/>
      <c r="GM156" s="127">
        <f ca="1">COUNTIF(GM16:GM137,$A$156)/2</f>
        <v>0</v>
      </c>
      <c r="GN156" s="128"/>
      <c r="GO156" s="128"/>
      <c r="GP156" s="128"/>
      <c r="GQ156" s="133"/>
      <c r="GR156" s="132"/>
      <c r="GS156" s="127">
        <f ca="1">COUNTIF(GS16:GS137,$A$156)/2</f>
        <v>0</v>
      </c>
      <c r="GT156" s="128"/>
      <c r="GU156" s="128"/>
      <c r="GV156" s="128"/>
      <c r="GW156" s="132"/>
      <c r="GX156" s="127">
        <f ca="1">COUNTIF(GX16:GX137,$A$156)/2</f>
        <v>0</v>
      </c>
      <c r="GY156" s="128"/>
      <c r="GZ156" s="128"/>
      <c r="HA156" s="128"/>
      <c r="HB156" s="127">
        <f ca="1">COUNTIF(HB16:HB137,$A$156)/2</f>
        <v>0</v>
      </c>
      <c r="HC156" s="128"/>
      <c r="HD156" s="128"/>
      <c r="HE156" s="128"/>
      <c r="HF156" s="133"/>
      <c r="HG156" s="127">
        <f ca="1">COUNTIF(HG16:HG137,$A$156)/2</f>
        <v>0</v>
      </c>
      <c r="HH156" s="128"/>
      <c r="HI156" s="128"/>
      <c r="HJ156" s="128"/>
      <c r="HK156" s="133"/>
      <c r="HL156" s="127">
        <f ca="1">COUNTIF(HL16:HL137,$A$156)/2</f>
        <v>0</v>
      </c>
      <c r="HM156" s="128"/>
      <c r="HN156" s="128"/>
      <c r="HO156" s="128"/>
      <c r="HP156" s="133"/>
      <c r="HQ156" s="127">
        <f ca="1">COUNTIF(HQ16:HQ137,$A$156)/2</f>
        <v>0</v>
      </c>
      <c r="HR156" s="128"/>
      <c r="HS156" s="128"/>
      <c r="HT156" s="128"/>
      <c r="HU156" s="133"/>
      <c r="HV156" s="127">
        <f ca="1">COUNTIF(HV16:HV137,$A$156)/2</f>
        <v>0</v>
      </c>
      <c r="HW156" s="128"/>
      <c r="HX156" s="128"/>
      <c r="HY156" s="128"/>
      <c r="HZ156" s="133"/>
      <c r="IA156" s="127">
        <f ca="1">COUNTIF(IA16:IA137,$A$156)/2</f>
        <v>0</v>
      </c>
      <c r="IB156" s="128"/>
      <c r="IC156" s="128"/>
      <c r="ID156" s="128"/>
      <c r="IE156" s="133"/>
      <c r="IF156" s="127">
        <f ca="1">COUNTIF(IF16:IF137,$A$156)/2</f>
        <v>0</v>
      </c>
      <c r="IG156" s="128"/>
      <c r="IH156" s="128"/>
      <c r="II156" s="128"/>
      <c r="IJ156" s="133"/>
      <c r="IK156" s="127">
        <f ca="1">COUNTIF(IK16:IK137,$A$156)/2</f>
        <v>0</v>
      </c>
      <c r="IL156" s="128"/>
      <c r="IM156" s="128"/>
      <c r="IN156" s="128"/>
      <c r="IO156" s="134"/>
      <c r="IP156" s="127">
        <f ca="1">COUNTIF(IP16:IP137,$A$156)/2</f>
        <v>0</v>
      </c>
      <c r="IQ156" s="128"/>
      <c r="IR156" s="128"/>
      <c r="IS156" s="128"/>
      <c r="IT156" s="134"/>
      <c r="IU156" s="135"/>
      <c r="IV156" s="135"/>
      <c r="IW156" s="135"/>
      <c r="IX156" s="135"/>
      <c r="IY156" s="135"/>
      <c r="IZ156" s="135"/>
      <c r="JA156" s="135"/>
    </row>
    <row r="157" spans="1:261" s="37" customFormat="1" ht="14.25" x14ac:dyDescent="0.2">
      <c r="A157" s="124" t="e">
        <f ca="1">#REF!*#REF!+D157*$H$1+I157*$M$1+N157*$R$1+S157*$W$1+X157*$AB$1+#REF!*#REF!+AC157*$AG$1+AH157*$AL$1+AM157*$AQ$1+AR157*$AV$1+#REF!*#REF!+#REF!*#REF!+#REF!*#REF!+AW157*$BA$1</f>
        <v>#REF!</v>
      </c>
      <c r="B157" s="125"/>
      <c r="C157" s="124" t="e">
        <f ca="1">#REF!*#REF!+F157*$H$1+K157*$M$1+P157*$R$1+U157*$W$1+Z157*$AB$1+#REF!*#REF!+AE157*$AG$1+AJ157*$AL$1+AO157*$AQ$1+AT157*$AV$1+#REF!*#REF!+#REF!*#REF!+#REF!*#REF!+AY157*$BA$1</f>
        <v>#REF!</v>
      </c>
      <c r="D157" s="126" t="e">
        <f ca="1">#REF!+F157+K157+P157+U157+Z157+#REF!+AE157+AJ157+AO157+AT157+#REF!+#REF!+#REF!+AY157</f>
        <v>#REF!</v>
      </c>
      <c r="E157" s="51"/>
      <c r="F157" s="127">
        <f ca="1">COUNTIF(F16:F137,$A$157)/2</f>
        <v>0</v>
      </c>
      <c r="G157" s="128"/>
      <c r="H157" s="128"/>
      <c r="I157" s="128"/>
      <c r="J157" s="129"/>
      <c r="K157" s="127">
        <f ca="1">COUNTIF(K16:K137,$A$157)/2</f>
        <v>0</v>
      </c>
      <c r="L157" s="128"/>
      <c r="M157" s="128"/>
      <c r="N157" s="128"/>
      <c r="O157" s="129"/>
      <c r="P157" s="127">
        <f ca="1">COUNTIF(P16:P137,$A$157)/2</f>
        <v>0</v>
      </c>
      <c r="Q157" s="128"/>
      <c r="R157" s="128"/>
      <c r="S157" s="128"/>
      <c r="T157" s="129"/>
      <c r="U157" s="127">
        <f ca="1">COUNTIF(U16:U137,$A$157)/2</f>
        <v>0</v>
      </c>
      <c r="V157" s="128"/>
      <c r="W157" s="128"/>
      <c r="X157" s="128"/>
      <c r="Y157" s="129"/>
      <c r="Z157" s="127">
        <f ca="1">COUNTIF(Z16:Z137,$A$157)/2</f>
        <v>0</v>
      </c>
      <c r="AA157" s="128"/>
      <c r="AB157" s="128"/>
      <c r="AC157" s="128"/>
      <c r="AD157" s="129"/>
      <c r="AE157" s="127">
        <f ca="1">COUNTIF(AE16:AE137,$A$157)/2</f>
        <v>0</v>
      </c>
      <c r="AF157" s="128"/>
      <c r="AG157" s="128"/>
      <c r="AH157" s="128"/>
      <c r="AI157" s="129"/>
      <c r="AJ157" s="127">
        <f ca="1">COUNTIF(AJ16:AJ137,$A$157)/2</f>
        <v>0</v>
      </c>
      <c r="AK157" s="128"/>
      <c r="AL157" s="128"/>
      <c r="AM157" s="128"/>
      <c r="AN157" s="129"/>
      <c r="AO157" s="127">
        <f ca="1">COUNTIF(AO16:AO137,$A$157)/2</f>
        <v>0</v>
      </c>
      <c r="AP157" s="128"/>
      <c r="AQ157" s="128"/>
      <c r="AR157" s="128"/>
      <c r="AS157" s="129"/>
      <c r="AT157" s="127">
        <f ca="1">COUNTIF(AT16:AT137,$A$157)/2</f>
        <v>0</v>
      </c>
      <c r="AU157" s="128"/>
      <c r="AV157" s="128"/>
      <c r="AW157" s="128"/>
      <c r="AX157" s="129"/>
      <c r="AY157" s="127">
        <f ca="1">COUNTIF(AY16:AY137,$A$157)/2</f>
        <v>0</v>
      </c>
      <c r="AZ157" s="128"/>
      <c r="BA157" s="128"/>
      <c r="BB157" s="128"/>
      <c r="BC157" s="129"/>
      <c r="BD157" s="127">
        <f ca="1">COUNTIF(BD16:BD137,$A$157)/2</f>
        <v>0</v>
      </c>
      <c r="BE157" s="128"/>
      <c r="BF157" s="128"/>
      <c r="BG157" s="128"/>
      <c r="BH157" s="129"/>
      <c r="BI157" s="127">
        <f ca="1">COUNTIF(BI16:BI137,$A$157)/2</f>
        <v>0</v>
      </c>
      <c r="BJ157" s="128"/>
      <c r="BK157" s="128"/>
      <c r="BL157" s="128"/>
      <c r="BM157" s="129"/>
      <c r="BN157" s="127">
        <f ca="1">COUNTIF(BN16:BN137,$A$157)/2</f>
        <v>0</v>
      </c>
      <c r="BO157" s="128"/>
      <c r="BP157" s="128"/>
      <c r="BQ157" s="128"/>
      <c r="BR157" s="130"/>
      <c r="BS157" s="127">
        <f ca="1">COUNTIF(BS16:BS137,$A$157)/2</f>
        <v>0</v>
      </c>
      <c r="BT157" s="128"/>
      <c r="BU157" s="128"/>
      <c r="BV157" s="128"/>
      <c r="BW157" s="131"/>
      <c r="BX157" s="127">
        <f ca="1">COUNTIF(BX16:BX137,$A$157)/2</f>
        <v>0</v>
      </c>
      <c r="BY157" s="128"/>
      <c r="BZ157" s="128"/>
      <c r="CA157" s="128"/>
      <c r="CB157" s="132"/>
      <c r="CC157" s="127">
        <f ca="1">COUNTIF(CC16:CC137,$A$157)/2</f>
        <v>0</v>
      </c>
      <c r="CD157" s="128"/>
      <c r="CE157" s="128"/>
      <c r="CF157" s="128"/>
      <c r="CG157" s="132"/>
      <c r="CH157" s="127">
        <f ca="1">COUNTIF(CH16:CH137,$A$157)/2</f>
        <v>0</v>
      </c>
      <c r="CI157" s="128"/>
      <c r="CJ157" s="128"/>
      <c r="CK157" s="128"/>
      <c r="CL157" s="129"/>
      <c r="CM157" s="127">
        <f ca="1">COUNTIF(CM16:CM137,$A$157)/2</f>
        <v>0</v>
      </c>
      <c r="CN157" s="128"/>
      <c r="CO157" s="128"/>
      <c r="CP157" s="128"/>
      <c r="CQ157" s="129"/>
      <c r="CR157" s="127">
        <f ca="1">COUNTIF(CR16:CR137,$A$157)/2</f>
        <v>0</v>
      </c>
      <c r="CS157" s="128"/>
      <c r="CT157" s="128"/>
      <c r="CU157" s="128"/>
      <c r="CV157" s="129"/>
      <c r="CW157" s="127">
        <f ca="1">COUNTIF(CW16:CW137,$A$157)/2</f>
        <v>0</v>
      </c>
      <c r="CX157" s="128"/>
      <c r="CY157" s="128"/>
      <c r="CZ157" s="128"/>
      <c r="DA157" s="129"/>
      <c r="DB157" s="127">
        <f ca="1">COUNTIF(DB16:DB137,$A$157)/2</f>
        <v>0</v>
      </c>
      <c r="DC157" s="128"/>
      <c r="DD157" s="128"/>
      <c r="DE157" s="128"/>
      <c r="DF157" s="129"/>
      <c r="DG157" s="127">
        <f ca="1">COUNTIF(DG16:DG137,$A$157)/2</f>
        <v>0</v>
      </c>
      <c r="DH157" s="128"/>
      <c r="DI157" s="128"/>
      <c r="DJ157" s="128"/>
      <c r="DK157" s="127">
        <f ca="1">COUNTIF(DK16:DK137,$A$157)/2</f>
        <v>0</v>
      </c>
      <c r="DL157" s="128"/>
      <c r="DM157" s="128"/>
      <c r="DN157" s="128"/>
      <c r="DO157" s="133"/>
      <c r="DP157" s="127">
        <f ca="1">COUNTIF(DP16:DP137,$A$157)/2</f>
        <v>0</v>
      </c>
      <c r="DQ157" s="128"/>
      <c r="DR157" s="128"/>
      <c r="DS157" s="128"/>
      <c r="DT157" s="133"/>
      <c r="DU157" s="132"/>
      <c r="DV157" s="127">
        <f ca="1">COUNTIF(DV16:DV137,$A$157)/2</f>
        <v>0</v>
      </c>
      <c r="DW157" s="128"/>
      <c r="DX157" s="128"/>
      <c r="DY157" s="133"/>
      <c r="DZ157" s="127">
        <f ca="1">COUNTIF(DZ16:DZ137,$A$157)/2</f>
        <v>0</v>
      </c>
      <c r="EA157" s="128"/>
      <c r="EB157" s="128"/>
      <c r="EC157" s="128"/>
      <c r="ED157" s="133"/>
      <c r="EE157" s="127">
        <f ca="1">COUNTIF(EE16:EE137,$A$157)/2</f>
        <v>0</v>
      </c>
      <c r="EF157" s="128"/>
      <c r="EG157" s="128"/>
      <c r="EH157" s="128"/>
      <c r="EI157" s="133"/>
      <c r="EJ157" s="127">
        <f ca="1">COUNTIF(EJ16:EJ137,$A$157)/2</f>
        <v>0</v>
      </c>
      <c r="EK157" s="128"/>
      <c r="EL157" s="128"/>
      <c r="EM157" s="128"/>
      <c r="EN157" s="133"/>
      <c r="EO157" s="127">
        <f ca="1">COUNTIF(EO16:EO137,$A$157)/2</f>
        <v>0</v>
      </c>
      <c r="EP157" s="128"/>
      <c r="EQ157" s="128"/>
      <c r="ER157" s="128"/>
      <c r="ES157" s="133"/>
      <c r="ET157" s="127">
        <f ca="1">COUNTIF(ET16:ET137,$A$157)/2</f>
        <v>0</v>
      </c>
      <c r="EU157" s="128"/>
      <c r="EV157" s="128"/>
      <c r="EW157" s="128"/>
      <c r="EX157" s="133"/>
      <c r="EY157" s="127">
        <f ca="1">COUNTIF(EY16:EY137,$A$157)/2</f>
        <v>0</v>
      </c>
      <c r="EZ157" s="128"/>
      <c r="FA157" s="128"/>
      <c r="FB157" s="128"/>
      <c r="FC157" s="133"/>
      <c r="FD157" s="127">
        <f ca="1">COUNTIF(FD16:FD137,$A$157)/2</f>
        <v>0</v>
      </c>
      <c r="FE157" s="128"/>
      <c r="FF157" s="128"/>
      <c r="FG157" s="128"/>
      <c r="FH157" s="133"/>
      <c r="FI157" s="127">
        <f ca="1">COUNTIF(FI16:FI137,$A$157)/2</f>
        <v>0</v>
      </c>
      <c r="FJ157" s="128"/>
      <c r="FK157" s="128"/>
      <c r="FL157" s="128"/>
      <c r="FM157" s="133"/>
      <c r="FN157" s="127">
        <f ca="1">COUNTIF(FN16:FN137,$A$157)/2</f>
        <v>0</v>
      </c>
      <c r="FO157" s="128"/>
      <c r="FP157" s="128"/>
      <c r="FQ157" s="128"/>
      <c r="FR157" s="133"/>
      <c r="FS157" s="127">
        <f ca="1">COUNTIF(FS16:FS137,$A$157)/2</f>
        <v>0</v>
      </c>
      <c r="FT157" s="128"/>
      <c r="FU157" s="128"/>
      <c r="FV157" s="128"/>
      <c r="FW157" s="133"/>
      <c r="FX157" s="127">
        <f ca="1">COUNTIF(FX16:FX137,$A$157)/2</f>
        <v>0</v>
      </c>
      <c r="FY157" s="128"/>
      <c r="FZ157" s="128"/>
      <c r="GA157" s="128"/>
      <c r="GB157" s="133"/>
      <c r="GC157" s="127">
        <f ca="1">COUNTIF(GC16:GC137,$A$157)/2</f>
        <v>0</v>
      </c>
      <c r="GD157" s="128"/>
      <c r="GE157" s="128"/>
      <c r="GF157" s="128"/>
      <c r="GG157" s="133"/>
      <c r="GH157" s="132"/>
      <c r="GI157" s="127">
        <f ca="1">COUNTIF(GI16:GI137,$A$157)/2</f>
        <v>0</v>
      </c>
      <c r="GJ157" s="128"/>
      <c r="GK157" s="128"/>
      <c r="GL157" s="128"/>
      <c r="GM157" s="127">
        <f ca="1">COUNTIF(GM16:GM137,$A$157)/2</f>
        <v>0</v>
      </c>
      <c r="GN157" s="128"/>
      <c r="GO157" s="128"/>
      <c r="GP157" s="128"/>
      <c r="GQ157" s="133"/>
      <c r="GR157" s="132"/>
      <c r="GS157" s="127">
        <f ca="1">COUNTIF(GS16:GS137,$A$157)/2</f>
        <v>0</v>
      </c>
      <c r="GT157" s="128"/>
      <c r="GU157" s="128"/>
      <c r="GV157" s="128"/>
      <c r="GW157" s="132"/>
      <c r="GX157" s="127">
        <f ca="1">COUNTIF(GX16:GX137,$A$157)/2</f>
        <v>0</v>
      </c>
      <c r="GY157" s="128"/>
      <c r="GZ157" s="128"/>
      <c r="HA157" s="128"/>
      <c r="HB157" s="127">
        <f ca="1">COUNTIF(HB16:HB137,$A$157)/2</f>
        <v>0</v>
      </c>
      <c r="HC157" s="128"/>
      <c r="HD157" s="128"/>
      <c r="HE157" s="128"/>
      <c r="HF157" s="133"/>
      <c r="HG157" s="127">
        <f ca="1">COUNTIF(HG16:HG137,$A$157)/2</f>
        <v>0</v>
      </c>
      <c r="HH157" s="128"/>
      <c r="HI157" s="128"/>
      <c r="HJ157" s="128"/>
      <c r="HK157" s="133"/>
      <c r="HL157" s="127">
        <f ca="1">COUNTIF(HL16:HL137,$A$157)/2</f>
        <v>0</v>
      </c>
      <c r="HM157" s="128"/>
      <c r="HN157" s="128"/>
      <c r="HO157" s="128"/>
      <c r="HP157" s="133"/>
      <c r="HQ157" s="127">
        <f ca="1">COUNTIF(HQ16:HQ137,$A$157)/2</f>
        <v>0</v>
      </c>
      <c r="HR157" s="128"/>
      <c r="HS157" s="128"/>
      <c r="HT157" s="128"/>
      <c r="HU157" s="133"/>
      <c r="HV157" s="127">
        <f ca="1">COUNTIF(HV16:HV137,$A$157)/2</f>
        <v>0</v>
      </c>
      <c r="HW157" s="128"/>
      <c r="HX157" s="128"/>
      <c r="HY157" s="128"/>
      <c r="HZ157" s="133"/>
      <c r="IA157" s="127">
        <f ca="1">COUNTIF(IA16:IA137,$A$157)/2</f>
        <v>0</v>
      </c>
      <c r="IB157" s="128"/>
      <c r="IC157" s="128"/>
      <c r="ID157" s="128"/>
      <c r="IE157" s="133"/>
      <c r="IF157" s="127">
        <f ca="1">COUNTIF(IF16:IF137,$A$157)/2</f>
        <v>0</v>
      </c>
      <c r="IG157" s="128"/>
      <c r="IH157" s="128"/>
      <c r="II157" s="128"/>
      <c r="IJ157" s="133"/>
      <c r="IK157" s="127">
        <f ca="1">COUNTIF(IK16:IK137,$A$157)/2</f>
        <v>0</v>
      </c>
      <c r="IL157" s="128"/>
      <c r="IM157" s="128"/>
      <c r="IN157" s="128"/>
      <c r="IO157" s="134"/>
      <c r="IP157" s="127">
        <f ca="1">COUNTIF(IP16:IP137,$A$157)/2</f>
        <v>0</v>
      </c>
      <c r="IQ157" s="128"/>
      <c r="IR157" s="128"/>
      <c r="IS157" s="128"/>
      <c r="IT157" s="134"/>
      <c r="IU157" s="135"/>
      <c r="IV157" s="135"/>
      <c r="IW157" s="135"/>
      <c r="IX157" s="135"/>
      <c r="IY157" s="135"/>
      <c r="IZ157" s="135"/>
      <c r="JA157" s="135"/>
    </row>
    <row r="158" spans="1:261" s="37" customFormat="1" ht="14.25" x14ac:dyDescent="0.2">
      <c r="A158" s="124" t="e">
        <f ca="1">#REF!*#REF!+D158*$H$1+I158*$M$1+N158*$R$1+S158*$W$1+X158*$AB$1+#REF!*#REF!+AC158*$AG$1+AH158*$AL$1+AM158*$AQ$1+AR158*$AV$1+#REF!*#REF!+#REF!*#REF!+#REF!*#REF!+AW158*$BA$1</f>
        <v>#REF!</v>
      </c>
      <c r="B158" s="125"/>
      <c r="C158" s="124" t="e">
        <f ca="1">#REF!*#REF!+F158*$H$1+K158*$M$1+P158*$R$1+U158*$W$1+Z158*$AB$1+#REF!*#REF!+AE158*$AG$1+AJ158*$AL$1+AO158*$AQ$1+AT158*$AV$1+#REF!*#REF!+#REF!*#REF!+#REF!*#REF!+AY158*$BA$1</f>
        <v>#REF!</v>
      </c>
      <c r="D158" s="126" t="e">
        <f ca="1">#REF!+F158+K158+P158+U158+Z158+#REF!+AE158+AJ158+AO158+AT158+#REF!+#REF!+#REF!+AY158</f>
        <v>#REF!</v>
      </c>
      <c r="E158" s="51"/>
      <c r="F158" s="127">
        <f ca="1">COUNTIF(F16:F137,$A$158)/2</f>
        <v>0</v>
      </c>
      <c r="G158" s="128"/>
      <c r="H158" s="128"/>
      <c r="I158" s="128"/>
      <c r="J158" s="129"/>
      <c r="K158" s="127">
        <f ca="1">COUNTIF(K16:K137,$A$158)/2</f>
        <v>0</v>
      </c>
      <c r="L158" s="128"/>
      <c r="M158" s="128"/>
      <c r="N158" s="128"/>
      <c r="O158" s="129"/>
      <c r="P158" s="127">
        <f ca="1">COUNTIF(P16:P137,$A$158)/2</f>
        <v>0</v>
      </c>
      <c r="Q158" s="128"/>
      <c r="R158" s="128"/>
      <c r="S158" s="128"/>
      <c r="T158" s="129"/>
      <c r="U158" s="127">
        <f ca="1">COUNTIF(U16:U137,$A$158)/2</f>
        <v>0</v>
      </c>
      <c r="V158" s="128"/>
      <c r="W158" s="128"/>
      <c r="X158" s="128"/>
      <c r="Y158" s="129"/>
      <c r="Z158" s="127">
        <f ca="1">COUNTIF(Z16:Z137,$A$158)/2</f>
        <v>0</v>
      </c>
      <c r="AA158" s="128"/>
      <c r="AB158" s="128"/>
      <c r="AC158" s="128"/>
      <c r="AD158" s="129"/>
      <c r="AE158" s="127">
        <f ca="1">COUNTIF(AE16:AE137,$A$158)/2</f>
        <v>0</v>
      </c>
      <c r="AF158" s="128"/>
      <c r="AG158" s="128"/>
      <c r="AH158" s="128"/>
      <c r="AI158" s="129"/>
      <c r="AJ158" s="127">
        <f ca="1">COUNTIF(AJ16:AJ137,$A$158)/2</f>
        <v>0</v>
      </c>
      <c r="AK158" s="128"/>
      <c r="AL158" s="128"/>
      <c r="AM158" s="128"/>
      <c r="AN158" s="129"/>
      <c r="AO158" s="127">
        <f ca="1">COUNTIF(AO16:AO137,$A$158)/2</f>
        <v>0</v>
      </c>
      <c r="AP158" s="128"/>
      <c r="AQ158" s="128"/>
      <c r="AR158" s="128"/>
      <c r="AS158" s="129"/>
      <c r="AT158" s="127">
        <f ca="1">COUNTIF(AT16:AT137,$A$158)/2</f>
        <v>0</v>
      </c>
      <c r="AU158" s="128"/>
      <c r="AV158" s="128"/>
      <c r="AW158" s="128"/>
      <c r="AX158" s="129"/>
      <c r="AY158" s="127">
        <f ca="1">COUNTIF(AY16:AY137,$A$158)/2</f>
        <v>0</v>
      </c>
      <c r="AZ158" s="128"/>
      <c r="BA158" s="128"/>
      <c r="BB158" s="128"/>
      <c r="BC158" s="129"/>
      <c r="BD158" s="127">
        <f ca="1">COUNTIF(BD16:BD137,$A$158)/2</f>
        <v>0</v>
      </c>
      <c r="BE158" s="128"/>
      <c r="BF158" s="128"/>
      <c r="BG158" s="128"/>
      <c r="BH158" s="129"/>
      <c r="BI158" s="127">
        <f ca="1">COUNTIF(BI16:BI137,$A$158)/2</f>
        <v>0</v>
      </c>
      <c r="BJ158" s="128"/>
      <c r="BK158" s="128"/>
      <c r="BL158" s="128"/>
      <c r="BM158" s="129"/>
      <c r="BN158" s="127">
        <f ca="1">COUNTIF(BN16:BN137,$A$158)/2</f>
        <v>0</v>
      </c>
      <c r="BO158" s="128"/>
      <c r="BP158" s="128"/>
      <c r="BQ158" s="128"/>
      <c r="BR158" s="130"/>
      <c r="BS158" s="127">
        <f ca="1">COUNTIF(BS16:BS137,$A$158)/2</f>
        <v>0</v>
      </c>
      <c r="BT158" s="128"/>
      <c r="BU158" s="128"/>
      <c r="BV158" s="128"/>
      <c r="BW158" s="131"/>
      <c r="BX158" s="127">
        <f ca="1">COUNTIF(BX16:BX137,$A$158)/2</f>
        <v>0</v>
      </c>
      <c r="BY158" s="128"/>
      <c r="BZ158" s="128"/>
      <c r="CA158" s="128"/>
      <c r="CB158" s="132"/>
      <c r="CC158" s="127">
        <f ca="1">COUNTIF(CC16:CC137,$A$158)/2</f>
        <v>0</v>
      </c>
      <c r="CD158" s="128"/>
      <c r="CE158" s="128"/>
      <c r="CF158" s="128"/>
      <c r="CG158" s="132"/>
      <c r="CH158" s="127">
        <f ca="1">COUNTIF(CH16:CH137,$A$158)/2</f>
        <v>0</v>
      </c>
      <c r="CI158" s="128"/>
      <c r="CJ158" s="128"/>
      <c r="CK158" s="128"/>
      <c r="CL158" s="129"/>
      <c r="CM158" s="127">
        <f ca="1">COUNTIF(CM16:CM137,$A$158)/2</f>
        <v>0</v>
      </c>
      <c r="CN158" s="128"/>
      <c r="CO158" s="128"/>
      <c r="CP158" s="128"/>
      <c r="CQ158" s="129"/>
      <c r="CR158" s="127">
        <f ca="1">COUNTIF(CR16:CR137,$A$158)/2</f>
        <v>0</v>
      </c>
      <c r="CS158" s="128"/>
      <c r="CT158" s="128"/>
      <c r="CU158" s="128"/>
      <c r="CV158" s="129"/>
      <c r="CW158" s="127">
        <f ca="1">COUNTIF(CW16:CW137,$A$158)/2</f>
        <v>0</v>
      </c>
      <c r="CX158" s="128"/>
      <c r="CY158" s="128"/>
      <c r="CZ158" s="128"/>
      <c r="DA158" s="129"/>
      <c r="DB158" s="127">
        <f ca="1">COUNTIF(DB16:DB137,$A$158)/2</f>
        <v>0</v>
      </c>
      <c r="DC158" s="128"/>
      <c r="DD158" s="128"/>
      <c r="DE158" s="128"/>
      <c r="DF158" s="129"/>
      <c r="DG158" s="127">
        <f ca="1">COUNTIF(DG16:DG137,$A$158)/2</f>
        <v>0</v>
      </c>
      <c r="DH158" s="128"/>
      <c r="DI158" s="128"/>
      <c r="DJ158" s="128"/>
      <c r="DK158" s="127">
        <f ca="1">COUNTIF(DK16:DK137,$A$158)/2</f>
        <v>0</v>
      </c>
      <c r="DL158" s="128"/>
      <c r="DM158" s="128"/>
      <c r="DN158" s="128"/>
      <c r="DO158" s="133"/>
      <c r="DP158" s="127">
        <f ca="1">COUNTIF(DP16:DP137,$A$158)/2</f>
        <v>0</v>
      </c>
      <c r="DQ158" s="128"/>
      <c r="DR158" s="128"/>
      <c r="DS158" s="128"/>
      <c r="DT158" s="133"/>
      <c r="DU158" s="132"/>
      <c r="DV158" s="127">
        <f ca="1">COUNTIF(DV16:DV137,$A$158)/2</f>
        <v>0</v>
      </c>
      <c r="DW158" s="128"/>
      <c r="DX158" s="128"/>
      <c r="DY158" s="133"/>
      <c r="DZ158" s="127">
        <f ca="1">COUNTIF(DZ16:DZ137,$A$158)/2</f>
        <v>0</v>
      </c>
      <c r="EA158" s="128"/>
      <c r="EB158" s="128"/>
      <c r="EC158" s="128"/>
      <c r="ED158" s="133"/>
      <c r="EE158" s="127">
        <f ca="1">COUNTIF(EE16:EE137,$A$158)/2</f>
        <v>0</v>
      </c>
      <c r="EF158" s="128"/>
      <c r="EG158" s="128"/>
      <c r="EH158" s="128"/>
      <c r="EI158" s="133"/>
      <c r="EJ158" s="127">
        <f ca="1">COUNTIF(EJ16:EJ137,$A$158)/2</f>
        <v>0</v>
      </c>
      <c r="EK158" s="128"/>
      <c r="EL158" s="128"/>
      <c r="EM158" s="128"/>
      <c r="EN158" s="133"/>
      <c r="EO158" s="127">
        <f ca="1">COUNTIF(EO16:EO137,$A$158)/2</f>
        <v>0</v>
      </c>
      <c r="EP158" s="128"/>
      <c r="EQ158" s="128"/>
      <c r="ER158" s="128"/>
      <c r="ES158" s="133"/>
      <c r="ET158" s="127">
        <f ca="1">COUNTIF(ET16:ET137,$A$158)/2</f>
        <v>0</v>
      </c>
      <c r="EU158" s="128"/>
      <c r="EV158" s="128"/>
      <c r="EW158" s="128"/>
      <c r="EX158" s="133"/>
      <c r="EY158" s="127">
        <f ca="1">COUNTIF(EY16:EY137,$A$158)/2</f>
        <v>0</v>
      </c>
      <c r="EZ158" s="128"/>
      <c r="FA158" s="128"/>
      <c r="FB158" s="128"/>
      <c r="FC158" s="133"/>
      <c r="FD158" s="127">
        <f ca="1">COUNTIF(FD16:FD137,$A$158)/2</f>
        <v>0</v>
      </c>
      <c r="FE158" s="128"/>
      <c r="FF158" s="128"/>
      <c r="FG158" s="128"/>
      <c r="FH158" s="133"/>
      <c r="FI158" s="127">
        <f ca="1">COUNTIF(FI16:FI137,$A$158)/2</f>
        <v>0</v>
      </c>
      <c r="FJ158" s="128"/>
      <c r="FK158" s="128"/>
      <c r="FL158" s="128"/>
      <c r="FM158" s="133"/>
      <c r="FN158" s="127">
        <f ca="1">COUNTIF(FN16:FN137,$A$158)/2</f>
        <v>0</v>
      </c>
      <c r="FO158" s="128"/>
      <c r="FP158" s="128"/>
      <c r="FQ158" s="128"/>
      <c r="FR158" s="133"/>
      <c r="FS158" s="127">
        <f ca="1">COUNTIF(FS16:FS137,$A$158)/2</f>
        <v>0</v>
      </c>
      <c r="FT158" s="128"/>
      <c r="FU158" s="128"/>
      <c r="FV158" s="128"/>
      <c r="FW158" s="133"/>
      <c r="FX158" s="127">
        <f ca="1">COUNTIF(FX16:FX137,$A$158)/2</f>
        <v>0</v>
      </c>
      <c r="FY158" s="128"/>
      <c r="FZ158" s="128"/>
      <c r="GA158" s="128"/>
      <c r="GB158" s="133"/>
      <c r="GC158" s="127">
        <f ca="1">COUNTIF(GC16:GC137,$A$158)/2</f>
        <v>0</v>
      </c>
      <c r="GD158" s="128"/>
      <c r="GE158" s="128"/>
      <c r="GF158" s="128"/>
      <c r="GG158" s="133"/>
      <c r="GH158" s="132"/>
      <c r="GI158" s="127">
        <f ca="1">COUNTIF(GI16:GI137,$A$158)/2</f>
        <v>0</v>
      </c>
      <c r="GJ158" s="128"/>
      <c r="GK158" s="128"/>
      <c r="GL158" s="128"/>
      <c r="GM158" s="127">
        <f ca="1">COUNTIF(GM16:GM137,$A$158)/2</f>
        <v>0</v>
      </c>
      <c r="GN158" s="128"/>
      <c r="GO158" s="128"/>
      <c r="GP158" s="128"/>
      <c r="GQ158" s="133"/>
      <c r="GR158" s="132"/>
      <c r="GS158" s="127">
        <f ca="1">COUNTIF(GS16:GS137,$A$158)/2</f>
        <v>0</v>
      </c>
      <c r="GT158" s="128"/>
      <c r="GU158" s="128"/>
      <c r="GV158" s="128"/>
      <c r="GW158" s="132"/>
      <c r="GX158" s="127">
        <f ca="1">COUNTIF(GX16:GX137,$A$158)/2</f>
        <v>0</v>
      </c>
      <c r="GY158" s="128"/>
      <c r="GZ158" s="128"/>
      <c r="HA158" s="128"/>
      <c r="HB158" s="127">
        <f ca="1">COUNTIF(HB16:HB137,$A$158)/2</f>
        <v>0</v>
      </c>
      <c r="HC158" s="128"/>
      <c r="HD158" s="128"/>
      <c r="HE158" s="128"/>
      <c r="HF158" s="133"/>
      <c r="HG158" s="127">
        <f ca="1">COUNTIF(HG16:HG137,$A$158)/2</f>
        <v>0</v>
      </c>
      <c r="HH158" s="128"/>
      <c r="HI158" s="128"/>
      <c r="HJ158" s="128"/>
      <c r="HK158" s="133"/>
      <c r="HL158" s="127">
        <f ca="1">COUNTIF(HL16:HL137,$A$158)/2</f>
        <v>0</v>
      </c>
      <c r="HM158" s="128"/>
      <c r="HN158" s="128"/>
      <c r="HO158" s="128"/>
      <c r="HP158" s="133"/>
      <c r="HQ158" s="127">
        <f ca="1">COUNTIF(HQ16:HQ137,$A$158)/2</f>
        <v>0</v>
      </c>
      <c r="HR158" s="128"/>
      <c r="HS158" s="128"/>
      <c r="HT158" s="128"/>
      <c r="HU158" s="133"/>
      <c r="HV158" s="127">
        <f ca="1">COUNTIF(HV16:HV137,$A$158)/2</f>
        <v>0</v>
      </c>
      <c r="HW158" s="128"/>
      <c r="HX158" s="128"/>
      <c r="HY158" s="128"/>
      <c r="HZ158" s="133"/>
      <c r="IA158" s="127">
        <f ca="1">COUNTIF(IA16:IA137,$A$158)/2</f>
        <v>0</v>
      </c>
      <c r="IB158" s="128"/>
      <c r="IC158" s="128"/>
      <c r="ID158" s="128"/>
      <c r="IE158" s="133"/>
      <c r="IF158" s="127">
        <f ca="1">COUNTIF(IF16:IF137,$A$158)/2</f>
        <v>0</v>
      </c>
      <c r="IG158" s="128"/>
      <c r="IH158" s="128"/>
      <c r="II158" s="128"/>
      <c r="IJ158" s="133"/>
      <c r="IK158" s="127">
        <f ca="1">COUNTIF(IK16:IK137,$A$158)/2</f>
        <v>0</v>
      </c>
      <c r="IL158" s="128"/>
      <c r="IM158" s="128"/>
      <c r="IN158" s="128"/>
      <c r="IO158" s="134"/>
      <c r="IP158" s="127">
        <f ca="1">COUNTIF(IP16:IP137,$A$158)/2</f>
        <v>0</v>
      </c>
      <c r="IQ158" s="128"/>
      <c r="IR158" s="128"/>
      <c r="IS158" s="128"/>
      <c r="IT158" s="134"/>
      <c r="IU158" s="135"/>
      <c r="IV158" s="135"/>
      <c r="IW158" s="135"/>
      <c r="IX158" s="135"/>
      <c r="IY158" s="135"/>
      <c r="IZ158" s="135"/>
      <c r="JA158" s="135"/>
    </row>
    <row r="159" spans="1:261" s="37" customFormat="1" ht="14.25" x14ac:dyDescent="0.2">
      <c r="A159" s="124" t="e">
        <f ca="1">#REF!*#REF!+D159*$H$1+I159*$M$1+N159*$R$1+S159*$W$1+X159*$AB$1+#REF!*#REF!+AC159*$AG$1+AH159*$AL$1+AM159*$AQ$1+AR159*$AV$1+#REF!*#REF!+#REF!*#REF!+#REF!*#REF!+AW159*$BA$1</f>
        <v>#REF!</v>
      </c>
      <c r="B159" s="125"/>
      <c r="C159" s="124" t="e">
        <f ca="1">#REF!*#REF!+F159*$H$1+K159*$M$1+P159*$R$1+U159*$W$1+Z159*$AB$1+#REF!*#REF!+AE159*$AG$1+AJ159*$AL$1+AO159*$AQ$1+AT159*$AV$1+#REF!*#REF!+#REF!*#REF!+#REF!*#REF!+AY159*$BA$1</f>
        <v>#REF!</v>
      </c>
      <c r="D159" s="126" t="e">
        <f ca="1">#REF!+F159+K159+P159+U159+Z159+#REF!+AE159+AJ159+AO159+AT159+#REF!+#REF!+#REF!+AY159</f>
        <v>#REF!</v>
      </c>
      <c r="E159" s="51"/>
      <c r="F159" s="127">
        <f ca="1">COUNTIF(F16:F137,$A$159)/2</f>
        <v>0</v>
      </c>
      <c r="G159" s="128"/>
      <c r="H159" s="128"/>
      <c r="I159" s="128"/>
      <c r="J159" s="129"/>
      <c r="K159" s="127">
        <f ca="1">COUNTIF(K16:K137,$A$159)/2</f>
        <v>0</v>
      </c>
      <c r="L159" s="128"/>
      <c r="M159" s="128"/>
      <c r="N159" s="128"/>
      <c r="O159" s="129"/>
      <c r="P159" s="127">
        <f ca="1">COUNTIF(P16:P137,$A$159)/2</f>
        <v>0</v>
      </c>
      <c r="Q159" s="128"/>
      <c r="R159" s="128"/>
      <c r="S159" s="128"/>
      <c r="T159" s="129"/>
      <c r="U159" s="127">
        <f ca="1">COUNTIF(U16:U137,$A$159)/2</f>
        <v>0</v>
      </c>
      <c r="V159" s="128"/>
      <c r="W159" s="128"/>
      <c r="X159" s="128"/>
      <c r="Y159" s="129"/>
      <c r="Z159" s="127">
        <f ca="1">COUNTIF(Z16:Z137,$A$159)/2</f>
        <v>0</v>
      </c>
      <c r="AA159" s="128"/>
      <c r="AB159" s="128"/>
      <c r="AC159" s="128"/>
      <c r="AD159" s="129"/>
      <c r="AE159" s="127">
        <f ca="1">COUNTIF(AE16:AE137,$A$159)/2</f>
        <v>0</v>
      </c>
      <c r="AF159" s="128"/>
      <c r="AG159" s="128"/>
      <c r="AH159" s="128"/>
      <c r="AI159" s="129"/>
      <c r="AJ159" s="127">
        <f ca="1">COUNTIF(AJ16:AJ137,$A$159)/2</f>
        <v>0</v>
      </c>
      <c r="AK159" s="128"/>
      <c r="AL159" s="128"/>
      <c r="AM159" s="128"/>
      <c r="AN159" s="129"/>
      <c r="AO159" s="127">
        <f ca="1">COUNTIF(AO16:AO137,$A$159)/2</f>
        <v>0</v>
      </c>
      <c r="AP159" s="128"/>
      <c r="AQ159" s="128"/>
      <c r="AR159" s="128"/>
      <c r="AS159" s="129"/>
      <c r="AT159" s="127">
        <f ca="1">COUNTIF(AT16:AT137,$A$159)/2</f>
        <v>0</v>
      </c>
      <c r="AU159" s="128"/>
      <c r="AV159" s="128"/>
      <c r="AW159" s="128"/>
      <c r="AX159" s="129"/>
      <c r="AY159" s="127">
        <f ca="1">COUNTIF(AY16:AY137,$A$159)/2</f>
        <v>0</v>
      </c>
      <c r="AZ159" s="128"/>
      <c r="BA159" s="128"/>
      <c r="BB159" s="128"/>
      <c r="BC159" s="129"/>
      <c r="BD159" s="127">
        <f ca="1">COUNTIF(BD16:BD137,$A$159)/2</f>
        <v>0</v>
      </c>
      <c r="BE159" s="128"/>
      <c r="BF159" s="128"/>
      <c r="BG159" s="128"/>
      <c r="BH159" s="129"/>
      <c r="BI159" s="127">
        <f ca="1">COUNTIF(BI16:BI137,$A$159)/2</f>
        <v>0</v>
      </c>
      <c r="BJ159" s="128"/>
      <c r="BK159" s="128"/>
      <c r="BL159" s="128"/>
      <c r="BM159" s="129"/>
      <c r="BN159" s="127">
        <f ca="1">COUNTIF(BN16:BN137,$A$159)/2</f>
        <v>0</v>
      </c>
      <c r="BO159" s="128"/>
      <c r="BP159" s="128"/>
      <c r="BQ159" s="128"/>
      <c r="BR159" s="130"/>
      <c r="BS159" s="127">
        <f ca="1">COUNTIF(BS16:BS137,$A$159)/2</f>
        <v>0</v>
      </c>
      <c r="BT159" s="128"/>
      <c r="BU159" s="128"/>
      <c r="BV159" s="128"/>
      <c r="BW159" s="131"/>
      <c r="BX159" s="127">
        <f ca="1">COUNTIF(BX16:BX137,$A$159)/2</f>
        <v>0</v>
      </c>
      <c r="BY159" s="128"/>
      <c r="BZ159" s="128"/>
      <c r="CA159" s="128"/>
      <c r="CB159" s="132"/>
      <c r="CC159" s="127">
        <f ca="1">COUNTIF(CC16:CC137,$A$159)/2</f>
        <v>0</v>
      </c>
      <c r="CD159" s="128"/>
      <c r="CE159" s="128"/>
      <c r="CF159" s="128"/>
      <c r="CG159" s="132"/>
      <c r="CH159" s="127">
        <f ca="1">COUNTIF(CH16:CH137,$A$159)/2</f>
        <v>0</v>
      </c>
      <c r="CI159" s="128"/>
      <c r="CJ159" s="128"/>
      <c r="CK159" s="128"/>
      <c r="CL159" s="129"/>
      <c r="CM159" s="127">
        <f ca="1">COUNTIF(CM16:CM137,$A$159)/2</f>
        <v>0</v>
      </c>
      <c r="CN159" s="128"/>
      <c r="CO159" s="128"/>
      <c r="CP159" s="128"/>
      <c r="CQ159" s="129"/>
      <c r="CR159" s="127">
        <f ca="1">COUNTIF(CR16:CR137,$A$159)/2</f>
        <v>0</v>
      </c>
      <c r="CS159" s="128"/>
      <c r="CT159" s="128"/>
      <c r="CU159" s="128"/>
      <c r="CV159" s="129"/>
      <c r="CW159" s="127">
        <f ca="1">COUNTIF(CW16:CW137,$A$159)/2</f>
        <v>0</v>
      </c>
      <c r="CX159" s="128"/>
      <c r="CY159" s="128"/>
      <c r="CZ159" s="128"/>
      <c r="DA159" s="129"/>
      <c r="DB159" s="127">
        <f ca="1">COUNTIF(DB16:DB137,$A$159)/2</f>
        <v>0</v>
      </c>
      <c r="DC159" s="128"/>
      <c r="DD159" s="128"/>
      <c r="DE159" s="128"/>
      <c r="DF159" s="129"/>
      <c r="DG159" s="127">
        <f ca="1">COUNTIF(DG16:DG137,$A$159)/2</f>
        <v>0</v>
      </c>
      <c r="DH159" s="128"/>
      <c r="DI159" s="128"/>
      <c r="DJ159" s="128"/>
      <c r="DK159" s="127">
        <f ca="1">COUNTIF(DK16:DK137,$A$159)/2</f>
        <v>0</v>
      </c>
      <c r="DL159" s="128"/>
      <c r="DM159" s="128"/>
      <c r="DN159" s="128"/>
      <c r="DO159" s="133"/>
      <c r="DP159" s="127">
        <f ca="1">COUNTIF(DP16:DP137,$A$159)/2</f>
        <v>0</v>
      </c>
      <c r="DQ159" s="128"/>
      <c r="DR159" s="128"/>
      <c r="DS159" s="128"/>
      <c r="DT159" s="133"/>
      <c r="DU159" s="132"/>
      <c r="DV159" s="127">
        <f ca="1">COUNTIF(DV16:DV137,$A$159)/2</f>
        <v>0</v>
      </c>
      <c r="DW159" s="128"/>
      <c r="DX159" s="128"/>
      <c r="DY159" s="133"/>
      <c r="DZ159" s="127">
        <f ca="1">COUNTIF(DZ16:DZ137,$A$159)/2</f>
        <v>0</v>
      </c>
      <c r="EA159" s="128"/>
      <c r="EB159" s="128"/>
      <c r="EC159" s="128"/>
      <c r="ED159" s="133"/>
      <c r="EE159" s="127">
        <f ca="1">COUNTIF(EE16:EE137,$A$159)/2</f>
        <v>0</v>
      </c>
      <c r="EF159" s="128"/>
      <c r="EG159" s="128"/>
      <c r="EH159" s="128"/>
      <c r="EI159" s="133"/>
      <c r="EJ159" s="127">
        <f ca="1">COUNTIF(EJ16:EJ137,$A$159)/2</f>
        <v>0</v>
      </c>
      <c r="EK159" s="128"/>
      <c r="EL159" s="128"/>
      <c r="EM159" s="128"/>
      <c r="EN159" s="133"/>
      <c r="EO159" s="127">
        <f ca="1">COUNTIF(EO16:EO137,$A$159)/2</f>
        <v>0</v>
      </c>
      <c r="EP159" s="128"/>
      <c r="EQ159" s="128"/>
      <c r="ER159" s="128"/>
      <c r="ES159" s="133"/>
      <c r="ET159" s="127">
        <f ca="1">COUNTIF(ET16:ET137,$A$159)/2</f>
        <v>0</v>
      </c>
      <c r="EU159" s="128"/>
      <c r="EV159" s="128"/>
      <c r="EW159" s="128"/>
      <c r="EX159" s="133"/>
      <c r="EY159" s="127">
        <f ca="1">COUNTIF(EY16:EY137,$A$159)/2</f>
        <v>0</v>
      </c>
      <c r="EZ159" s="128"/>
      <c r="FA159" s="128"/>
      <c r="FB159" s="128"/>
      <c r="FC159" s="133"/>
      <c r="FD159" s="127">
        <f ca="1">COUNTIF(FD16:FD137,$A$159)/2</f>
        <v>0</v>
      </c>
      <c r="FE159" s="128"/>
      <c r="FF159" s="128"/>
      <c r="FG159" s="128"/>
      <c r="FH159" s="133"/>
      <c r="FI159" s="127">
        <f ca="1">COUNTIF(FI16:FI137,$A$159)/2</f>
        <v>0</v>
      </c>
      <c r="FJ159" s="128"/>
      <c r="FK159" s="128"/>
      <c r="FL159" s="128"/>
      <c r="FM159" s="133"/>
      <c r="FN159" s="127">
        <f ca="1">COUNTIF(FN16:FN137,$A$159)/2</f>
        <v>0</v>
      </c>
      <c r="FO159" s="128"/>
      <c r="FP159" s="128"/>
      <c r="FQ159" s="128"/>
      <c r="FR159" s="133"/>
      <c r="FS159" s="127">
        <f ca="1">COUNTIF(FS16:FS137,$A$159)/2</f>
        <v>0</v>
      </c>
      <c r="FT159" s="128"/>
      <c r="FU159" s="128"/>
      <c r="FV159" s="128"/>
      <c r="FW159" s="133"/>
      <c r="FX159" s="127">
        <f ca="1">COUNTIF(FX16:FX137,$A$159)/2</f>
        <v>0</v>
      </c>
      <c r="FY159" s="128"/>
      <c r="FZ159" s="128"/>
      <c r="GA159" s="128"/>
      <c r="GB159" s="133"/>
      <c r="GC159" s="127">
        <f ca="1">COUNTIF(GC16:GC137,$A$159)/2</f>
        <v>0</v>
      </c>
      <c r="GD159" s="128"/>
      <c r="GE159" s="128"/>
      <c r="GF159" s="128"/>
      <c r="GG159" s="133"/>
      <c r="GH159" s="132"/>
      <c r="GI159" s="127">
        <f ca="1">COUNTIF(GI16:GI137,$A$159)/2</f>
        <v>0</v>
      </c>
      <c r="GJ159" s="128"/>
      <c r="GK159" s="128"/>
      <c r="GL159" s="128"/>
      <c r="GM159" s="127">
        <f ca="1">COUNTIF(GM16:GM137,$A$159)/2</f>
        <v>0</v>
      </c>
      <c r="GN159" s="128"/>
      <c r="GO159" s="128"/>
      <c r="GP159" s="128"/>
      <c r="GQ159" s="133"/>
      <c r="GR159" s="132"/>
      <c r="GS159" s="127">
        <f ca="1">COUNTIF(GS16:GS137,$A$159)/2</f>
        <v>0</v>
      </c>
      <c r="GT159" s="128"/>
      <c r="GU159" s="128"/>
      <c r="GV159" s="128"/>
      <c r="GW159" s="132"/>
      <c r="GX159" s="127">
        <f ca="1">COUNTIF(GX16:GX137,$A$159)/2</f>
        <v>0</v>
      </c>
      <c r="GY159" s="128"/>
      <c r="GZ159" s="128"/>
      <c r="HA159" s="128"/>
      <c r="HB159" s="127">
        <f ca="1">COUNTIF(HB16:HB137,$A$159)/2</f>
        <v>0</v>
      </c>
      <c r="HC159" s="128"/>
      <c r="HD159" s="128"/>
      <c r="HE159" s="128"/>
      <c r="HF159" s="133"/>
      <c r="HG159" s="127">
        <f ca="1">COUNTIF(HG16:HG137,$A$159)/2</f>
        <v>0</v>
      </c>
      <c r="HH159" s="128"/>
      <c r="HI159" s="128"/>
      <c r="HJ159" s="128"/>
      <c r="HK159" s="133"/>
      <c r="HL159" s="127">
        <f ca="1">COUNTIF(HL16:HL137,$A$159)/2</f>
        <v>0</v>
      </c>
      <c r="HM159" s="128"/>
      <c r="HN159" s="128"/>
      <c r="HO159" s="128"/>
      <c r="HP159" s="133"/>
      <c r="HQ159" s="127">
        <f ca="1">COUNTIF(HQ16:HQ137,$A$159)/2</f>
        <v>0</v>
      </c>
      <c r="HR159" s="128"/>
      <c r="HS159" s="128"/>
      <c r="HT159" s="128"/>
      <c r="HU159" s="133"/>
      <c r="HV159" s="127">
        <f ca="1">COUNTIF(HV16:HV137,$A$159)/2</f>
        <v>0</v>
      </c>
      <c r="HW159" s="128"/>
      <c r="HX159" s="128"/>
      <c r="HY159" s="128"/>
      <c r="HZ159" s="133"/>
      <c r="IA159" s="127">
        <f ca="1">COUNTIF(IA16:IA137,$A$159)/2</f>
        <v>0</v>
      </c>
      <c r="IB159" s="128"/>
      <c r="IC159" s="128"/>
      <c r="ID159" s="128"/>
      <c r="IE159" s="133"/>
      <c r="IF159" s="127">
        <f ca="1">COUNTIF(IF16:IF137,$A$159)/2</f>
        <v>0</v>
      </c>
      <c r="IG159" s="128"/>
      <c r="IH159" s="128"/>
      <c r="II159" s="128"/>
      <c r="IJ159" s="133"/>
      <c r="IK159" s="127">
        <f ca="1">COUNTIF(IK16:IK137,$A$159)/2</f>
        <v>0</v>
      </c>
      <c r="IL159" s="128"/>
      <c r="IM159" s="128"/>
      <c r="IN159" s="128"/>
      <c r="IO159" s="134"/>
      <c r="IP159" s="127">
        <f ca="1">COUNTIF(IP16:IP137,$A$159)/2</f>
        <v>0</v>
      </c>
      <c r="IQ159" s="128"/>
      <c r="IR159" s="128"/>
      <c r="IS159" s="128"/>
      <c r="IT159" s="134"/>
      <c r="IU159" s="135"/>
      <c r="IV159" s="135"/>
      <c r="IW159" s="135"/>
      <c r="IX159" s="135"/>
      <c r="IY159" s="135"/>
      <c r="IZ159" s="135"/>
      <c r="JA159" s="135"/>
    </row>
    <row r="160" spans="1:261" s="37" customFormat="1" ht="14.25" x14ac:dyDescent="0.2">
      <c r="A160" s="124" t="e">
        <f ca="1">#REF!*#REF!+D160*$H$1+I160*$M$1+N160*$R$1+S160*$W$1+X160*$AB$1+#REF!*#REF!+AC160*$AG$1+AH160*$AL$1+AM160*$AQ$1+AR160*$AV$1+#REF!*#REF!+#REF!*#REF!+#REF!*#REF!+AW160*$BA$1</f>
        <v>#REF!</v>
      </c>
      <c r="B160" s="125"/>
      <c r="C160" s="124" t="e">
        <f ca="1">#REF!*#REF!+F160*$H$1+K160*$M$1+P160*$R$1+U160*$W$1+Z160*$AB$1+#REF!*#REF!+AE160*$AG$1+AJ160*$AL$1+AO160*$AQ$1+AT160*$AV$1+#REF!*#REF!+#REF!*#REF!+#REF!*#REF!+AY160*$BA$1</f>
        <v>#REF!</v>
      </c>
      <c r="D160" s="126" t="e">
        <f ca="1">#REF!+F160+K160+P160+U160+Z160+#REF!+AE160+AJ160+AO160+AT160+#REF!+#REF!+#REF!+AY160</f>
        <v>#REF!</v>
      </c>
      <c r="E160" s="51"/>
      <c r="F160" s="127">
        <f ca="1">COUNTIF(F16:F137,$A$160)/2</f>
        <v>0</v>
      </c>
      <c r="G160" s="128"/>
      <c r="H160" s="128"/>
      <c r="I160" s="128"/>
      <c r="J160" s="129"/>
      <c r="K160" s="127">
        <f ca="1">COUNTIF(K16:K137,$A$160)/2</f>
        <v>0</v>
      </c>
      <c r="L160" s="128"/>
      <c r="M160" s="128"/>
      <c r="N160" s="128"/>
      <c r="O160" s="129"/>
      <c r="P160" s="127">
        <f ca="1">COUNTIF(P16:P137,$A$160)/2</f>
        <v>0</v>
      </c>
      <c r="Q160" s="128"/>
      <c r="R160" s="128"/>
      <c r="S160" s="128"/>
      <c r="T160" s="129"/>
      <c r="U160" s="127">
        <f ca="1">COUNTIF(U16:U137,$A$160)/2</f>
        <v>0</v>
      </c>
      <c r="V160" s="128"/>
      <c r="W160" s="128"/>
      <c r="X160" s="128"/>
      <c r="Y160" s="129"/>
      <c r="Z160" s="127">
        <f ca="1">COUNTIF(Z16:Z137,$A$160)/2</f>
        <v>0</v>
      </c>
      <c r="AA160" s="128"/>
      <c r="AB160" s="128"/>
      <c r="AC160" s="128"/>
      <c r="AD160" s="129"/>
      <c r="AE160" s="127">
        <f ca="1">COUNTIF(AE16:AE137,$A$160)/2</f>
        <v>0</v>
      </c>
      <c r="AF160" s="128"/>
      <c r="AG160" s="128"/>
      <c r="AH160" s="128"/>
      <c r="AI160" s="129"/>
      <c r="AJ160" s="127">
        <f ca="1">COUNTIF(AJ16:AJ137,$A$160)/2</f>
        <v>0</v>
      </c>
      <c r="AK160" s="128"/>
      <c r="AL160" s="128"/>
      <c r="AM160" s="128"/>
      <c r="AN160" s="129"/>
      <c r="AO160" s="127">
        <f ca="1">COUNTIF(AO16:AO137,$A$160)/2</f>
        <v>0</v>
      </c>
      <c r="AP160" s="128"/>
      <c r="AQ160" s="128"/>
      <c r="AR160" s="128"/>
      <c r="AS160" s="129"/>
      <c r="AT160" s="127">
        <f ca="1">COUNTIF(AT16:AT137,$A$160)/2</f>
        <v>0</v>
      </c>
      <c r="AU160" s="128"/>
      <c r="AV160" s="128"/>
      <c r="AW160" s="128"/>
      <c r="AX160" s="129"/>
      <c r="AY160" s="127">
        <f ca="1">COUNTIF(AY16:AY137,$A$160)/2</f>
        <v>0</v>
      </c>
      <c r="AZ160" s="128"/>
      <c r="BA160" s="128"/>
      <c r="BB160" s="128"/>
      <c r="BC160" s="129"/>
      <c r="BD160" s="127">
        <f ca="1">COUNTIF(BD16:BD137,$A$160)/2</f>
        <v>0</v>
      </c>
      <c r="BE160" s="128"/>
      <c r="BF160" s="128"/>
      <c r="BG160" s="128"/>
      <c r="BH160" s="129"/>
      <c r="BI160" s="127">
        <f ca="1">COUNTIF(BI16:BI137,$A$160)/2</f>
        <v>0</v>
      </c>
      <c r="BJ160" s="128"/>
      <c r="BK160" s="128"/>
      <c r="BL160" s="128"/>
      <c r="BM160" s="129"/>
      <c r="BN160" s="127">
        <f ca="1">COUNTIF(BN16:BN137,$A$160)/2</f>
        <v>0</v>
      </c>
      <c r="BO160" s="128"/>
      <c r="BP160" s="128"/>
      <c r="BQ160" s="128"/>
      <c r="BR160" s="130"/>
      <c r="BS160" s="127">
        <f ca="1">COUNTIF(BS16:BS137,$A$160)/2</f>
        <v>0</v>
      </c>
      <c r="BT160" s="128"/>
      <c r="BU160" s="128"/>
      <c r="BV160" s="128"/>
      <c r="BW160" s="131"/>
      <c r="BX160" s="127">
        <f ca="1">COUNTIF(BX16:BX137,$A$160)/2</f>
        <v>0</v>
      </c>
      <c r="BY160" s="128"/>
      <c r="BZ160" s="128"/>
      <c r="CA160" s="128"/>
      <c r="CB160" s="132"/>
      <c r="CC160" s="127">
        <f ca="1">COUNTIF(CC16:CC137,$A$160)/2</f>
        <v>0</v>
      </c>
      <c r="CD160" s="128"/>
      <c r="CE160" s="128"/>
      <c r="CF160" s="128"/>
      <c r="CG160" s="132"/>
      <c r="CH160" s="127">
        <f ca="1">COUNTIF(CH16:CH137,$A$160)/2</f>
        <v>0</v>
      </c>
      <c r="CI160" s="128"/>
      <c r="CJ160" s="128"/>
      <c r="CK160" s="128"/>
      <c r="CL160" s="129"/>
      <c r="CM160" s="127">
        <f ca="1">COUNTIF(CM16:CM137,$A$160)/2</f>
        <v>0</v>
      </c>
      <c r="CN160" s="128"/>
      <c r="CO160" s="128"/>
      <c r="CP160" s="128"/>
      <c r="CQ160" s="129"/>
      <c r="CR160" s="127">
        <f ca="1">COUNTIF(CR16:CR137,$A$160)/2</f>
        <v>0</v>
      </c>
      <c r="CS160" s="128"/>
      <c r="CT160" s="128"/>
      <c r="CU160" s="128"/>
      <c r="CV160" s="129"/>
      <c r="CW160" s="127">
        <f ca="1">COUNTIF(CW16:CW137,$A$160)/2</f>
        <v>0</v>
      </c>
      <c r="CX160" s="128"/>
      <c r="CY160" s="128"/>
      <c r="CZ160" s="128"/>
      <c r="DA160" s="129"/>
      <c r="DB160" s="127">
        <f ca="1">COUNTIF(DB16:DB137,$A$160)/2</f>
        <v>0</v>
      </c>
      <c r="DC160" s="128"/>
      <c r="DD160" s="128"/>
      <c r="DE160" s="128"/>
      <c r="DF160" s="129"/>
      <c r="DG160" s="127">
        <f ca="1">COUNTIF(DG16:DG137,$A$160)/2</f>
        <v>0</v>
      </c>
      <c r="DH160" s="128"/>
      <c r="DI160" s="128"/>
      <c r="DJ160" s="128"/>
      <c r="DK160" s="127">
        <f ca="1">COUNTIF(DK16:DK137,$A$160)/2</f>
        <v>0</v>
      </c>
      <c r="DL160" s="128"/>
      <c r="DM160" s="128"/>
      <c r="DN160" s="128"/>
      <c r="DO160" s="133"/>
      <c r="DP160" s="127">
        <f ca="1">COUNTIF(DP16:DP137,$A$160)/2</f>
        <v>0</v>
      </c>
      <c r="DQ160" s="128"/>
      <c r="DR160" s="128"/>
      <c r="DS160" s="128"/>
      <c r="DT160" s="133"/>
      <c r="DU160" s="132"/>
      <c r="DV160" s="127">
        <f ca="1">COUNTIF(DV16:DV137,$A$160)/2</f>
        <v>0</v>
      </c>
      <c r="DW160" s="128"/>
      <c r="DX160" s="128"/>
      <c r="DY160" s="133"/>
      <c r="DZ160" s="127">
        <f ca="1">COUNTIF(DZ16:DZ137,$A$160)/2</f>
        <v>0</v>
      </c>
      <c r="EA160" s="128"/>
      <c r="EB160" s="128"/>
      <c r="EC160" s="128"/>
      <c r="ED160" s="133"/>
      <c r="EE160" s="127">
        <f ca="1">COUNTIF(EE16:EE137,$A$160)/2</f>
        <v>0</v>
      </c>
      <c r="EF160" s="128"/>
      <c r="EG160" s="128"/>
      <c r="EH160" s="128"/>
      <c r="EI160" s="133"/>
      <c r="EJ160" s="127">
        <f ca="1">COUNTIF(EJ16:EJ137,$A$160)/2</f>
        <v>0</v>
      </c>
      <c r="EK160" s="128"/>
      <c r="EL160" s="128"/>
      <c r="EM160" s="128"/>
      <c r="EN160" s="133"/>
      <c r="EO160" s="127">
        <f ca="1">COUNTIF(EO16:EO137,$A$160)/2</f>
        <v>0</v>
      </c>
      <c r="EP160" s="128"/>
      <c r="EQ160" s="128"/>
      <c r="ER160" s="128"/>
      <c r="ES160" s="133"/>
      <c r="ET160" s="127">
        <f ca="1">COUNTIF(ET16:ET137,$A$160)/2</f>
        <v>0</v>
      </c>
      <c r="EU160" s="128"/>
      <c r="EV160" s="128"/>
      <c r="EW160" s="128"/>
      <c r="EX160" s="133"/>
      <c r="EY160" s="127">
        <f ca="1">COUNTIF(EY16:EY137,$A$160)/2</f>
        <v>0</v>
      </c>
      <c r="EZ160" s="128"/>
      <c r="FA160" s="128"/>
      <c r="FB160" s="128"/>
      <c r="FC160" s="133"/>
      <c r="FD160" s="127">
        <f ca="1">COUNTIF(FD16:FD137,$A$160)/2</f>
        <v>0</v>
      </c>
      <c r="FE160" s="128"/>
      <c r="FF160" s="128"/>
      <c r="FG160" s="128"/>
      <c r="FH160" s="133"/>
      <c r="FI160" s="127">
        <f ca="1">COUNTIF(FI16:FI137,$A$160)/2</f>
        <v>0</v>
      </c>
      <c r="FJ160" s="128"/>
      <c r="FK160" s="128"/>
      <c r="FL160" s="128"/>
      <c r="FM160" s="133"/>
      <c r="FN160" s="127">
        <f ca="1">COUNTIF(FN16:FN137,$A$160)/2</f>
        <v>0</v>
      </c>
      <c r="FO160" s="128"/>
      <c r="FP160" s="128"/>
      <c r="FQ160" s="128"/>
      <c r="FR160" s="133"/>
      <c r="FS160" s="127">
        <f ca="1">COUNTIF(FS16:FS137,$A$160)/2</f>
        <v>0</v>
      </c>
      <c r="FT160" s="128"/>
      <c r="FU160" s="128"/>
      <c r="FV160" s="128"/>
      <c r="FW160" s="133"/>
      <c r="FX160" s="127">
        <f ca="1">COUNTIF(FX16:FX137,$A$160)/2</f>
        <v>0</v>
      </c>
      <c r="FY160" s="128"/>
      <c r="FZ160" s="128"/>
      <c r="GA160" s="128"/>
      <c r="GB160" s="133"/>
      <c r="GC160" s="127">
        <f ca="1">COUNTIF(GC16:GC137,$A$160)/2</f>
        <v>0</v>
      </c>
      <c r="GD160" s="128"/>
      <c r="GE160" s="128"/>
      <c r="GF160" s="128"/>
      <c r="GG160" s="133"/>
      <c r="GH160" s="132"/>
      <c r="GI160" s="127">
        <f ca="1">COUNTIF(GI16:GI137,$A$160)/2</f>
        <v>0</v>
      </c>
      <c r="GJ160" s="128"/>
      <c r="GK160" s="128"/>
      <c r="GL160" s="128"/>
      <c r="GM160" s="127">
        <f ca="1">COUNTIF(GM16:GM137,$A$160)/2</f>
        <v>0</v>
      </c>
      <c r="GN160" s="128"/>
      <c r="GO160" s="128"/>
      <c r="GP160" s="128"/>
      <c r="GQ160" s="133"/>
      <c r="GR160" s="132"/>
      <c r="GS160" s="127">
        <f ca="1">COUNTIF(GS16:GS137,$A$160)/2</f>
        <v>0</v>
      </c>
      <c r="GT160" s="128"/>
      <c r="GU160" s="128"/>
      <c r="GV160" s="128"/>
      <c r="GW160" s="132"/>
      <c r="GX160" s="127">
        <f ca="1">COUNTIF(GX16:GX137,$A$160)/2</f>
        <v>0</v>
      </c>
      <c r="GY160" s="128"/>
      <c r="GZ160" s="128"/>
      <c r="HA160" s="128"/>
      <c r="HB160" s="127">
        <f ca="1">COUNTIF(HB16:HB137,$A$160)/2</f>
        <v>0</v>
      </c>
      <c r="HC160" s="128"/>
      <c r="HD160" s="128"/>
      <c r="HE160" s="128"/>
      <c r="HF160" s="133"/>
      <c r="HG160" s="127">
        <f ca="1">COUNTIF(HG16:HG137,$A$160)/2</f>
        <v>0</v>
      </c>
      <c r="HH160" s="128"/>
      <c r="HI160" s="128"/>
      <c r="HJ160" s="128"/>
      <c r="HK160" s="133"/>
      <c r="HL160" s="127">
        <f ca="1">COUNTIF(HL16:HL137,$A$160)/2</f>
        <v>0</v>
      </c>
      <c r="HM160" s="128"/>
      <c r="HN160" s="128"/>
      <c r="HO160" s="128"/>
      <c r="HP160" s="133"/>
      <c r="HQ160" s="127">
        <f ca="1">COUNTIF(HQ16:HQ137,$A$160)/2</f>
        <v>0</v>
      </c>
      <c r="HR160" s="128"/>
      <c r="HS160" s="128"/>
      <c r="HT160" s="128"/>
      <c r="HU160" s="133"/>
      <c r="HV160" s="127">
        <f ca="1">COUNTIF(HV16:HV137,$A$160)/2</f>
        <v>0</v>
      </c>
      <c r="HW160" s="128"/>
      <c r="HX160" s="128"/>
      <c r="HY160" s="128"/>
      <c r="HZ160" s="133"/>
      <c r="IA160" s="127">
        <f ca="1">COUNTIF(IA16:IA137,$A$160)/2</f>
        <v>0</v>
      </c>
      <c r="IB160" s="128"/>
      <c r="IC160" s="128"/>
      <c r="ID160" s="128"/>
      <c r="IE160" s="133"/>
      <c r="IF160" s="127">
        <f ca="1">COUNTIF(IF16:IF137,$A$160)/2</f>
        <v>0</v>
      </c>
      <c r="IG160" s="128"/>
      <c r="IH160" s="128"/>
      <c r="II160" s="128"/>
      <c r="IJ160" s="133"/>
      <c r="IK160" s="127">
        <f ca="1">COUNTIF(IK16:IK137,$A$160)/2</f>
        <v>0</v>
      </c>
      <c r="IL160" s="128"/>
      <c r="IM160" s="128"/>
      <c r="IN160" s="128"/>
      <c r="IO160" s="134"/>
      <c r="IP160" s="127">
        <f ca="1">COUNTIF(IP16:IP137,$A$160)/2</f>
        <v>0</v>
      </c>
      <c r="IQ160" s="128"/>
      <c r="IR160" s="128"/>
      <c r="IS160" s="128"/>
      <c r="IT160" s="134"/>
      <c r="IU160" s="135"/>
      <c r="IV160" s="135"/>
      <c r="IW160" s="135"/>
      <c r="IX160" s="135"/>
      <c r="IY160" s="135"/>
      <c r="IZ160" s="135"/>
      <c r="JA160" s="135"/>
    </row>
    <row r="161" spans="1:261" s="37" customFormat="1" ht="14.25" x14ac:dyDescent="0.2">
      <c r="A161" s="124" t="e">
        <f ca="1">#REF!*#REF!+D161*$H$1+I161*$M$1+N161*$R$1+S161*$W$1+X161*$AB$1+#REF!*#REF!+AC161*$AG$1+AH161*$AL$1+AM161*$AQ$1+AR161*$AV$1+#REF!*#REF!+#REF!*#REF!+#REF!*#REF!+AW161*$BA$1</f>
        <v>#REF!</v>
      </c>
      <c r="B161" s="125"/>
      <c r="C161" s="124" t="e">
        <f ca="1">#REF!*#REF!+F161*$H$1+K161*$M$1+P161*$R$1+U161*$W$1+Z161*$AB$1+#REF!*#REF!+AE161*$AG$1+AJ161*$AL$1+AO161*$AQ$1+AT161*$AV$1+#REF!*#REF!+#REF!*#REF!+#REF!*#REF!+AY161*$BA$1</f>
        <v>#REF!</v>
      </c>
      <c r="D161" s="126" t="e">
        <f ca="1">#REF!+F161+K161+P161+U161+Z161+#REF!+AE161+AJ161+AO161+AT161+#REF!+#REF!+#REF!+AY161</f>
        <v>#REF!</v>
      </c>
      <c r="E161" s="51"/>
      <c r="F161" s="127">
        <f ca="1">COUNTIF(F16:F137,$A$161)/2</f>
        <v>0</v>
      </c>
      <c r="G161" s="128"/>
      <c r="H161" s="128"/>
      <c r="I161" s="128"/>
      <c r="J161" s="129"/>
      <c r="K161" s="127">
        <f ca="1">COUNTIF(K16:K137,$A$161)/2</f>
        <v>0</v>
      </c>
      <c r="L161" s="128"/>
      <c r="M161" s="128"/>
      <c r="N161" s="128"/>
      <c r="O161" s="129"/>
      <c r="P161" s="127">
        <f ca="1">COUNTIF(P16:P137,$A$161)/2</f>
        <v>0</v>
      </c>
      <c r="Q161" s="128"/>
      <c r="R161" s="128"/>
      <c r="S161" s="128"/>
      <c r="T161" s="129"/>
      <c r="U161" s="127">
        <f ca="1">COUNTIF(U16:U137,$A$161)/2</f>
        <v>0</v>
      </c>
      <c r="V161" s="128"/>
      <c r="W161" s="128"/>
      <c r="X161" s="128"/>
      <c r="Y161" s="129"/>
      <c r="Z161" s="127">
        <f ca="1">COUNTIF(Z16:Z137,$A$161)/2</f>
        <v>0</v>
      </c>
      <c r="AA161" s="128"/>
      <c r="AB161" s="128"/>
      <c r="AC161" s="128"/>
      <c r="AD161" s="129"/>
      <c r="AE161" s="127">
        <f ca="1">COUNTIF(AE16:AE137,$A$161)/2</f>
        <v>0</v>
      </c>
      <c r="AF161" s="128"/>
      <c r="AG161" s="128"/>
      <c r="AH161" s="128"/>
      <c r="AI161" s="129"/>
      <c r="AJ161" s="127">
        <f ca="1">COUNTIF(AJ16:AJ137,$A$161)/2</f>
        <v>0</v>
      </c>
      <c r="AK161" s="128"/>
      <c r="AL161" s="128"/>
      <c r="AM161" s="128"/>
      <c r="AN161" s="129"/>
      <c r="AO161" s="127">
        <f ca="1">COUNTIF(AO16:AO137,$A$161)/2</f>
        <v>0</v>
      </c>
      <c r="AP161" s="128"/>
      <c r="AQ161" s="128"/>
      <c r="AR161" s="128"/>
      <c r="AS161" s="129"/>
      <c r="AT161" s="127">
        <f ca="1">COUNTIF(AT16:AT137,$A$161)/2</f>
        <v>0</v>
      </c>
      <c r="AU161" s="128"/>
      <c r="AV161" s="128"/>
      <c r="AW161" s="128"/>
      <c r="AX161" s="129"/>
      <c r="AY161" s="127">
        <f ca="1">COUNTIF(AY16:AY137,$A$161)/2</f>
        <v>0</v>
      </c>
      <c r="AZ161" s="128"/>
      <c r="BA161" s="128"/>
      <c r="BB161" s="128"/>
      <c r="BC161" s="129"/>
      <c r="BD161" s="127">
        <f ca="1">COUNTIF(BD16:BD137,$A$161)/2</f>
        <v>0</v>
      </c>
      <c r="BE161" s="128"/>
      <c r="BF161" s="128"/>
      <c r="BG161" s="128"/>
      <c r="BH161" s="129"/>
      <c r="BI161" s="127">
        <f ca="1">COUNTIF(BI16:BI137,$A$161)/2</f>
        <v>0</v>
      </c>
      <c r="BJ161" s="128"/>
      <c r="BK161" s="128"/>
      <c r="BL161" s="128"/>
      <c r="BM161" s="129"/>
      <c r="BN161" s="127">
        <f ca="1">COUNTIF(BN16:BN137,$A$161)/2</f>
        <v>0</v>
      </c>
      <c r="BO161" s="128"/>
      <c r="BP161" s="128"/>
      <c r="BQ161" s="128"/>
      <c r="BR161" s="130"/>
      <c r="BS161" s="127">
        <f ca="1">COUNTIF(BS16:BS137,$A$161)/2</f>
        <v>0</v>
      </c>
      <c r="BT161" s="128"/>
      <c r="BU161" s="128"/>
      <c r="BV161" s="128"/>
      <c r="BW161" s="131"/>
      <c r="BX161" s="127">
        <f ca="1">COUNTIF(BX16:BX137,$A$161)/2</f>
        <v>0</v>
      </c>
      <c r="BY161" s="128"/>
      <c r="BZ161" s="128"/>
      <c r="CA161" s="128"/>
      <c r="CB161" s="132"/>
      <c r="CC161" s="127">
        <f ca="1">COUNTIF(CC16:CC137,$A$161)/2</f>
        <v>0</v>
      </c>
      <c r="CD161" s="128"/>
      <c r="CE161" s="128"/>
      <c r="CF161" s="128"/>
      <c r="CG161" s="132"/>
      <c r="CH161" s="127">
        <f ca="1">COUNTIF(CH16:CH137,$A$161)/2</f>
        <v>0</v>
      </c>
      <c r="CI161" s="128"/>
      <c r="CJ161" s="128"/>
      <c r="CK161" s="128"/>
      <c r="CL161" s="129"/>
      <c r="CM161" s="127">
        <f ca="1">COUNTIF(CM16:CM137,$A$161)/2</f>
        <v>0</v>
      </c>
      <c r="CN161" s="128"/>
      <c r="CO161" s="128"/>
      <c r="CP161" s="128"/>
      <c r="CQ161" s="129"/>
      <c r="CR161" s="127">
        <f ca="1">COUNTIF(CR16:CR137,$A$161)/2</f>
        <v>0</v>
      </c>
      <c r="CS161" s="128"/>
      <c r="CT161" s="128"/>
      <c r="CU161" s="128"/>
      <c r="CV161" s="129"/>
      <c r="CW161" s="127">
        <f ca="1">COUNTIF(CW16:CW137,$A$161)/2</f>
        <v>0</v>
      </c>
      <c r="CX161" s="128"/>
      <c r="CY161" s="128"/>
      <c r="CZ161" s="128"/>
      <c r="DA161" s="129"/>
      <c r="DB161" s="127">
        <f ca="1">COUNTIF(DB16:DB137,$A$161)/2</f>
        <v>0</v>
      </c>
      <c r="DC161" s="128"/>
      <c r="DD161" s="128"/>
      <c r="DE161" s="128"/>
      <c r="DF161" s="129"/>
      <c r="DG161" s="127">
        <f ca="1">COUNTIF(DG16:DG137,$A$161)/2</f>
        <v>0</v>
      </c>
      <c r="DH161" s="128"/>
      <c r="DI161" s="128"/>
      <c r="DJ161" s="128"/>
      <c r="DK161" s="127">
        <f ca="1">COUNTIF(DK16:DK137,$A$161)/2</f>
        <v>0</v>
      </c>
      <c r="DL161" s="128"/>
      <c r="DM161" s="128"/>
      <c r="DN161" s="128"/>
      <c r="DO161" s="133"/>
      <c r="DP161" s="127">
        <f ca="1">COUNTIF(DP16:DP137,$A$161)/2</f>
        <v>0</v>
      </c>
      <c r="DQ161" s="128"/>
      <c r="DR161" s="128"/>
      <c r="DS161" s="128"/>
      <c r="DT161" s="133"/>
      <c r="DU161" s="132"/>
      <c r="DV161" s="127">
        <f ca="1">COUNTIF(DV16:DV137,$A$161)/2</f>
        <v>0</v>
      </c>
      <c r="DW161" s="128"/>
      <c r="DX161" s="128"/>
      <c r="DY161" s="133"/>
      <c r="DZ161" s="127">
        <f ca="1">COUNTIF(DZ16:DZ137,$A$161)/2</f>
        <v>0</v>
      </c>
      <c r="EA161" s="128"/>
      <c r="EB161" s="128"/>
      <c r="EC161" s="128"/>
      <c r="ED161" s="133"/>
      <c r="EE161" s="127">
        <f ca="1">COUNTIF(EE16:EE137,$A$161)/2</f>
        <v>0</v>
      </c>
      <c r="EF161" s="128"/>
      <c r="EG161" s="128"/>
      <c r="EH161" s="128"/>
      <c r="EI161" s="133"/>
      <c r="EJ161" s="127">
        <f ca="1">COUNTIF(EJ16:EJ137,$A$161)/2</f>
        <v>0</v>
      </c>
      <c r="EK161" s="128"/>
      <c r="EL161" s="128"/>
      <c r="EM161" s="128"/>
      <c r="EN161" s="133"/>
      <c r="EO161" s="127">
        <f ca="1">COUNTIF(EO16:EO137,$A$161)/2</f>
        <v>0</v>
      </c>
      <c r="EP161" s="128"/>
      <c r="EQ161" s="128"/>
      <c r="ER161" s="128"/>
      <c r="ES161" s="133"/>
      <c r="ET161" s="127">
        <f ca="1">COUNTIF(ET16:ET137,$A$161)/2</f>
        <v>0</v>
      </c>
      <c r="EU161" s="128"/>
      <c r="EV161" s="128"/>
      <c r="EW161" s="128"/>
      <c r="EX161" s="133"/>
      <c r="EY161" s="127">
        <f ca="1">COUNTIF(EY16:EY137,$A$161)/2</f>
        <v>0</v>
      </c>
      <c r="EZ161" s="128"/>
      <c r="FA161" s="128"/>
      <c r="FB161" s="128"/>
      <c r="FC161" s="133"/>
      <c r="FD161" s="127">
        <f ca="1">COUNTIF(FD16:FD137,$A$161)/2</f>
        <v>0</v>
      </c>
      <c r="FE161" s="128"/>
      <c r="FF161" s="128"/>
      <c r="FG161" s="128"/>
      <c r="FH161" s="133"/>
      <c r="FI161" s="127">
        <f ca="1">COUNTIF(FI16:FI137,$A$161)/2</f>
        <v>0</v>
      </c>
      <c r="FJ161" s="128"/>
      <c r="FK161" s="128"/>
      <c r="FL161" s="128"/>
      <c r="FM161" s="133"/>
      <c r="FN161" s="127">
        <f ca="1">COUNTIF(FN16:FN137,$A$161)/2</f>
        <v>0</v>
      </c>
      <c r="FO161" s="128"/>
      <c r="FP161" s="128"/>
      <c r="FQ161" s="128"/>
      <c r="FR161" s="133"/>
      <c r="FS161" s="127">
        <f ca="1">COUNTIF(FS16:FS137,$A$161)/2</f>
        <v>0</v>
      </c>
      <c r="FT161" s="128"/>
      <c r="FU161" s="128"/>
      <c r="FV161" s="128"/>
      <c r="FW161" s="133"/>
      <c r="FX161" s="127">
        <f ca="1">COUNTIF(FX16:FX137,$A$161)/2</f>
        <v>0</v>
      </c>
      <c r="FY161" s="128"/>
      <c r="FZ161" s="128"/>
      <c r="GA161" s="128"/>
      <c r="GB161" s="133"/>
      <c r="GC161" s="127">
        <f ca="1">COUNTIF(GC16:GC137,$A$161)/2</f>
        <v>0</v>
      </c>
      <c r="GD161" s="128"/>
      <c r="GE161" s="128"/>
      <c r="GF161" s="128"/>
      <c r="GG161" s="133"/>
      <c r="GH161" s="132"/>
      <c r="GI161" s="127">
        <f ca="1">COUNTIF(GI16:GI137,$A$161)/2</f>
        <v>0</v>
      </c>
      <c r="GJ161" s="128"/>
      <c r="GK161" s="128"/>
      <c r="GL161" s="128"/>
      <c r="GM161" s="127">
        <f ca="1">COUNTIF(GM16:GM137,$A$161)/2</f>
        <v>0</v>
      </c>
      <c r="GN161" s="128"/>
      <c r="GO161" s="128"/>
      <c r="GP161" s="128"/>
      <c r="GQ161" s="133"/>
      <c r="GR161" s="132"/>
      <c r="GS161" s="127">
        <f ca="1">COUNTIF(GS16:GS137,$A$161)/2</f>
        <v>0</v>
      </c>
      <c r="GT161" s="128"/>
      <c r="GU161" s="128"/>
      <c r="GV161" s="128"/>
      <c r="GW161" s="132"/>
      <c r="GX161" s="127">
        <f ca="1">COUNTIF(GX16:GX137,$A$161)/2</f>
        <v>0</v>
      </c>
      <c r="GY161" s="128"/>
      <c r="GZ161" s="128"/>
      <c r="HA161" s="128"/>
      <c r="HB161" s="127">
        <f ca="1">COUNTIF(HB16:HB137,$A$161)/2</f>
        <v>0</v>
      </c>
      <c r="HC161" s="128"/>
      <c r="HD161" s="128"/>
      <c r="HE161" s="128"/>
      <c r="HF161" s="133"/>
      <c r="HG161" s="127">
        <f ca="1">COUNTIF(HG16:HG137,$A$161)/2</f>
        <v>0</v>
      </c>
      <c r="HH161" s="128"/>
      <c r="HI161" s="128"/>
      <c r="HJ161" s="128"/>
      <c r="HK161" s="133"/>
      <c r="HL161" s="127">
        <f ca="1">COUNTIF(HL16:HL137,$A$161)/2</f>
        <v>0</v>
      </c>
      <c r="HM161" s="128"/>
      <c r="HN161" s="128"/>
      <c r="HO161" s="128"/>
      <c r="HP161" s="133"/>
      <c r="HQ161" s="127">
        <f ca="1">COUNTIF(HQ16:HQ137,$A$161)/2</f>
        <v>0</v>
      </c>
      <c r="HR161" s="128"/>
      <c r="HS161" s="128"/>
      <c r="HT161" s="128"/>
      <c r="HU161" s="133"/>
      <c r="HV161" s="127">
        <f ca="1">COUNTIF(HV16:HV137,$A$161)/2</f>
        <v>0</v>
      </c>
      <c r="HW161" s="128"/>
      <c r="HX161" s="128"/>
      <c r="HY161" s="128"/>
      <c r="HZ161" s="133"/>
      <c r="IA161" s="127">
        <f ca="1">COUNTIF(IA16:IA137,$A$161)/2</f>
        <v>0</v>
      </c>
      <c r="IB161" s="128"/>
      <c r="IC161" s="128"/>
      <c r="ID161" s="128"/>
      <c r="IE161" s="133"/>
      <c r="IF161" s="127">
        <f ca="1">COUNTIF(IF16:IF137,$A$161)/2</f>
        <v>0</v>
      </c>
      <c r="IG161" s="128"/>
      <c r="IH161" s="128"/>
      <c r="II161" s="128"/>
      <c r="IJ161" s="133"/>
      <c r="IK161" s="127">
        <f ca="1">COUNTIF(IK16:IK137,$A$161)/2</f>
        <v>0</v>
      </c>
      <c r="IL161" s="128"/>
      <c r="IM161" s="128"/>
      <c r="IN161" s="128"/>
      <c r="IO161" s="134"/>
      <c r="IP161" s="127">
        <f ca="1">COUNTIF(IP16:IP137,$A$161)/2</f>
        <v>0</v>
      </c>
      <c r="IQ161" s="128"/>
      <c r="IR161" s="128"/>
      <c r="IS161" s="128"/>
      <c r="IT161" s="134"/>
      <c r="IU161" s="135"/>
      <c r="IV161" s="135"/>
      <c r="IW161" s="135"/>
      <c r="IX161" s="135"/>
      <c r="IY161" s="135"/>
      <c r="IZ161" s="135"/>
      <c r="JA161" s="135"/>
    </row>
    <row r="162" spans="1:261" s="37" customFormat="1" ht="14.25" x14ac:dyDescent="0.2">
      <c r="A162" s="124" t="e">
        <f ca="1">#REF!*#REF!+D162*$H$1+I162*$M$1+N162*$R$1+S162*$W$1+X162*$AB$1+#REF!*#REF!+AC162*$AG$1+AH162*$AL$1+AM162*$AQ$1+AR162*$AV$1+#REF!*#REF!+#REF!*#REF!+#REF!*#REF!+AW162*$BA$1</f>
        <v>#REF!</v>
      </c>
      <c r="B162" s="125"/>
      <c r="C162" s="124" t="e">
        <f ca="1">#REF!*#REF!+F162*$H$1+K162*$M$1+P162*$R$1+U162*$W$1+Z162*$AB$1+#REF!*#REF!+AE162*$AG$1+AJ162*$AL$1+AO162*$AQ$1+AT162*$AV$1+#REF!*#REF!+#REF!*#REF!+#REF!*#REF!+AY162*$BA$1</f>
        <v>#REF!</v>
      </c>
      <c r="D162" s="126" t="e">
        <f ca="1">#REF!+F162+K162+P162+U162+Z162+#REF!+AE162+AJ162+AO162+AT162+#REF!+#REF!+#REF!+AY162</f>
        <v>#REF!</v>
      </c>
      <c r="E162" s="51"/>
      <c r="F162" s="127">
        <f ca="1">COUNTIF(F16:F137,$A$162)/2</f>
        <v>0</v>
      </c>
      <c r="G162" s="128"/>
      <c r="H162" s="128"/>
      <c r="I162" s="128"/>
      <c r="J162" s="129"/>
      <c r="K162" s="127">
        <f ca="1">COUNTIF(K16:K137,$A$162)/2</f>
        <v>0</v>
      </c>
      <c r="L162" s="128"/>
      <c r="M162" s="128"/>
      <c r="N162" s="128"/>
      <c r="O162" s="129"/>
      <c r="P162" s="127">
        <f ca="1">COUNTIF(P16:P137,$A$162)/2</f>
        <v>0</v>
      </c>
      <c r="Q162" s="128"/>
      <c r="R162" s="128"/>
      <c r="S162" s="128"/>
      <c r="T162" s="129"/>
      <c r="U162" s="127">
        <f ca="1">COUNTIF(U16:U137,$A$162)/2</f>
        <v>0</v>
      </c>
      <c r="V162" s="128"/>
      <c r="W162" s="128"/>
      <c r="X162" s="128"/>
      <c r="Y162" s="129"/>
      <c r="Z162" s="127">
        <f ca="1">COUNTIF(Z16:Z137,$A$162)/2</f>
        <v>0</v>
      </c>
      <c r="AA162" s="128"/>
      <c r="AB162" s="128"/>
      <c r="AC162" s="128"/>
      <c r="AD162" s="129"/>
      <c r="AE162" s="127">
        <f ca="1">COUNTIF(AE16:AE137,$A$162)/2</f>
        <v>0</v>
      </c>
      <c r="AF162" s="128"/>
      <c r="AG162" s="128"/>
      <c r="AH162" s="128"/>
      <c r="AI162" s="129"/>
      <c r="AJ162" s="127">
        <f ca="1">COUNTIF(AJ16:AJ137,$A$162)/2</f>
        <v>0</v>
      </c>
      <c r="AK162" s="128"/>
      <c r="AL162" s="128"/>
      <c r="AM162" s="128"/>
      <c r="AN162" s="129"/>
      <c r="AO162" s="127">
        <f ca="1">COUNTIF(AO16:AO137,$A$162)/2</f>
        <v>0</v>
      </c>
      <c r="AP162" s="128"/>
      <c r="AQ162" s="128"/>
      <c r="AR162" s="128"/>
      <c r="AS162" s="129"/>
      <c r="AT162" s="127">
        <f ca="1">COUNTIF(AT16:AT137,$A$162)/2</f>
        <v>0</v>
      </c>
      <c r="AU162" s="128"/>
      <c r="AV162" s="128"/>
      <c r="AW162" s="128"/>
      <c r="AX162" s="129"/>
      <c r="AY162" s="127">
        <f ca="1">COUNTIF(AY16:AY137,$A$162)/2</f>
        <v>0</v>
      </c>
      <c r="AZ162" s="128"/>
      <c r="BA162" s="128"/>
      <c r="BB162" s="128"/>
      <c r="BC162" s="129"/>
      <c r="BD162" s="127">
        <f ca="1">COUNTIF(BD16:BD137,$A$162)/2</f>
        <v>0</v>
      </c>
      <c r="BE162" s="128"/>
      <c r="BF162" s="128"/>
      <c r="BG162" s="128"/>
      <c r="BH162" s="129"/>
      <c r="BI162" s="127">
        <f ca="1">COUNTIF(BI16:BI137,$A$162)/2</f>
        <v>0</v>
      </c>
      <c r="BJ162" s="128"/>
      <c r="BK162" s="128"/>
      <c r="BL162" s="128"/>
      <c r="BM162" s="129"/>
      <c r="BN162" s="127">
        <f ca="1">COUNTIF(BN16:BN137,$A$162)/2</f>
        <v>0</v>
      </c>
      <c r="BO162" s="128"/>
      <c r="BP162" s="128"/>
      <c r="BQ162" s="128"/>
      <c r="BR162" s="130"/>
      <c r="BS162" s="127">
        <f ca="1">COUNTIF(BS16:BS137,$A$162)/2</f>
        <v>0</v>
      </c>
      <c r="BT162" s="128"/>
      <c r="BU162" s="128"/>
      <c r="BV162" s="128"/>
      <c r="BW162" s="131"/>
      <c r="BX162" s="127">
        <f ca="1">COUNTIF(BX16:BX137,$A$162)/2</f>
        <v>0</v>
      </c>
      <c r="BY162" s="128"/>
      <c r="BZ162" s="128"/>
      <c r="CA162" s="128"/>
      <c r="CB162" s="132"/>
      <c r="CC162" s="127">
        <f ca="1">COUNTIF(CC16:CC137,$A$162)/2</f>
        <v>0</v>
      </c>
      <c r="CD162" s="128"/>
      <c r="CE162" s="128"/>
      <c r="CF162" s="128"/>
      <c r="CG162" s="132"/>
      <c r="CH162" s="127">
        <f ca="1">COUNTIF(CH16:CH137,$A$162)/2</f>
        <v>0</v>
      </c>
      <c r="CI162" s="128"/>
      <c r="CJ162" s="128"/>
      <c r="CK162" s="128"/>
      <c r="CL162" s="129"/>
      <c r="CM162" s="127">
        <f ca="1">COUNTIF(CM16:CM137,$A$162)/2</f>
        <v>0</v>
      </c>
      <c r="CN162" s="128"/>
      <c r="CO162" s="128"/>
      <c r="CP162" s="128"/>
      <c r="CQ162" s="129"/>
      <c r="CR162" s="127">
        <f ca="1">COUNTIF(CR16:CR137,$A$162)/2</f>
        <v>0</v>
      </c>
      <c r="CS162" s="128"/>
      <c r="CT162" s="128"/>
      <c r="CU162" s="128"/>
      <c r="CV162" s="129"/>
      <c r="CW162" s="127">
        <f ca="1">COUNTIF(CW16:CW137,$A$162)/2</f>
        <v>0</v>
      </c>
      <c r="CX162" s="128"/>
      <c r="CY162" s="128"/>
      <c r="CZ162" s="128"/>
      <c r="DA162" s="129"/>
      <c r="DB162" s="127">
        <f ca="1">COUNTIF(DB16:DB137,$A$162)/2</f>
        <v>0</v>
      </c>
      <c r="DC162" s="128"/>
      <c r="DD162" s="128"/>
      <c r="DE162" s="128"/>
      <c r="DF162" s="129"/>
      <c r="DG162" s="127">
        <f ca="1">COUNTIF(DG16:DG137,$A$162)/2</f>
        <v>0</v>
      </c>
      <c r="DH162" s="128"/>
      <c r="DI162" s="128"/>
      <c r="DJ162" s="128"/>
      <c r="DK162" s="127">
        <f ca="1">COUNTIF(DK16:DK137,$A$162)/2</f>
        <v>0</v>
      </c>
      <c r="DL162" s="128"/>
      <c r="DM162" s="128"/>
      <c r="DN162" s="128"/>
      <c r="DO162" s="133"/>
      <c r="DP162" s="127">
        <f ca="1">COUNTIF(DP16:DP137,$A$162)/2</f>
        <v>0</v>
      </c>
      <c r="DQ162" s="128"/>
      <c r="DR162" s="128"/>
      <c r="DS162" s="128"/>
      <c r="DT162" s="133"/>
      <c r="DU162" s="132"/>
      <c r="DV162" s="127">
        <f ca="1">COUNTIF(DV16:DV137,$A$162)/2</f>
        <v>0</v>
      </c>
      <c r="DW162" s="128"/>
      <c r="DX162" s="128"/>
      <c r="DY162" s="133"/>
      <c r="DZ162" s="127">
        <f ca="1">COUNTIF(DZ16:DZ137,$A$162)/2</f>
        <v>0</v>
      </c>
      <c r="EA162" s="128"/>
      <c r="EB162" s="128"/>
      <c r="EC162" s="128"/>
      <c r="ED162" s="133"/>
      <c r="EE162" s="127">
        <f ca="1">COUNTIF(EE16:EE137,$A$162)/2</f>
        <v>0</v>
      </c>
      <c r="EF162" s="128"/>
      <c r="EG162" s="128"/>
      <c r="EH162" s="128"/>
      <c r="EI162" s="133"/>
      <c r="EJ162" s="127">
        <f ca="1">COUNTIF(EJ16:EJ137,$A$162)/2</f>
        <v>0</v>
      </c>
      <c r="EK162" s="128"/>
      <c r="EL162" s="128"/>
      <c r="EM162" s="128"/>
      <c r="EN162" s="133"/>
      <c r="EO162" s="127">
        <f ca="1">COUNTIF(EO16:EO137,$A$162)/2</f>
        <v>0</v>
      </c>
      <c r="EP162" s="128"/>
      <c r="EQ162" s="128"/>
      <c r="ER162" s="128"/>
      <c r="ES162" s="133"/>
      <c r="ET162" s="127">
        <f ca="1">COUNTIF(ET16:ET137,$A$162)/2</f>
        <v>0</v>
      </c>
      <c r="EU162" s="128"/>
      <c r="EV162" s="128"/>
      <c r="EW162" s="128"/>
      <c r="EX162" s="133"/>
      <c r="EY162" s="127">
        <f ca="1">COUNTIF(EY16:EY137,$A$162)/2</f>
        <v>0</v>
      </c>
      <c r="EZ162" s="128"/>
      <c r="FA162" s="128"/>
      <c r="FB162" s="128"/>
      <c r="FC162" s="133"/>
      <c r="FD162" s="127">
        <f ca="1">COUNTIF(FD16:FD137,$A$162)/2</f>
        <v>0</v>
      </c>
      <c r="FE162" s="128"/>
      <c r="FF162" s="128"/>
      <c r="FG162" s="128"/>
      <c r="FH162" s="133"/>
      <c r="FI162" s="127">
        <f ca="1">COUNTIF(FI16:FI137,$A$162)/2</f>
        <v>0</v>
      </c>
      <c r="FJ162" s="128"/>
      <c r="FK162" s="128"/>
      <c r="FL162" s="128"/>
      <c r="FM162" s="133"/>
      <c r="FN162" s="127">
        <f ca="1">COUNTIF(FN16:FN137,$A$162)/2</f>
        <v>0</v>
      </c>
      <c r="FO162" s="128"/>
      <c r="FP162" s="128"/>
      <c r="FQ162" s="128"/>
      <c r="FR162" s="133"/>
      <c r="FS162" s="127">
        <f ca="1">COUNTIF(FS16:FS137,$A$162)/2</f>
        <v>0</v>
      </c>
      <c r="FT162" s="128"/>
      <c r="FU162" s="128"/>
      <c r="FV162" s="128"/>
      <c r="FW162" s="133"/>
      <c r="FX162" s="127">
        <f ca="1">COUNTIF(FX16:FX137,$A$162)/2</f>
        <v>0</v>
      </c>
      <c r="FY162" s="128"/>
      <c r="FZ162" s="128"/>
      <c r="GA162" s="128"/>
      <c r="GB162" s="133"/>
      <c r="GC162" s="127">
        <f ca="1">COUNTIF(GC16:GC137,$A$162)/2</f>
        <v>0</v>
      </c>
      <c r="GD162" s="128"/>
      <c r="GE162" s="128"/>
      <c r="GF162" s="128"/>
      <c r="GG162" s="133"/>
      <c r="GH162" s="132"/>
      <c r="GI162" s="127">
        <f ca="1">COUNTIF(GI16:GI137,$A$162)/2</f>
        <v>0</v>
      </c>
      <c r="GJ162" s="128"/>
      <c r="GK162" s="128"/>
      <c r="GL162" s="128"/>
      <c r="GM162" s="127">
        <f ca="1">COUNTIF(GM16:GM137,$A$162)/2</f>
        <v>0</v>
      </c>
      <c r="GN162" s="128"/>
      <c r="GO162" s="128"/>
      <c r="GP162" s="128"/>
      <c r="GQ162" s="133"/>
      <c r="GR162" s="132"/>
      <c r="GS162" s="127">
        <f ca="1">COUNTIF(GS16:GS137,$A$162)/2</f>
        <v>0</v>
      </c>
      <c r="GT162" s="128"/>
      <c r="GU162" s="128"/>
      <c r="GV162" s="128"/>
      <c r="GW162" s="132"/>
      <c r="GX162" s="127">
        <f ca="1">COUNTIF(GX16:GX137,$A$162)/2</f>
        <v>0</v>
      </c>
      <c r="GY162" s="128"/>
      <c r="GZ162" s="128"/>
      <c r="HA162" s="128"/>
      <c r="HB162" s="127">
        <f ca="1">COUNTIF(HB16:HB137,$A$162)/2</f>
        <v>0</v>
      </c>
      <c r="HC162" s="128"/>
      <c r="HD162" s="128"/>
      <c r="HE162" s="128"/>
      <c r="HF162" s="133"/>
      <c r="HG162" s="127">
        <f ca="1">COUNTIF(HG16:HG137,$A$162)/2</f>
        <v>0</v>
      </c>
      <c r="HH162" s="128"/>
      <c r="HI162" s="128"/>
      <c r="HJ162" s="128"/>
      <c r="HK162" s="133"/>
      <c r="HL162" s="127">
        <f ca="1">COUNTIF(HL16:HL137,$A$162)/2</f>
        <v>0</v>
      </c>
      <c r="HM162" s="128"/>
      <c r="HN162" s="128"/>
      <c r="HO162" s="128"/>
      <c r="HP162" s="133"/>
      <c r="HQ162" s="127">
        <f ca="1">COUNTIF(HQ16:HQ137,$A$162)/2</f>
        <v>0</v>
      </c>
      <c r="HR162" s="128"/>
      <c r="HS162" s="128"/>
      <c r="HT162" s="128"/>
      <c r="HU162" s="133"/>
      <c r="HV162" s="127">
        <f ca="1">COUNTIF(HV16:HV137,$A$162)/2</f>
        <v>0</v>
      </c>
      <c r="HW162" s="128"/>
      <c r="HX162" s="128"/>
      <c r="HY162" s="128"/>
      <c r="HZ162" s="133"/>
      <c r="IA162" s="127">
        <f ca="1">COUNTIF(IA16:IA137,$A$162)/2</f>
        <v>0</v>
      </c>
      <c r="IB162" s="128"/>
      <c r="IC162" s="128"/>
      <c r="ID162" s="128"/>
      <c r="IE162" s="133"/>
      <c r="IF162" s="127">
        <f ca="1">COUNTIF(IF16:IF137,$A$162)/2</f>
        <v>0</v>
      </c>
      <c r="IG162" s="128"/>
      <c r="IH162" s="128"/>
      <c r="II162" s="128"/>
      <c r="IJ162" s="133"/>
      <c r="IK162" s="127">
        <f ca="1">COUNTIF(IK16:IK137,$A$162)/2</f>
        <v>0</v>
      </c>
      <c r="IL162" s="128"/>
      <c r="IM162" s="128"/>
      <c r="IN162" s="128"/>
      <c r="IO162" s="134"/>
      <c r="IP162" s="127">
        <f ca="1">COUNTIF(IP16:IP137,$A$162)/2</f>
        <v>0</v>
      </c>
      <c r="IQ162" s="128"/>
      <c r="IR162" s="128"/>
      <c r="IS162" s="128"/>
      <c r="IT162" s="134"/>
      <c r="IU162" s="135"/>
      <c r="IV162" s="135"/>
      <c r="IW162" s="135"/>
      <c r="IX162" s="135"/>
      <c r="IY162" s="135"/>
      <c r="IZ162" s="135"/>
      <c r="JA162" s="135"/>
    </row>
    <row r="163" spans="1:261" s="37" customFormat="1" ht="14.25" x14ac:dyDescent="0.2">
      <c r="A163" s="124" t="e">
        <f ca="1">#REF!*#REF!+D163*$H$1+I163*$M$1+N163*$R$1+S163*$W$1+X163*$AB$1+#REF!*#REF!+AC163*$AG$1+AH163*$AL$1+AM163*$AQ$1+AR163*$AV$1+#REF!*#REF!+#REF!*#REF!+#REF!*#REF!+AW163*$BA$1</f>
        <v>#REF!</v>
      </c>
      <c r="B163" s="125"/>
      <c r="C163" s="124" t="e">
        <f ca="1">#REF!*#REF!+F163*$H$1+K163*$M$1+P163*$R$1+U163*$W$1+Z163*$AB$1+#REF!*#REF!+AE163*$AG$1+AJ163*$AL$1+AO163*$AQ$1+AT163*$AV$1+#REF!*#REF!+#REF!*#REF!+#REF!*#REF!+AY163*$BA$1</f>
        <v>#REF!</v>
      </c>
      <c r="D163" s="126" t="e">
        <f ca="1">#REF!+F163+K163+P163+U163+Z163+#REF!+AE163+AJ163+AO163+AT163+#REF!+#REF!+#REF!+AY163</f>
        <v>#REF!</v>
      </c>
      <c r="E163" s="51"/>
      <c r="F163" s="127">
        <f ca="1">COUNTIF(F16:F137,$A$163)/2</f>
        <v>0</v>
      </c>
      <c r="G163" s="128"/>
      <c r="H163" s="128"/>
      <c r="I163" s="128"/>
      <c r="J163" s="129"/>
      <c r="K163" s="127">
        <f ca="1">COUNTIF(K16:K137,$A$163)/2</f>
        <v>0</v>
      </c>
      <c r="L163" s="128"/>
      <c r="M163" s="128"/>
      <c r="N163" s="128"/>
      <c r="O163" s="129"/>
      <c r="P163" s="127">
        <f ca="1">COUNTIF(P16:P137,$A$163)/2</f>
        <v>0</v>
      </c>
      <c r="Q163" s="128"/>
      <c r="R163" s="128"/>
      <c r="S163" s="128"/>
      <c r="T163" s="129"/>
      <c r="U163" s="127">
        <f ca="1">COUNTIF(U16:U137,$A$163)/2</f>
        <v>0</v>
      </c>
      <c r="V163" s="128"/>
      <c r="W163" s="128"/>
      <c r="X163" s="128"/>
      <c r="Y163" s="129"/>
      <c r="Z163" s="127">
        <f ca="1">COUNTIF(Z16:Z137,$A$163)/2</f>
        <v>0</v>
      </c>
      <c r="AA163" s="128"/>
      <c r="AB163" s="128"/>
      <c r="AC163" s="128"/>
      <c r="AD163" s="129"/>
      <c r="AE163" s="127">
        <f ca="1">COUNTIF(AE16:AE137,$A$163)/2</f>
        <v>0</v>
      </c>
      <c r="AF163" s="128"/>
      <c r="AG163" s="128"/>
      <c r="AH163" s="128"/>
      <c r="AI163" s="129"/>
      <c r="AJ163" s="127">
        <f ca="1">COUNTIF(AJ16:AJ137,$A$163)/2</f>
        <v>0</v>
      </c>
      <c r="AK163" s="128"/>
      <c r="AL163" s="128"/>
      <c r="AM163" s="128"/>
      <c r="AN163" s="129"/>
      <c r="AO163" s="127">
        <f ca="1">COUNTIF(AO16:AO137,$A$163)/2</f>
        <v>0</v>
      </c>
      <c r="AP163" s="128"/>
      <c r="AQ163" s="128"/>
      <c r="AR163" s="128"/>
      <c r="AS163" s="129"/>
      <c r="AT163" s="127">
        <f ca="1">COUNTIF(AT16:AT137,$A$163)/2</f>
        <v>0</v>
      </c>
      <c r="AU163" s="128"/>
      <c r="AV163" s="128"/>
      <c r="AW163" s="128"/>
      <c r="AX163" s="129"/>
      <c r="AY163" s="127">
        <f ca="1">COUNTIF(AY16:AY137,$A$163)/2</f>
        <v>0</v>
      </c>
      <c r="AZ163" s="128"/>
      <c r="BA163" s="128"/>
      <c r="BB163" s="128"/>
      <c r="BC163" s="129"/>
      <c r="BD163" s="127">
        <f ca="1">COUNTIF(BD16:BD137,$A$163)/2</f>
        <v>0</v>
      </c>
      <c r="BE163" s="128"/>
      <c r="BF163" s="128"/>
      <c r="BG163" s="128"/>
      <c r="BH163" s="129"/>
      <c r="BI163" s="127">
        <f ca="1">COUNTIF(BI16:BI137,$A$163)/2</f>
        <v>0</v>
      </c>
      <c r="BJ163" s="128"/>
      <c r="BK163" s="128"/>
      <c r="BL163" s="128"/>
      <c r="BM163" s="129"/>
      <c r="BN163" s="127">
        <f ca="1">COUNTIF(BN16:BN137,$A$163)/2</f>
        <v>0</v>
      </c>
      <c r="BO163" s="128"/>
      <c r="BP163" s="128"/>
      <c r="BQ163" s="128"/>
      <c r="BR163" s="130"/>
      <c r="BS163" s="127">
        <f ca="1">COUNTIF(BS16:BS137,$A$163)/2</f>
        <v>0</v>
      </c>
      <c r="BT163" s="128"/>
      <c r="BU163" s="128"/>
      <c r="BV163" s="128"/>
      <c r="BW163" s="131"/>
      <c r="BX163" s="127">
        <f ca="1">COUNTIF(BX16:BX137,$A$163)/2</f>
        <v>0</v>
      </c>
      <c r="BY163" s="128"/>
      <c r="BZ163" s="128"/>
      <c r="CA163" s="128"/>
      <c r="CB163" s="132"/>
      <c r="CC163" s="127">
        <f ca="1">COUNTIF(CC16:CC137,$A$163)/2</f>
        <v>0</v>
      </c>
      <c r="CD163" s="128"/>
      <c r="CE163" s="128"/>
      <c r="CF163" s="128"/>
      <c r="CG163" s="132"/>
      <c r="CH163" s="127">
        <f ca="1">COUNTIF(CH16:CH137,$A$163)/2</f>
        <v>0</v>
      </c>
      <c r="CI163" s="128"/>
      <c r="CJ163" s="128"/>
      <c r="CK163" s="128"/>
      <c r="CL163" s="129"/>
      <c r="CM163" s="127">
        <f ca="1">COUNTIF(CM16:CM137,$A$163)/2</f>
        <v>0</v>
      </c>
      <c r="CN163" s="128"/>
      <c r="CO163" s="128"/>
      <c r="CP163" s="128"/>
      <c r="CQ163" s="129"/>
      <c r="CR163" s="127">
        <f ca="1">COUNTIF(CR16:CR137,$A$163)/2</f>
        <v>0</v>
      </c>
      <c r="CS163" s="128"/>
      <c r="CT163" s="128"/>
      <c r="CU163" s="128"/>
      <c r="CV163" s="129"/>
      <c r="CW163" s="127">
        <f ca="1">COUNTIF(CW16:CW137,$A$163)/2</f>
        <v>0</v>
      </c>
      <c r="CX163" s="128"/>
      <c r="CY163" s="128"/>
      <c r="CZ163" s="128"/>
      <c r="DA163" s="129"/>
      <c r="DB163" s="127">
        <f ca="1">COUNTIF(DB16:DB137,$A$163)/2</f>
        <v>0</v>
      </c>
      <c r="DC163" s="128"/>
      <c r="DD163" s="128"/>
      <c r="DE163" s="128"/>
      <c r="DF163" s="129"/>
      <c r="DG163" s="127">
        <f ca="1">COUNTIF(DG16:DG137,$A$163)/2</f>
        <v>0</v>
      </c>
      <c r="DH163" s="128"/>
      <c r="DI163" s="128"/>
      <c r="DJ163" s="128"/>
      <c r="DK163" s="127">
        <f ca="1">COUNTIF(DK16:DK137,$A$163)/2</f>
        <v>0</v>
      </c>
      <c r="DL163" s="128"/>
      <c r="DM163" s="128"/>
      <c r="DN163" s="128"/>
      <c r="DO163" s="133"/>
      <c r="DP163" s="127">
        <f ca="1">COUNTIF(DP16:DP137,$A$163)/2</f>
        <v>0</v>
      </c>
      <c r="DQ163" s="128"/>
      <c r="DR163" s="128"/>
      <c r="DS163" s="128"/>
      <c r="DT163" s="133"/>
      <c r="DU163" s="132"/>
      <c r="DV163" s="127">
        <f ca="1">COUNTIF(DV16:DV137,$A$163)/2</f>
        <v>0</v>
      </c>
      <c r="DW163" s="128"/>
      <c r="DX163" s="128"/>
      <c r="DY163" s="133"/>
      <c r="DZ163" s="127">
        <f ca="1">COUNTIF(DZ16:DZ137,$A$163)/2</f>
        <v>0</v>
      </c>
      <c r="EA163" s="128"/>
      <c r="EB163" s="128"/>
      <c r="EC163" s="128"/>
      <c r="ED163" s="133"/>
      <c r="EE163" s="127">
        <f ca="1">COUNTIF(EE16:EE137,$A$163)/2</f>
        <v>0</v>
      </c>
      <c r="EF163" s="128"/>
      <c r="EG163" s="128"/>
      <c r="EH163" s="128"/>
      <c r="EI163" s="133"/>
      <c r="EJ163" s="127">
        <f ca="1">COUNTIF(EJ16:EJ137,$A$163)/2</f>
        <v>0</v>
      </c>
      <c r="EK163" s="128"/>
      <c r="EL163" s="128"/>
      <c r="EM163" s="128"/>
      <c r="EN163" s="133"/>
      <c r="EO163" s="127">
        <f ca="1">COUNTIF(EO16:EO137,$A$163)/2</f>
        <v>0</v>
      </c>
      <c r="EP163" s="128"/>
      <c r="EQ163" s="128"/>
      <c r="ER163" s="128"/>
      <c r="ES163" s="133"/>
      <c r="ET163" s="127">
        <f ca="1">COUNTIF(ET16:ET137,$A$163)/2</f>
        <v>0</v>
      </c>
      <c r="EU163" s="128"/>
      <c r="EV163" s="128"/>
      <c r="EW163" s="128"/>
      <c r="EX163" s="133"/>
      <c r="EY163" s="127">
        <f ca="1">COUNTIF(EY16:EY137,$A$163)/2</f>
        <v>0</v>
      </c>
      <c r="EZ163" s="128"/>
      <c r="FA163" s="128"/>
      <c r="FB163" s="128"/>
      <c r="FC163" s="133"/>
      <c r="FD163" s="127">
        <f ca="1">COUNTIF(FD16:FD137,$A$163)/2</f>
        <v>0</v>
      </c>
      <c r="FE163" s="128"/>
      <c r="FF163" s="128"/>
      <c r="FG163" s="128"/>
      <c r="FH163" s="133"/>
      <c r="FI163" s="127">
        <f ca="1">COUNTIF(FI16:FI137,$A$163)/2</f>
        <v>0</v>
      </c>
      <c r="FJ163" s="128"/>
      <c r="FK163" s="128"/>
      <c r="FL163" s="128"/>
      <c r="FM163" s="133"/>
      <c r="FN163" s="127">
        <f ca="1">COUNTIF(FN16:FN137,$A$163)/2</f>
        <v>0</v>
      </c>
      <c r="FO163" s="128"/>
      <c r="FP163" s="128"/>
      <c r="FQ163" s="128"/>
      <c r="FR163" s="133"/>
      <c r="FS163" s="127">
        <f ca="1">COUNTIF(FS16:FS137,$A$163)/2</f>
        <v>0</v>
      </c>
      <c r="FT163" s="128"/>
      <c r="FU163" s="128"/>
      <c r="FV163" s="128"/>
      <c r="FW163" s="133"/>
      <c r="FX163" s="127">
        <f ca="1">COUNTIF(FX16:FX137,$A$163)/2</f>
        <v>0</v>
      </c>
      <c r="FY163" s="128"/>
      <c r="FZ163" s="128"/>
      <c r="GA163" s="128"/>
      <c r="GB163" s="133"/>
      <c r="GC163" s="127">
        <f ca="1">COUNTIF(GC16:GC137,$A$163)/2</f>
        <v>0</v>
      </c>
      <c r="GD163" s="128"/>
      <c r="GE163" s="128"/>
      <c r="GF163" s="128"/>
      <c r="GG163" s="133"/>
      <c r="GH163" s="132"/>
      <c r="GI163" s="127">
        <f ca="1">COUNTIF(GI16:GI137,$A$163)/2</f>
        <v>0</v>
      </c>
      <c r="GJ163" s="128"/>
      <c r="GK163" s="128"/>
      <c r="GL163" s="128"/>
      <c r="GM163" s="127">
        <f ca="1">COUNTIF(GM16:GM137,$A$163)/2</f>
        <v>0</v>
      </c>
      <c r="GN163" s="128"/>
      <c r="GO163" s="128"/>
      <c r="GP163" s="128"/>
      <c r="GQ163" s="133"/>
      <c r="GR163" s="132"/>
      <c r="GS163" s="127">
        <f ca="1">COUNTIF(GS16:GS137,$A$163)/2</f>
        <v>0</v>
      </c>
      <c r="GT163" s="128"/>
      <c r="GU163" s="128"/>
      <c r="GV163" s="128"/>
      <c r="GW163" s="132"/>
      <c r="GX163" s="127">
        <f ca="1">COUNTIF(GX16:GX137,$A$163)/2</f>
        <v>0</v>
      </c>
      <c r="GY163" s="128"/>
      <c r="GZ163" s="128"/>
      <c r="HA163" s="128"/>
      <c r="HB163" s="127">
        <f ca="1">COUNTIF(HB16:HB137,$A$163)/2</f>
        <v>0</v>
      </c>
      <c r="HC163" s="128"/>
      <c r="HD163" s="128"/>
      <c r="HE163" s="128"/>
      <c r="HF163" s="133"/>
      <c r="HG163" s="127">
        <f ca="1">COUNTIF(HG16:HG137,$A$163)/2</f>
        <v>0</v>
      </c>
      <c r="HH163" s="128"/>
      <c r="HI163" s="128"/>
      <c r="HJ163" s="128"/>
      <c r="HK163" s="133"/>
      <c r="HL163" s="127">
        <f ca="1">COUNTIF(HL16:HL137,$A$163)/2</f>
        <v>0</v>
      </c>
      <c r="HM163" s="128"/>
      <c r="HN163" s="128"/>
      <c r="HO163" s="128"/>
      <c r="HP163" s="133"/>
      <c r="HQ163" s="127">
        <f ca="1">COUNTIF(HQ16:HQ137,$A$163)/2</f>
        <v>0</v>
      </c>
      <c r="HR163" s="128"/>
      <c r="HS163" s="128"/>
      <c r="HT163" s="128"/>
      <c r="HU163" s="133"/>
      <c r="HV163" s="127">
        <f ca="1">COUNTIF(HV16:HV137,$A$163)/2</f>
        <v>0</v>
      </c>
      <c r="HW163" s="128"/>
      <c r="HX163" s="128"/>
      <c r="HY163" s="128"/>
      <c r="HZ163" s="133"/>
      <c r="IA163" s="127">
        <f ca="1">COUNTIF(IA16:IA137,$A$163)/2</f>
        <v>0</v>
      </c>
      <c r="IB163" s="128"/>
      <c r="IC163" s="128"/>
      <c r="ID163" s="128"/>
      <c r="IE163" s="133"/>
      <c r="IF163" s="127">
        <f ca="1">COUNTIF(IF16:IF137,$A$163)/2</f>
        <v>0</v>
      </c>
      <c r="IG163" s="128"/>
      <c r="IH163" s="128"/>
      <c r="II163" s="128"/>
      <c r="IJ163" s="133"/>
      <c r="IK163" s="127">
        <f ca="1">COUNTIF(IK16:IK137,$A$163)/2</f>
        <v>0</v>
      </c>
      <c r="IL163" s="128"/>
      <c r="IM163" s="128"/>
      <c r="IN163" s="128"/>
      <c r="IO163" s="134"/>
      <c r="IP163" s="127">
        <f ca="1">COUNTIF(IP16:IP137,$A$163)/2</f>
        <v>0</v>
      </c>
      <c r="IQ163" s="128"/>
      <c r="IR163" s="128"/>
      <c r="IS163" s="128"/>
      <c r="IT163" s="134"/>
      <c r="IU163" s="135"/>
      <c r="IV163" s="135"/>
      <c r="IW163" s="135"/>
      <c r="IX163" s="135"/>
      <c r="IY163" s="135"/>
      <c r="IZ163" s="135"/>
      <c r="JA163" s="135"/>
    </row>
    <row r="164" spans="1:261" s="37" customFormat="1" ht="14.25" x14ac:dyDescent="0.2">
      <c r="A164" s="124" t="e">
        <f ca="1">#REF!*#REF!+D164*$H$1+I164*$M$1+N164*$R$1+S164*$W$1+X164*$AB$1+#REF!*#REF!+AC164*$AG$1+AH164*$AL$1+AM164*$AQ$1+AR164*$AV$1+#REF!*#REF!+#REF!*#REF!+#REF!*#REF!+AW164*$BA$1</f>
        <v>#REF!</v>
      </c>
      <c r="B164" s="125"/>
      <c r="C164" s="124" t="e">
        <f ca="1">#REF!*#REF!+F164*$H$1+K164*$M$1+P164*$R$1+U164*$W$1+Z164*$AB$1+#REF!*#REF!+AE164*$AG$1+AJ164*$AL$1+AO164*$AQ$1+AT164*$AV$1+#REF!*#REF!+#REF!*#REF!+#REF!*#REF!+AY164*$BA$1</f>
        <v>#REF!</v>
      </c>
      <c r="D164" s="126" t="e">
        <f ca="1">#REF!+F164+K164+P164+U164+Z164+#REF!+AE164+AJ164+AO164+AT164+#REF!+#REF!+#REF!+AY164</f>
        <v>#REF!</v>
      </c>
      <c r="E164" s="51"/>
      <c r="F164" s="127">
        <f ca="1">COUNTIF(F16:F137,$A$164)/2</f>
        <v>0</v>
      </c>
      <c r="G164" s="128"/>
      <c r="H164" s="128"/>
      <c r="I164" s="128"/>
      <c r="J164" s="129"/>
      <c r="K164" s="127">
        <f ca="1">COUNTIF(K16:K137,$A$164)/2</f>
        <v>0</v>
      </c>
      <c r="L164" s="128"/>
      <c r="M164" s="128"/>
      <c r="N164" s="128"/>
      <c r="O164" s="129"/>
      <c r="P164" s="127">
        <f ca="1">COUNTIF(P16:P137,$A$164)/2</f>
        <v>0</v>
      </c>
      <c r="Q164" s="128"/>
      <c r="R164" s="128"/>
      <c r="S164" s="128"/>
      <c r="T164" s="129"/>
      <c r="U164" s="127">
        <f ca="1">COUNTIF(U16:U137,$A$164)/2</f>
        <v>0</v>
      </c>
      <c r="V164" s="128"/>
      <c r="W164" s="128"/>
      <c r="X164" s="128"/>
      <c r="Y164" s="129"/>
      <c r="Z164" s="127">
        <f ca="1">COUNTIF(Z16:Z137,$A$164)/2</f>
        <v>0</v>
      </c>
      <c r="AA164" s="128"/>
      <c r="AB164" s="128"/>
      <c r="AC164" s="128"/>
      <c r="AD164" s="129"/>
      <c r="AE164" s="127">
        <f ca="1">COUNTIF(AE16:AE137,$A$164)/2</f>
        <v>0</v>
      </c>
      <c r="AF164" s="128"/>
      <c r="AG164" s="128"/>
      <c r="AH164" s="128"/>
      <c r="AI164" s="129"/>
      <c r="AJ164" s="127">
        <f ca="1">COUNTIF(AJ16:AJ137,$A$164)/2</f>
        <v>0</v>
      </c>
      <c r="AK164" s="128"/>
      <c r="AL164" s="128"/>
      <c r="AM164" s="128"/>
      <c r="AN164" s="129"/>
      <c r="AO164" s="127">
        <f ca="1">COUNTIF(AO16:AO137,$A$164)/2</f>
        <v>0</v>
      </c>
      <c r="AP164" s="128"/>
      <c r="AQ164" s="128"/>
      <c r="AR164" s="128"/>
      <c r="AS164" s="129"/>
      <c r="AT164" s="127">
        <f ca="1">COUNTIF(AT16:AT137,$A$164)/2</f>
        <v>0</v>
      </c>
      <c r="AU164" s="128"/>
      <c r="AV164" s="128"/>
      <c r="AW164" s="128"/>
      <c r="AX164" s="129"/>
      <c r="AY164" s="127">
        <f ca="1">COUNTIF(AY16:AY137,$A$164)/2</f>
        <v>0</v>
      </c>
      <c r="AZ164" s="128"/>
      <c r="BA164" s="128"/>
      <c r="BB164" s="128"/>
      <c r="BC164" s="129"/>
      <c r="BD164" s="127">
        <f ca="1">COUNTIF(BD16:BD137,$A$164)/2</f>
        <v>0</v>
      </c>
      <c r="BE164" s="128"/>
      <c r="BF164" s="128"/>
      <c r="BG164" s="128"/>
      <c r="BH164" s="129"/>
      <c r="BI164" s="127">
        <f ca="1">COUNTIF(BI16:BI137,$A$164)/2</f>
        <v>0</v>
      </c>
      <c r="BJ164" s="128"/>
      <c r="BK164" s="128"/>
      <c r="BL164" s="128"/>
      <c r="BM164" s="129"/>
      <c r="BN164" s="127">
        <f ca="1">COUNTIF(BN16:BN137,$A$164)/2</f>
        <v>0</v>
      </c>
      <c r="BO164" s="128"/>
      <c r="BP164" s="128"/>
      <c r="BQ164" s="128"/>
      <c r="BR164" s="130"/>
      <c r="BS164" s="127">
        <f ca="1">COUNTIF(BS16:BS137,$A$164)/2</f>
        <v>0</v>
      </c>
      <c r="BT164" s="128"/>
      <c r="BU164" s="128"/>
      <c r="BV164" s="128"/>
      <c r="BW164" s="131"/>
      <c r="BX164" s="127">
        <f ca="1">COUNTIF(BX16:BX137,$A$164)/2</f>
        <v>0</v>
      </c>
      <c r="BY164" s="128"/>
      <c r="BZ164" s="128"/>
      <c r="CA164" s="128"/>
      <c r="CB164" s="132"/>
      <c r="CC164" s="127">
        <f ca="1">COUNTIF(CC16:CC137,$A$164)/2</f>
        <v>0</v>
      </c>
      <c r="CD164" s="128"/>
      <c r="CE164" s="128"/>
      <c r="CF164" s="128"/>
      <c r="CG164" s="132"/>
      <c r="CH164" s="127">
        <f ca="1">COUNTIF(CH16:CH137,$A$164)/2</f>
        <v>0</v>
      </c>
      <c r="CI164" s="128"/>
      <c r="CJ164" s="128"/>
      <c r="CK164" s="128"/>
      <c r="CL164" s="129"/>
      <c r="CM164" s="127">
        <f ca="1">COUNTIF(CM16:CM137,$A$164)/2</f>
        <v>0</v>
      </c>
      <c r="CN164" s="128"/>
      <c r="CO164" s="128"/>
      <c r="CP164" s="128"/>
      <c r="CQ164" s="129"/>
      <c r="CR164" s="127">
        <f ca="1">COUNTIF(CR16:CR137,$A$164)/2</f>
        <v>0</v>
      </c>
      <c r="CS164" s="128"/>
      <c r="CT164" s="128"/>
      <c r="CU164" s="128"/>
      <c r="CV164" s="129"/>
      <c r="CW164" s="127">
        <f ca="1">COUNTIF(CW16:CW137,$A$164)/2</f>
        <v>0</v>
      </c>
      <c r="CX164" s="128"/>
      <c r="CY164" s="128"/>
      <c r="CZ164" s="128"/>
      <c r="DA164" s="129"/>
      <c r="DB164" s="127">
        <f ca="1">COUNTIF(DB16:DB137,$A$164)/2</f>
        <v>0</v>
      </c>
      <c r="DC164" s="128"/>
      <c r="DD164" s="128"/>
      <c r="DE164" s="128"/>
      <c r="DF164" s="129"/>
      <c r="DG164" s="127">
        <f ca="1">COUNTIF(DG16:DG137,$A$164)/2</f>
        <v>0</v>
      </c>
      <c r="DH164" s="128"/>
      <c r="DI164" s="128"/>
      <c r="DJ164" s="128"/>
      <c r="DK164" s="127">
        <f ca="1">COUNTIF(DK16:DK137,$A$164)/2</f>
        <v>0</v>
      </c>
      <c r="DL164" s="128"/>
      <c r="DM164" s="128"/>
      <c r="DN164" s="128"/>
      <c r="DO164" s="133"/>
      <c r="DP164" s="127">
        <f ca="1">COUNTIF(DP16:DP137,$A$164)/2</f>
        <v>0</v>
      </c>
      <c r="DQ164" s="128"/>
      <c r="DR164" s="128"/>
      <c r="DS164" s="128"/>
      <c r="DT164" s="133"/>
      <c r="DU164" s="132"/>
      <c r="DV164" s="127">
        <f ca="1">COUNTIF(DV16:DV137,$A$164)/2</f>
        <v>0</v>
      </c>
      <c r="DW164" s="128"/>
      <c r="DX164" s="128"/>
      <c r="DY164" s="133"/>
      <c r="DZ164" s="127">
        <f ca="1">COUNTIF(DZ16:DZ137,$A$164)/2</f>
        <v>0</v>
      </c>
      <c r="EA164" s="128"/>
      <c r="EB164" s="128"/>
      <c r="EC164" s="128"/>
      <c r="ED164" s="133"/>
      <c r="EE164" s="127">
        <f ca="1">COUNTIF(EE16:EE137,$A$164)/2</f>
        <v>0</v>
      </c>
      <c r="EF164" s="128"/>
      <c r="EG164" s="128"/>
      <c r="EH164" s="128"/>
      <c r="EI164" s="133"/>
      <c r="EJ164" s="127">
        <f ca="1">COUNTIF(EJ16:EJ137,$A$164)/2</f>
        <v>0</v>
      </c>
      <c r="EK164" s="128"/>
      <c r="EL164" s="128"/>
      <c r="EM164" s="128"/>
      <c r="EN164" s="133"/>
      <c r="EO164" s="127">
        <f ca="1">COUNTIF(EO16:EO137,$A$164)/2</f>
        <v>0</v>
      </c>
      <c r="EP164" s="128"/>
      <c r="EQ164" s="128"/>
      <c r="ER164" s="128"/>
      <c r="ES164" s="133"/>
      <c r="ET164" s="127">
        <f ca="1">COUNTIF(ET16:ET137,$A$164)/2</f>
        <v>0</v>
      </c>
      <c r="EU164" s="128"/>
      <c r="EV164" s="128"/>
      <c r="EW164" s="128"/>
      <c r="EX164" s="133"/>
      <c r="EY164" s="127">
        <f ca="1">COUNTIF(EY16:EY137,$A$164)/2</f>
        <v>0</v>
      </c>
      <c r="EZ164" s="128"/>
      <c r="FA164" s="128"/>
      <c r="FB164" s="128"/>
      <c r="FC164" s="133"/>
      <c r="FD164" s="127">
        <f ca="1">COUNTIF(FD16:FD137,$A$164)/2</f>
        <v>0</v>
      </c>
      <c r="FE164" s="128"/>
      <c r="FF164" s="128"/>
      <c r="FG164" s="128"/>
      <c r="FH164" s="133"/>
      <c r="FI164" s="127">
        <f ca="1">COUNTIF(FI16:FI137,$A$164)/2</f>
        <v>0</v>
      </c>
      <c r="FJ164" s="128"/>
      <c r="FK164" s="128"/>
      <c r="FL164" s="128"/>
      <c r="FM164" s="133"/>
      <c r="FN164" s="127">
        <f ca="1">COUNTIF(FN16:FN137,$A$164)/2</f>
        <v>0</v>
      </c>
      <c r="FO164" s="128"/>
      <c r="FP164" s="128"/>
      <c r="FQ164" s="128"/>
      <c r="FR164" s="133"/>
      <c r="FS164" s="127">
        <f ca="1">COUNTIF(FS16:FS137,$A$164)/2</f>
        <v>0</v>
      </c>
      <c r="FT164" s="128"/>
      <c r="FU164" s="128"/>
      <c r="FV164" s="128"/>
      <c r="FW164" s="133"/>
      <c r="FX164" s="127">
        <f ca="1">COUNTIF(FX16:FX137,$A$164)/2</f>
        <v>0</v>
      </c>
      <c r="FY164" s="128"/>
      <c r="FZ164" s="128"/>
      <c r="GA164" s="128"/>
      <c r="GB164" s="133"/>
      <c r="GC164" s="127">
        <f ca="1">COUNTIF(GC16:GC137,$A$164)/2</f>
        <v>0</v>
      </c>
      <c r="GD164" s="128"/>
      <c r="GE164" s="128"/>
      <c r="GF164" s="128"/>
      <c r="GG164" s="133"/>
      <c r="GH164" s="132"/>
      <c r="GI164" s="127">
        <f ca="1">COUNTIF(GI16:GI137,$A$164)/2</f>
        <v>0</v>
      </c>
      <c r="GJ164" s="128"/>
      <c r="GK164" s="128"/>
      <c r="GL164" s="128"/>
      <c r="GM164" s="127">
        <f ca="1">COUNTIF(GM16:GM137,$A$164)/2</f>
        <v>0</v>
      </c>
      <c r="GN164" s="128"/>
      <c r="GO164" s="128"/>
      <c r="GP164" s="128"/>
      <c r="GQ164" s="133"/>
      <c r="GR164" s="132"/>
      <c r="GS164" s="127">
        <f ca="1">COUNTIF(GS16:GS137,$A$164)/2</f>
        <v>0</v>
      </c>
      <c r="GT164" s="128"/>
      <c r="GU164" s="128"/>
      <c r="GV164" s="128"/>
      <c r="GW164" s="132"/>
      <c r="GX164" s="127">
        <f ca="1">COUNTIF(GX16:GX137,$A$164)/2</f>
        <v>0</v>
      </c>
      <c r="GY164" s="128"/>
      <c r="GZ164" s="128"/>
      <c r="HA164" s="128"/>
      <c r="HB164" s="127">
        <f ca="1">COUNTIF(HB16:HB137,$A$164)/2</f>
        <v>0</v>
      </c>
      <c r="HC164" s="128"/>
      <c r="HD164" s="128"/>
      <c r="HE164" s="128"/>
      <c r="HF164" s="133"/>
      <c r="HG164" s="127">
        <f ca="1">COUNTIF(HG16:HG137,$A$164)/2</f>
        <v>0</v>
      </c>
      <c r="HH164" s="128"/>
      <c r="HI164" s="128"/>
      <c r="HJ164" s="128"/>
      <c r="HK164" s="133"/>
      <c r="HL164" s="127">
        <f ca="1">COUNTIF(HL16:HL137,$A$164)/2</f>
        <v>0</v>
      </c>
      <c r="HM164" s="128"/>
      <c r="HN164" s="128"/>
      <c r="HO164" s="128"/>
      <c r="HP164" s="133"/>
      <c r="HQ164" s="127">
        <f ca="1">COUNTIF(HQ16:HQ137,$A$164)/2</f>
        <v>0</v>
      </c>
      <c r="HR164" s="128"/>
      <c r="HS164" s="128"/>
      <c r="HT164" s="128"/>
      <c r="HU164" s="133"/>
      <c r="HV164" s="127">
        <f ca="1">COUNTIF(HV16:HV137,$A$164)/2</f>
        <v>0</v>
      </c>
      <c r="HW164" s="128"/>
      <c r="HX164" s="128"/>
      <c r="HY164" s="128"/>
      <c r="HZ164" s="133"/>
      <c r="IA164" s="127">
        <f ca="1">COUNTIF(IA16:IA137,$A$164)/2</f>
        <v>0</v>
      </c>
      <c r="IB164" s="128"/>
      <c r="IC164" s="128"/>
      <c r="ID164" s="128"/>
      <c r="IE164" s="133"/>
      <c r="IF164" s="127">
        <f ca="1">COUNTIF(IF16:IF137,$A$164)/2</f>
        <v>0</v>
      </c>
      <c r="IG164" s="128"/>
      <c r="IH164" s="128"/>
      <c r="II164" s="128"/>
      <c r="IJ164" s="133"/>
      <c r="IK164" s="127">
        <f ca="1">COUNTIF(IK16:IK137,$A$164)/2</f>
        <v>0</v>
      </c>
      <c r="IL164" s="128"/>
      <c r="IM164" s="128"/>
      <c r="IN164" s="128"/>
      <c r="IO164" s="134"/>
      <c r="IP164" s="127">
        <f ca="1">COUNTIF(IP16:IP137,$A$164)/2</f>
        <v>0</v>
      </c>
      <c r="IQ164" s="128"/>
      <c r="IR164" s="128"/>
      <c r="IS164" s="128"/>
      <c r="IT164" s="134"/>
      <c r="IU164" s="135"/>
      <c r="IV164" s="135"/>
      <c r="IW164" s="135"/>
      <c r="IX164" s="135"/>
      <c r="IY164" s="135"/>
      <c r="IZ164" s="135"/>
      <c r="JA164" s="135"/>
    </row>
    <row r="165" spans="1:261" s="37" customFormat="1" ht="14.25" x14ac:dyDescent="0.2">
      <c r="A165" s="124" t="e">
        <f ca="1">#REF!*#REF!+D165*$H$1+I165*$M$1+N165*$R$1+S165*$W$1+X165*$AB$1+#REF!*#REF!+AC165*$AG$1+AH165*$AL$1+AM165*$AQ$1+AR165*$AV$1+#REF!*#REF!+#REF!*#REF!+#REF!*#REF!+AW165*$BA$1</f>
        <v>#REF!</v>
      </c>
      <c r="B165" s="125"/>
      <c r="C165" s="124" t="e">
        <f ca="1">#REF!*#REF!+F165*$H$1+K165*$M$1+P165*$R$1+U165*$W$1+Z165*$AB$1+#REF!*#REF!+AE165*$AG$1+AJ165*$AL$1+AO165*$AQ$1+AT165*$AV$1+#REF!*#REF!+#REF!*#REF!+#REF!*#REF!+AY165*$BA$1</f>
        <v>#REF!</v>
      </c>
      <c r="D165" s="126" t="e">
        <f ca="1">#REF!+F165+K165+P165+U165+Z165+#REF!+AE165+AJ165+AO165+AT165+#REF!+#REF!+#REF!+AY165</f>
        <v>#REF!</v>
      </c>
      <c r="E165" s="51"/>
      <c r="F165" s="127">
        <f ca="1">COUNTIF(F16:F137,$A$165)/2</f>
        <v>0</v>
      </c>
      <c r="G165" s="128"/>
      <c r="H165" s="128"/>
      <c r="I165" s="128"/>
      <c r="J165" s="129"/>
      <c r="K165" s="127">
        <f ca="1">COUNTIF(K16:K137,$A$165)/2</f>
        <v>0</v>
      </c>
      <c r="L165" s="128"/>
      <c r="M165" s="128"/>
      <c r="N165" s="128"/>
      <c r="O165" s="129"/>
      <c r="P165" s="127">
        <f ca="1">COUNTIF(P16:P137,$A$165)/2</f>
        <v>0</v>
      </c>
      <c r="Q165" s="128"/>
      <c r="R165" s="128"/>
      <c r="S165" s="128"/>
      <c r="T165" s="129"/>
      <c r="U165" s="127">
        <f ca="1">COUNTIF(U16:U137,$A$165)/2</f>
        <v>0</v>
      </c>
      <c r="V165" s="128"/>
      <c r="W165" s="128"/>
      <c r="X165" s="128"/>
      <c r="Y165" s="129"/>
      <c r="Z165" s="127">
        <f ca="1">COUNTIF(Z16:Z137,$A$165)/2</f>
        <v>0</v>
      </c>
      <c r="AA165" s="128"/>
      <c r="AB165" s="128"/>
      <c r="AC165" s="128"/>
      <c r="AD165" s="129"/>
      <c r="AE165" s="127">
        <f ca="1">COUNTIF(AE16:AE137,$A$165)/2</f>
        <v>0</v>
      </c>
      <c r="AF165" s="128"/>
      <c r="AG165" s="128"/>
      <c r="AH165" s="128"/>
      <c r="AI165" s="129"/>
      <c r="AJ165" s="127">
        <f ca="1">COUNTIF(AJ16:AJ137,$A$165)/2</f>
        <v>0</v>
      </c>
      <c r="AK165" s="128"/>
      <c r="AL165" s="128"/>
      <c r="AM165" s="128"/>
      <c r="AN165" s="129"/>
      <c r="AO165" s="127">
        <f ca="1">COUNTIF(AO16:AO137,$A$165)/2</f>
        <v>0</v>
      </c>
      <c r="AP165" s="128"/>
      <c r="AQ165" s="128"/>
      <c r="AR165" s="128"/>
      <c r="AS165" s="129"/>
      <c r="AT165" s="127">
        <f ca="1">COUNTIF(AT16:AT137,$A$165)/2</f>
        <v>0</v>
      </c>
      <c r="AU165" s="128"/>
      <c r="AV165" s="128"/>
      <c r="AW165" s="128"/>
      <c r="AX165" s="129"/>
      <c r="AY165" s="127">
        <f ca="1">COUNTIF(AY16:AY137,$A$165)/2</f>
        <v>0</v>
      </c>
      <c r="AZ165" s="128"/>
      <c r="BA165" s="128"/>
      <c r="BB165" s="128"/>
      <c r="BC165" s="129"/>
      <c r="BD165" s="127">
        <f ca="1">COUNTIF(BD16:BD137,$A$165)/2</f>
        <v>0</v>
      </c>
      <c r="BE165" s="128"/>
      <c r="BF165" s="128"/>
      <c r="BG165" s="128"/>
      <c r="BH165" s="129"/>
      <c r="BI165" s="127">
        <f ca="1">COUNTIF(BI16:BI137,$A$165)/2</f>
        <v>0</v>
      </c>
      <c r="BJ165" s="128"/>
      <c r="BK165" s="128"/>
      <c r="BL165" s="128"/>
      <c r="BM165" s="129"/>
      <c r="BN165" s="127">
        <f ca="1">COUNTIF(BN16:BN137,$A$165)/2</f>
        <v>0</v>
      </c>
      <c r="BO165" s="128"/>
      <c r="BP165" s="128"/>
      <c r="BQ165" s="128"/>
      <c r="BR165" s="130"/>
      <c r="BS165" s="127">
        <f ca="1">COUNTIF(BS16:BS137,$A$165)/2</f>
        <v>0</v>
      </c>
      <c r="BT165" s="128"/>
      <c r="BU165" s="128"/>
      <c r="BV165" s="128"/>
      <c r="BW165" s="131"/>
      <c r="BX165" s="127">
        <f ca="1">COUNTIF(BX16:BX137,$A$165)/2</f>
        <v>0</v>
      </c>
      <c r="BY165" s="128"/>
      <c r="BZ165" s="128"/>
      <c r="CA165" s="128"/>
      <c r="CB165" s="132"/>
      <c r="CC165" s="127">
        <f ca="1">COUNTIF(CC16:CC137,$A$165)/2</f>
        <v>0</v>
      </c>
      <c r="CD165" s="128"/>
      <c r="CE165" s="128"/>
      <c r="CF165" s="128"/>
      <c r="CG165" s="132"/>
      <c r="CH165" s="127">
        <f ca="1">COUNTIF(CH16:CH137,$A$165)/2</f>
        <v>0</v>
      </c>
      <c r="CI165" s="128"/>
      <c r="CJ165" s="128"/>
      <c r="CK165" s="128"/>
      <c r="CL165" s="129"/>
      <c r="CM165" s="127">
        <f ca="1">COUNTIF(CM16:CM137,$A$165)/2</f>
        <v>0</v>
      </c>
      <c r="CN165" s="128"/>
      <c r="CO165" s="128"/>
      <c r="CP165" s="128"/>
      <c r="CQ165" s="129"/>
      <c r="CR165" s="127">
        <f ca="1">COUNTIF(CR16:CR137,$A$165)/2</f>
        <v>0</v>
      </c>
      <c r="CS165" s="128"/>
      <c r="CT165" s="128"/>
      <c r="CU165" s="128"/>
      <c r="CV165" s="129"/>
      <c r="CW165" s="127">
        <f ca="1">COUNTIF(CW16:CW137,$A$165)/2</f>
        <v>0</v>
      </c>
      <c r="CX165" s="128"/>
      <c r="CY165" s="128"/>
      <c r="CZ165" s="128"/>
      <c r="DA165" s="129"/>
      <c r="DB165" s="127">
        <f ca="1">COUNTIF(DB16:DB137,$A$165)/2</f>
        <v>0</v>
      </c>
      <c r="DC165" s="128"/>
      <c r="DD165" s="128"/>
      <c r="DE165" s="128"/>
      <c r="DF165" s="129"/>
      <c r="DG165" s="127">
        <f ca="1">COUNTIF(DG16:DG137,$A$165)/2</f>
        <v>0</v>
      </c>
      <c r="DH165" s="128"/>
      <c r="DI165" s="128"/>
      <c r="DJ165" s="128"/>
      <c r="DK165" s="127">
        <f ca="1">COUNTIF(DK16:DK137,$A$165)/2</f>
        <v>0</v>
      </c>
      <c r="DL165" s="128"/>
      <c r="DM165" s="128"/>
      <c r="DN165" s="128"/>
      <c r="DO165" s="133"/>
      <c r="DP165" s="127">
        <f ca="1">COUNTIF(DP16:DP137,$A$165)/2</f>
        <v>0</v>
      </c>
      <c r="DQ165" s="128"/>
      <c r="DR165" s="128"/>
      <c r="DS165" s="128"/>
      <c r="DT165" s="133"/>
      <c r="DU165" s="132"/>
      <c r="DV165" s="127">
        <f ca="1">COUNTIF(DV16:DV137,$A$165)/2</f>
        <v>0</v>
      </c>
      <c r="DW165" s="128"/>
      <c r="DX165" s="128"/>
      <c r="DY165" s="133"/>
      <c r="DZ165" s="127">
        <f ca="1">COUNTIF(DZ16:DZ137,$A$165)/2</f>
        <v>0</v>
      </c>
      <c r="EA165" s="128"/>
      <c r="EB165" s="128"/>
      <c r="EC165" s="128"/>
      <c r="ED165" s="133"/>
      <c r="EE165" s="127">
        <f ca="1">COUNTIF(EE16:EE137,$A$165)/2</f>
        <v>0</v>
      </c>
      <c r="EF165" s="128"/>
      <c r="EG165" s="128"/>
      <c r="EH165" s="128"/>
      <c r="EI165" s="133"/>
      <c r="EJ165" s="127">
        <f ca="1">COUNTIF(EJ16:EJ137,$A$165)/2</f>
        <v>0</v>
      </c>
      <c r="EK165" s="128"/>
      <c r="EL165" s="128"/>
      <c r="EM165" s="128"/>
      <c r="EN165" s="133"/>
      <c r="EO165" s="127">
        <f ca="1">COUNTIF(EO16:EO137,$A$165)/2</f>
        <v>0</v>
      </c>
      <c r="EP165" s="128"/>
      <c r="EQ165" s="128"/>
      <c r="ER165" s="128"/>
      <c r="ES165" s="133"/>
      <c r="ET165" s="127">
        <f ca="1">COUNTIF(ET16:ET137,$A$165)/2</f>
        <v>0</v>
      </c>
      <c r="EU165" s="128"/>
      <c r="EV165" s="128"/>
      <c r="EW165" s="128"/>
      <c r="EX165" s="133"/>
      <c r="EY165" s="127">
        <f ca="1">COUNTIF(EY16:EY137,$A$165)/2</f>
        <v>0</v>
      </c>
      <c r="EZ165" s="128"/>
      <c r="FA165" s="128"/>
      <c r="FB165" s="128"/>
      <c r="FC165" s="133"/>
      <c r="FD165" s="127">
        <f ca="1">COUNTIF(FD16:FD137,$A$165)/2</f>
        <v>0</v>
      </c>
      <c r="FE165" s="128"/>
      <c r="FF165" s="128"/>
      <c r="FG165" s="128"/>
      <c r="FH165" s="133"/>
      <c r="FI165" s="127">
        <f ca="1">COUNTIF(FI16:FI137,$A$165)/2</f>
        <v>0</v>
      </c>
      <c r="FJ165" s="128"/>
      <c r="FK165" s="128"/>
      <c r="FL165" s="128"/>
      <c r="FM165" s="133"/>
      <c r="FN165" s="127">
        <f ca="1">COUNTIF(FN16:FN137,$A$165)/2</f>
        <v>0</v>
      </c>
      <c r="FO165" s="128"/>
      <c r="FP165" s="128"/>
      <c r="FQ165" s="128"/>
      <c r="FR165" s="133"/>
      <c r="FS165" s="127">
        <f ca="1">COUNTIF(FS16:FS137,$A$165)/2</f>
        <v>0</v>
      </c>
      <c r="FT165" s="128"/>
      <c r="FU165" s="128"/>
      <c r="FV165" s="128"/>
      <c r="FW165" s="133"/>
      <c r="FX165" s="127">
        <f ca="1">COUNTIF(FX16:FX137,$A$165)/2</f>
        <v>0</v>
      </c>
      <c r="FY165" s="128"/>
      <c r="FZ165" s="128"/>
      <c r="GA165" s="128"/>
      <c r="GB165" s="133"/>
      <c r="GC165" s="127">
        <f ca="1">COUNTIF(GC16:GC137,$A$165)/2</f>
        <v>0</v>
      </c>
      <c r="GD165" s="128"/>
      <c r="GE165" s="128"/>
      <c r="GF165" s="128"/>
      <c r="GG165" s="133"/>
      <c r="GH165" s="132"/>
      <c r="GI165" s="127">
        <f ca="1">COUNTIF(GI16:GI137,$A$165)/2</f>
        <v>0</v>
      </c>
      <c r="GJ165" s="128"/>
      <c r="GK165" s="128"/>
      <c r="GL165" s="128"/>
      <c r="GM165" s="127">
        <f ca="1">COUNTIF(GM16:GM137,$A$165)/2</f>
        <v>0</v>
      </c>
      <c r="GN165" s="128"/>
      <c r="GO165" s="128"/>
      <c r="GP165" s="128"/>
      <c r="GQ165" s="133"/>
      <c r="GR165" s="132"/>
      <c r="GS165" s="127">
        <f ca="1">COUNTIF(GS16:GS137,$A$165)/2</f>
        <v>0</v>
      </c>
      <c r="GT165" s="128"/>
      <c r="GU165" s="128"/>
      <c r="GV165" s="128"/>
      <c r="GW165" s="132"/>
      <c r="GX165" s="127">
        <f ca="1">COUNTIF(GX16:GX137,$A$165)/2</f>
        <v>0</v>
      </c>
      <c r="GY165" s="128"/>
      <c r="GZ165" s="128"/>
      <c r="HA165" s="128"/>
      <c r="HB165" s="127">
        <f ca="1">COUNTIF(HB16:HB137,$A$165)/2</f>
        <v>0</v>
      </c>
      <c r="HC165" s="128"/>
      <c r="HD165" s="128"/>
      <c r="HE165" s="128"/>
      <c r="HF165" s="133"/>
      <c r="HG165" s="127">
        <f ca="1">COUNTIF(HG16:HG137,$A$165)/2</f>
        <v>0</v>
      </c>
      <c r="HH165" s="128"/>
      <c r="HI165" s="128"/>
      <c r="HJ165" s="128"/>
      <c r="HK165" s="133"/>
      <c r="HL165" s="127">
        <f ca="1">COUNTIF(HL16:HL137,$A$165)/2</f>
        <v>0</v>
      </c>
      <c r="HM165" s="128"/>
      <c r="HN165" s="128"/>
      <c r="HO165" s="128"/>
      <c r="HP165" s="133"/>
      <c r="HQ165" s="127">
        <f ca="1">COUNTIF(HQ16:HQ137,$A$165)/2</f>
        <v>0</v>
      </c>
      <c r="HR165" s="128"/>
      <c r="HS165" s="128"/>
      <c r="HT165" s="128"/>
      <c r="HU165" s="133"/>
      <c r="HV165" s="127">
        <f ca="1">COUNTIF(HV16:HV137,$A$165)/2</f>
        <v>0</v>
      </c>
      <c r="HW165" s="128"/>
      <c r="HX165" s="128"/>
      <c r="HY165" s="128"/>
      <c r="HZ165" s="133"/>
      <c r="IA165" s="127">
        <f ca="1">COUNTIF(IA16:IA137,$A$165)/2</f>
        <v>0</v>
      </c>
      <c r="IB165" s="128"/>
      <c r="IC165" s="128"/>
      <c r="ID165" s="128"/>
      <c r="IE165" s="133"/>
      <c r="IF165" s="127">
        <f ca="1">COUNTIF(IF16:IF137,$A$165)/2</f>
        <v>0</v>
      </c>
      <c r="IG165" s="128"/>
      <c r="IH165" s="128"/>
      <c r="II165" s="128"/>
      <c r="IJ165" s="133"/>
      <c r="IK165" s="127">
        <f ca="1">COUNTIF(IK16:IK137,$A$165)/2</f>
        <v>0</v>
      </c>
      <c r="IL165" s="128"/>
      <c r="IM165" s="128"/>
      <c r="IN165" s="128"/>
      <c r="IO165" s="134"/>
      <c r="IP165" s="127">
        <f ca="1">COUNTIF(IP16:IP137,$A$165)/2</f>
        <v>0</v>
      </c>
      <c r="IQ165" s="128"/>
      <c r="IR165" s="128"/>
      <c r="IS165" s="128"/>
      <c r="IT165" s="134"/>
      <c r="IU165" s="135"/>
      <c r="IV165" s="135"/>
      <c r="IW165" s="135"/>
      <c r="IX165" s="135"/>
      <c r="IY165" s="135"/>
      <c r="IZ165" s="135"/>
      <c r="JA165" s="135"/>
    </row>
    <row r="166" spans="1:261" s="37" customFormat="1" ht="14.25" x14ac:dyDescent="0.2">
      <c r="A166" s="124" t="e">
        <f ca="1">#REF!*#REF!+D166*$H$1+I166*$M$1+N166*$R$1+S166*$W$1+X166*$AB$1+#REF!*#REF!+AC166*$AG$1+AH166*$AL$1+AM166*$AQ$1+AR166*$AV$1+#REF!*#REF!+#REF!*#REF!+#REF!*#REF!+AW166*$BA$1</f>
        <v>#REF!</v>
      </c>
      <c r="B166" s="125"/>
      <c r="C166" s="124" t="e">
        <f ca="1">#REF!*#REF!+F166*$H$1+K166*$M$1+P166*$R$1+U166*$W$1+Z166*$AB$1+#REF!*#REF!+AE166*$AG$1+AJ166*$AL$1+AO166*$AQ$1+AT166*$AV$1+#REF!*#REF!+#REF!*#REF!+#REF!*#REF!+AY166*$BA$1</f>
        <v>#REF!</v>
      </c>
      <c r="D166" s="126" t="e">
        <f ca="1">#REF!+F166+K166+P166+U166+Z166+#REF!+AE166+AJ166+AO166+AT166+#REF!+#REF!+#REF!+AY166</f>
        <v>#REF!</v>
      </c>
      <c r="E166" s="51"/>
      <c r="F166" s="127">
        <f ca="1">COUNTIF(F16:F137,$A$166)/2</f>
        <v>0</v>
      </c>
      <c r="G166" s="128"/>
      <c r="H166" s="128"/>
      <c r="I166" s="128"/>
      <c r="J166" s="129"/>
      <c r="K166" s="127">
        <f ca="1">COUNTIF(K16:K137,$A$166)/2</f>
        <v>0</v>
      </c>
      <c r="L166" s="128"/>
      <c r="M166" s="128"/>
      <c r="N166" s="128"/>
      <c r="O166" s="129"/>
      <c r="P166" s="127">
        <f ca="1">COUNTIF(P16:P137,$A$166)/2</f>
        <v>0</v>
      </c>
      <c r="Q166" s="128"/>
      <c r="R166" s="128"/>
      <c r="S166" s="128"/>
      <c r="T166" s="129"/>
      <c r="U166" s="127">
        <f ca="1">COUNTIF(U16:U137,$A$166)/2</f>
        <v>0</v>
      </c>
      <c r="V166" s="128"/>
      <c r="W166" s="128"/>
      <c r="X166" s="128"/>
      <c r="Y166" s="129"/>
      <c r="Z166" s="127">
        <f ca="1">COUNTIF(Z16:Z137,$A$166)/2</f>
        <v>0</v>
      </c>
      <c r="AA166" s="128"/>
      <c r="AB166" s="128"/>
      <c r="AC166" s="128"/>
      <c r="AD166" s="129"/>
      <c r="AE166" s="127">
        <f ca="1">COUNTIF(AE16:AE137,$A$166)/2</f>
        <v>0</v>
      </c>
      <c r="AF166" s="128"/>
      <c r="AG166" s="128"/>
      <c r="AH166" s="128"/>
      <c r="AI166" s="129"/>
      <c r="AJ166" s="127">
        <f ca="1">COUNTIF(AJ16:AJ137,$A$166)/2</f>
        <v>0</v>
      </c>
      <c r="AK166" s="128"/>
      <c r="AL166" s="128"/>
      <c r="AM166" s="128"/>
      <c r="AN166" s="129"/>
      <c r="AO166" s="127">
        <f ca="1">COUNTIF(AO16:AO137,$A$166)/2</f>
        <v>0</v>
      </c>
      <c r="AP166" s="128"/>
      <c r="AQ166" s="128"/>
      <c r="AR166" s="128"/>
      <c r="AS166" s="129"/>
      <c r="AT166" s="127">
        <f ca="1">COUNTIF(AT16:AT137,$A$166)/2</f>
        <v>0</v>
      </c>
      <c r="AU166" s="128"/>
      <c r="AV166" s="128"/>
      <c r="AW166" s="128"/>
      <c r="AX166" s="129"/>
      <c r="AY166" s="127">
        <f ca="1">COUNTIF(AY16:AY137,$A$166)/2</f>
        <v>0</v>
      </c>
      <c r="AZ166" s="128"/>
      <c r="BA166" s="128"/>
      <c r="BB166" s="128"/>
      <c r="BC166" s="129"/>
      <c r="BD166" s="127">
        <f ca="1">COUNTIF(BD16:BD137,$A$166)/2</f>
        <v>0</v>
      </c>
      <c r="BE166" s="128"/>
      <c r="BF166" s="128"/>
      <c r="BG166" s="128"/>
      <c r="BH166" s="129"/>
      <c r="BI166" s="127">
        <f ca="1">COUNTIF(BI16:BI137,$A$166)/2</f>
        <v>0</v>
      </c>
      <c r="BJ166" s="128"/>
      <c r="BK166" s="128"/>
      <c r="BL166" s="128"/>
      <c r="BM166" s="129"/>
      <c r="BN166" s="127">
        <f ca="1">COUNTIF(BN16:BN137,$A$166)/2</f>
        <v>0</v>
      </c>
      <c r="BO166" s="128"/>
      <c r="BP166" s="128"/>
      <c r="BQ166" s="128"/>
      <c r="BR166" s="130"/>
      <c r="BS166" s="127">
        <f ca="1">COUNTIF(BS16:BS137,$A$166)/2</f>
        <v>0</v>
      </c>
      <c r="BT166" s="128"/>
      <c r="BU166" s="128"/>
      <c r="BV166" s="128"/>
      <c r="BW166" s="131"/>
      <c r="BX166" s="127">
        <f ca="1">COUNTIF(BX16:BX137,$A$166)/2</f>
        <v>0</v>
      </c>
      <c r="BY166" s="128"/>
      <c r="BZ166" s="128"/>
      <c r="CA166" s="128"/>
      <c r="CB166" s="132"/>
      <c r="CC166" s="127">
        <f ca="1">COUNTIF(CC16:CC137,$A$166)/2</f>
        <v>0</v>
      </c>
      <c r="CD166" s="128"/>
      <c r="CE166" s="128"/>
      <c r="CF166" s="128"/>
      <c r="CG166" s="132"/>
      <c r="CH166" s="127">
        <f ca="1">COUNTIF(CH16:CH137,$A$166)/2</f>
        <v>0</v>
      </c>
      <c r="CI166" s="128"/>
      <c r="CJ166" s="128"/>
      <c r="CK166" s="128"/>
      <c r="CL166" s="129"/>
      <c r="CM166" s="127">
        <f ca="1">COUNTIF(CM16:CM137,$A$166)/2</f>
        <v>0</v>
      </c>
      <c r="CN166" s="128"/>
      <c r="CO166" s="128"/>
      <c r="CP166" s="128"/>
      <c r="CQ166" s="129"/>
      <c r="CR166" s="127">
        <f ca="1">COUNTIF(CR16:CR137,$A$166)/2</f>
        <v>0</v>
      </c>
      <c r="CS166" s="128"/>
      <c r="CT166" s="128"/>
      <c r="CU166" s="128"/>
      <c r="CV166" s="129"/>
      <c r="CW166" s="127">
        <f ca="1">COUNTIF(CW16:CW137,$A$166)/2</f>
        <v>0</v>
      </c>
      <c r="CX166" s="128"/>
      <c r="CY166" s="128"/>
      <c r="CZ166" s="128"/>
      <c r="DA166" s="129"/>
      <c r="DB166" s="127">
        <f ca="1">COUNTIF(DB16:DB137,$A$166)/2</f>
        <v>0</v>
      </c>
      <c r="DC166" s="128"/>
      <c r="DD166" s="128"/>
      <c r="DE166" s="128"/>
      <c r="DF166" s="129"/>
      <c r="DG166" s="127">
        <f ca="1">COUNTIF(DG16:DG137,$A$166)/2</f>
        <v>0</v>
      </c>
      <c r="DH166" s="128"/>
      <c r="DI166" s="128"/>
      <c r="DJ166" s="128"/>
      <c r="DK166" s="127">
        <f ca="1">COUNTIF(DK16:DK137,$A$166)/2</f>
        <v>0</v>
      </c>
      <c r="DL166" s="128"/>
      <c r="DM166" s="128"/>
      <c r="DN166" s="128"/>
      <c r="DO166" s="133"/>
      <c r="DP166" s="127">
        <f ca="1">COUNTIF(DP16:DP137,$A$166)/2</f>
        <v>0</v>
      </c>
      <c r="DQ166" s="128"/>
      <c r="DR166" s="128"/>
      <c r="DS166" s="128"/>
      <c r="DT166" s="133"/>
      <c r="DU166" s="132"/>
      <c r="DV166" s="127">
        <f ca="1">COUNTIF(DV16:DV137,$A$166)/2</f>
        <v>0</v>
      </c>
      <c r="DW166" s="128"/>
      <c r="DX166" s="128"/>
      <c r="DY166" s="133"/>
      <c r="DZ166" s="127">
        <f ca="1">COUNTIF(DZ16:DZ137,$A$166)/2</f>
        <v>0</v>
      </c>
      <c r="EA166" s="128"/>
      <c r="EB166" s="128"/>
      <c r="EC166" s="128"/>
      <c r="ED166" s="133"/>
      <c r="EE166" s="127">
        <f ca="1">COUNTIF(EE16:EE137,$A$166)/2</f>
        <v>0</v>
      </c>
      <c r="EF166" s="128"/>
      <c r="EG166" s="128"/>
      <c r="EH166" s="128"/>
      <c r="EI166" s="133"/>
      <c r="EJ166" s="127">
        <f ca="1">COUNTIF(EJ16:EJ137,$A$166)/2</f>
        <v>0</v>
      </c>
      <c r="EK166" s="128"/>
      <c r="EL166" s="128"/>
      <c r="EM166" s="128"/>
      <c r="EN166" s="133"/>
      <c r="EO166" s="127">
        <f ca="1">COUNTIF(EO16:EO137,$A$166)/2</f>
        <v>0</v>
      </c>
      <c r="EP166" s="128"/>
      <c r="EQ166" s="128"/>
      <c r="ER166" s="128"/>
      <c r="ES166" s="133"/>
      <c r="ET166" s="127">
        <f ca="1">COUNTIF(ET16:ET137,$A$166)/2</f>
        <v>0</v>
      </c>
      <c r="EU166" s="128"/>
      <c r="EV166" s="128"/>
      <c r="EW166" s="128"/>
      <c r="EX166" s="133"/>
      <c r="EY166" s="127">
        <f ca="1">COUNTIF(EY16:EY137,$A$166)/2</f>
        <v>0</v>
      </c>
      <c r="EZ166" s="128"/>
      <c r="FA166" s="128"/>
      <c r="FB166" s="128"/>
      <c r="FC166" s="133"/>
      <c r="FD166" s="127">
        <f ca="1">COUNTIF(FD16:FD137,$A$166)/2</f>
        <v>0</v>
      </c>
      <c r="FE166" s="128"/>
      <c r="FF166" s="128"/>
      <c r="FG166" s="128"/>
      <c r="FH166" s="133"/>
      <c r="FI166" s="127">
        <f ca="1">COUNTIF(FI16:FI137,$A$166)/2</f>
        <v>0</v>
      </c>
      <c r="FJ166" s="128"/>
      <c r="FK166" s="128"/>
      <c r="FL166" s="128"/>
      <c r="FM166" s="133"/>
      <c r="FN166" s="127">
        <f ca="1">COUNTIF(FN16:FN137,$A$166)/2</f>
        <v>0</v>
      </c>
      <c r="FO166" s="128"/>
      <c r="FP166" s="128"/>
      <c r="FQ166" s="128"/>
      <c r="FR166" s="133"/>
      <c r="FS166" s="127">
        <f ca="1">COUNTIF(FS16:FS137,$A$166)/2</f>
        <v>0</v>
      </c>
      <c r="FT166" s="128"/>
      <c r="FU166" s="128"/>
      <c r="FV166" s="128"/>
      <c r="FW166" s="133"/>
      <c r="FX166" s="127">
        <f ca="1">COUNTIF(FX16:FX137,$A$166)/2</f>
        <v>0</v>
      </c>
      <c r="FY166" s="128"/>
      <c r="FZ166" s="128"/>
      <c r="GA166" s="128"/>
      <c r="GB166" s="133"/>
      <c r="GC166" s="127">
        <f ca="1">COUNTIF(GC16:GC137,$A$166)/2</f>
        <v>0</v>
      </c>
      <c r="GD166" s="128"/>
      <c r="GE166" s="128"/>
      <c r="GF166" s="128"/>
      <c r="GG166" s="133"/>
      <c r="GH166" s="132"/>
      <c r="GI166" s="127">
        <f ca="1">COUNTIF(GI16:GI137,$A$166)/2</f>
        <v>0</v>
      </c>
      <c r="GJ166" s="128"/>
      <c r="GK166" s="128"/>
      <c r="GL166" s="128"/>
      <c r="GM166" s="127">
        <f ca="1">COUNTIF(GM16:GM137,$A$166)/2</f>
        <v>0</v>
      </c>
      <c r="GN166" s="128"/>
      <c r="GO166" s="128"/>
      <c r="GP166" s="128"/>
      <c r="GQ166" s="133"/>
      <c r="GR166" s="132"/>
      <c r="GS166" s="127">
        <f ca="1">COUNTIF(GS16:GS137,$A$166)/2</f>
        <v>0</v>
      </c>
      <c r="GT166" s="128"/>
      <c r="GU166" s="128"/>
      <c r="GV166" s="128"/>
      <c r="GW166" s="132"/>
      <c r="GX166" s="127">
        <f ca="1">COUNTIF(GX16:GX137,$A$166)/2</f>
        <v>0</v>
      </c>
      <c r="GY166" s="128"/>
      <c r="GZ166" s="128"/>
      <c r="HA166" s="128"/>
      <c r="HB166" s="127">
        <f ca="1">COUNTIF(HB16:HB137,$A$166)/2</f>
        <v>0</v>
      </c>
      <c r="HC166" s="128"/>
      <c r="HD166" s="128"/>
      <c r="HE166" s="128"/>
      <c r="HF166" s="133"/>
      <c r="HG166" s="127">
        <f ca="1">COUNTIF(HG16:HG137,$A$166)/2</f>
        <v>0</v>
      </c>
      <c r="HH166" s="128"/>
      <c r="HI166" s="128"/>
      <c r="HJ166" s="128"/>
      <c r="HK166" s="133"/>
      <c r="HL166" s="127">
        <f ca="1">COUNTIF(HL16:HL137,$A$166)/2</f>
        <v>0</v>
      </c>
      <c r="HM166" s="128"/>
      <c r="HN166" s="128"/>
      <c r="HO166" s="128"/>
      <c r="HP166" s="133"/>
      <c r="HQ166" s="127">
        <f ca="1">COUNTIF(HQ16:HQ137,$A$166)/2</f>
        <v>0</v>
      </c>
      <c r="HR166" s="128"/>
      <c r="HS166" s="128"/>
      <c r="HT166" s="128"/>
      <c r="HU166" s="133"/>
      <c r="HV166" s="127">
        <f ca="1">COUNTIF(HV16:HV137,$A$166)/2</f>
        <v>0</v>
      </c>
      <c r="HW166" s="128"/>
      <c r="HX166" s="128"/>
      <c r="HY166" s="128"/>
      <c r="HZ166" s="133"/>
      <c r="IA166" s="127">
        <f ca="1">COUNTIF(IA16:IA137,$A$166)/2</f>
        <v>0</v>
      </c>
      <c r="IB166" s="128"/>
      <c r="IC166" s="128"/>
      <c r="ID166" s="128"/>
      <c r="IE166" s="133"/>
      <c r="IF166" s="127">
        <f ca="1">COUNTIF(IF16:IF137,$A$166)/2</f>
        <v>0</v>
      </c>
      <c r="IG166" s="128"/>
      <c r="IH166" s="128"/>
      <c r="II166" s="128"/>
      <c r="IJ166" s="133"/>
      <c r="IK166" s="127">
        <f ca="1">COUNTIF(IK16:IK137,$A$166)/2</f>
        <v>0</v>
      </c>
      <c r="IL166" s="128"/>
      <c r="IM166" s="128"/>
      <c r="IN166" s="128"/>
      <c r="IO166" s="134"/>
      <c r="IP166" s="127">
        <f ca="1">COUNTIF(IP16:IP137,$A$166)/2</f>
        <v>0</v>
      </c>
      <c r="IQ166" s="128"/>
      <c r="IR166" s="128"/>
      <c r="IS166" s="128"/>
      <c r="IT166" s="134"/>
      <c r="IU166" s="135"/>
      <c r="IV166" s="135"/>
      <c r="IW166" s="135"/>
      <c r="IX166" s="135"/>
      <c r="IY166" s="135"/>
      <c r="IZ166" s="135"/>
      <c r="JA166" s="135"/>
    </row>
    <row r="167" spans="1:261" s="37" customFormat="1" ht="14.25" x14ac:dyDescent="0.2">
      <c r="A167" s="124" t="e">
        <f ca="1">#REF!*#REF!+D167*$H$1+I167*$M$1+N167*$R$1+S167*$W$1+X167*$AB$1+#REF!*#REF!+AC167*$AG$1+AH167*$AL$1+AM167*$AQ$1+AR167*$AV$1+#REF!*#REF!+#REF!*#REF!+#REF!*#REF!+AW167*$BA$1</f>
        <v>#REF!</v>
      </c>
      <c r="B167" s="125"/>
      <c r="C167" s="124" t="e">
        <f ca="1">#REF!*#REF!+F167*$H$1+K167*$M$1+P167*$R$1+U167*$W$1+Z167*$AB$1+#REF!*#REF!+AE167*$AG$1+AJ167*$AL$1+AO167*$AQ$1+AT167*$AV$1+#REF!*#REF!+#REF!*#REF!+#REF!*#REF!+AY167*$BA$1</f>
        <v>#REF!</v>
      </c>
      <c r="D167" s="126" t="e">
        <f ca="1">#REF!+F167+K167+P167+U167+Z167+#REF!+AE167+AJ167+AO167+AT167+#REF!+#REF!+#REF!+AY167</f>
        <v>#REF!</v>
      </c>
      <c r="E167" s="51"/>
      <c r="F167" s="127">
        <f ca="1">COUNTIF(F16:F137,$A$167)/2</f>
        <v>0</v>
      </c>
      <c r="G167" s="128"/>
      <c r="H167" s="128"/>
      <c r="I167" s="128"/>
      <c r="J167" s="129"/>
      <c r="K167" s="127">
        <f ca="1">COUNTIF(K16:K137,$A$167)/2</f>
        <v>0</v>
      </c>
      <c r="L167" s="128"/>
      <c r="M167" s="128"/>
      <c r="N167" s="128"/>
      <c r="O167" s="129"/>
      <c r="P167" s="127">
        <f ca="1">COUNTIF(P16:P137,$A$167)/2</f>
        <v>0</v>
      </c>
      <c r="Q167" s="128"/>
      <c r="R167" s="128"/>
      <c r="S167" s="128"/>
      <c r="T167" s="129"/>
      <c r="U167" s="127">
        <f ca="1">COUNTIF(U16:U137,$A$167)/2</f>
        <v>0</v>
      </c>
      <c r="V167" s="128"/>
      <c r="W167" s="128"/>
      <c r="X167" s="128"/>
      <c r="Y167" s="129"/>
      <c r="Z167" s="127">
        <f ca="1">COUNTIF(Z16:Z137,$A$167)/2</f>
        <v>0</v>
      </c>
      <c r="AA167" s="128"/>
      <c r="AB167" s="128"/>
      <c r="AC167" s="128"/>
      <c r="AD167" s="129"/>
      <c r="AE167" s="127">
        <f ca="1">COUNTIF(AE16:AE137,$A$167)/2</f>
        <v>0</v>
      </c>
      <c r="AF167" s="128"/>
      <c r="AG167" s="128"/>
      <c r="AH167" s="128"/>
      <c r="AI167" s="129"/>
      <c r="AJ167" s="127">
        <f ca="1">COUNTIF(AJ16:AJ137,$A$167)/2</f>
        <v>0</v>
      </c>
      <c r="AK167" s="128"/>
      <c r="AL167" s="128"/>
      <c r="AM167" s="128"/>
      <c r="AN167" s="129"/>
      <c r="AO167" s="127">
        <f ca="1">COUNTIF(AO16:AO137,$A$167)/2</f>
        <v>0</v>
      </c>
      <c r="AP167" s="128"/>
      <c r="AQ167" s="128"/>
      <c r="AR167" s="128"/>
      <c r="AS167" s="129"/>
      <c r="AT167" s="127">
        <f ca="1">COUNTIF(AT16:AT137,$A$167)/2</f>
        <v>0</v>
      </c>
      <c r="AU167" s="128"/>
      <c r="AV167" s="128"/>
      <c r="AW167" s="128"/>
      <c r="AX167" s="129"/>
      <c r="AY167" s="127">
        <f ca="1">COUNTIF(AY16:AY137,$A$167)/2</f>
        <v>0</v>
      </c>
      <c r="AZ167" s="128"/>
      <c r="BA167" s="128"/>
      <c r="BB167" s="128"/>
      <c r="BC167" s="129"/>
      <c r="BD167" s="127">
        <f ca="1">COUNTIF(BD16:BD137,$A$167)/2</f>
        <v>0</v>
      </c>
      <c r="BE167" s="128"/>
      <c r="BF167" s="128"/>
      <c r="BG167" s="128"/>
      <c r="BH167" s="129"/>
      <c r="BI167" s="127">
        <f ca="1">COUNTIF(BI16:BI137,$A$167)/2</f>
        <v>0</v>
      </c>
      <c r="BJ167" s="128"/>
      <c r="BK167" s="128"/>
      <c r="BL167" s="128"/>
      <c r="BM167" s="129"/>
      <c r="BN167" s="127">
        <f ca="1">COUNTIF(BN16:BN137,$A$167)/2</f>
        <v>0</v>
      </c>
      <c r="BO167" s="128"/>
      <c r="BP167" s="128"/>
      <c r="BQ167" s="128"/>
      <c r="BR167" s="130"/>
      <c r="BS167" s="127">
        <f ca="1">COUNTIF(BS16:BS137,$A$167)/2</f>
        <v>0</v>
      </c>
      <c r="BT167" s="128"/>
      <c r="BU167" s="128"/>
      <c r="BV167" s="128"/>
      <c r="BW167" s="131"/>
      <c r="BX167" s="127">
        <f ca="1">COUNTIF(BX16:BX137,$A$167)/2</f>
        <v>0</v>
      </c>
      <c r="BY167" s="128"/>
      <c r="BZ167" s="128"/>
      <c r="CA167" s="128"/>
      <c r="CB167" s="132"/>
      <c r="CC167" s="127">
        <f ca="1">COUNTIF(CC16:CC137,$A$167)/2</f>
        <v>0</v>
      </c>
      <c r="CD167" s="128"/>
      <c r="CE167" s="128"/>
      <c r="CF167" s="128"/>
      <c r="CG167" s="132"/>
      <c r="CH167" s="127">
        <f ca="1">COUNTIF(CH16:CH137,$A$167)/2</f>
        <v>0</v>
      </c>
      <c r="CI167" s="128"/>
      <c r="CJ167" s="128"/>
      <c r="CK167" s="128"/>
      <c r="CL167" s="129"/>
      <c r="CM167" s="127">
        <f ca="1">COUNTIF(CM16:CM137,$A$167)/2</f>
        <v>0</v>
      </c>
      <c r="CN167" s="128"/>
      <c r="CO167" s="128"/>
      <c r="CP167" s="128"/>
      <c r="CQ167" s="129"/>
      <c r="CR167" s="127">
        <f ca="1">COUNTIF(CR16:CR137,$A$167)/2</f>
        <v>0</v>
      </c>
      <c r="CS167" s="128"/>
      <c r="CT167" s="128"/>
      <c r="CU167" s="128"/>
      <c r="CV167" s="129"/>
      <c r="CW167" s="127">
        <f ca="1">COUNTIF(CW16:CW137,$A$167)/2</f>
        <v>0</v>
      </c>
      <c r="CX167" s="128"/>
      <c r="CY167" s="128"/>
      <c r="CZ167" s="128"/>
      <c r="DA167" s="129"/>
      <c r="DB167" s="127">
        <f ca="1">COUNTIF(DB16:DB137,$A$167)/2</f>
        <v>0</v>
      </c>
      <c r="DC167" s="128"/>
      <c r="DD167" s="128"/>
      <c r="DE167" s="128"/>
      <c r="DF167" s="129"/>
      <c r="DG167" s="127">
        <f ca="1">COUNTIF(DG16:DG137,$A$167)/2</f>
        <v>0</v>
      </c>
      <c r="DH167" s="128"/>
      <c r="DI167" s="128"/>
      <c r="DJ167" s="128"/>
      <c r="DK167" s="127">
        <f ca="1">COUNTIF(DK16:DK137,$A$167)/2</f>
        <v>0</v>
      </c>
      <c r="DL167" s="128"/>
      <c r="DM167" s="128"/>
      <c r="DN167" s="128"/>
      <c r="DO167" s="133"/>
      <c r="DP167" s="127">
        <f ca="1">COUNTIF(DP16:DP137,$A$167)/2</f>
        <v>0</v>
      </c>
      <c r="DQ167" s="128"/>
      <c r="DR167" s="128"/>
      <c r="DS167" s="128"/>
      <c r="DT167" s="133"/>
      <c r="DU167" s="132"/>
      <c r="DV167" s="127">
        <f ca="1">COUNTIF(DV16:DV137,$A$167)/2</f>
        <v>0</v>
      </c>
      <c r="DW167" s="128"/>
      <c r="DX167" s="128"/>
      <c r="DY167" s="133"/>
      <c r="DZ167" s="127">
        <f ca="1">COUNTIF(DZ16:DZ137,$A$167)/2</f>
        <v>0</v>
      </c>
      <c r="EA167" s="128"/>
      <c r="EB167" s="128"/>
      <c r="EC167" s="128"/>
      <c r="ED167" s="133"/>
      <c r="EE167" s="127">
        <f ca="1">COUNTIF(EE16:EE137,$A$167)/2</f>
        <v>0</v>
      </c>
      <c r="EF167" s="128"/>
      <c r="EG167" s="128"/>
      <c r="EH167" s="128"/>
      <c r="EI167" s="133"/>
      <c r="EJ167" s="127">
        <f ca="1">COUNTIF(EJ16:EJ137,$A$167)/2</f>
        <v>0</v>
      </c>
      <c r="EK167" s="128"/>
      <c r="EL167" s="128"/>
      <c r="EM167" s="128"/>
      <c r="EN167" s="133"/>
      <c r="EO167" s="127">
        <f ca="1">COUNTIF(EO16:EO137,$A$167)/2</f>
        <v>0</v>
      </c>
      <c r="EP167" s="128"/>
      <c r="EQ167" s="128"/>
      <c r="ER167" s="128"/>
      <c r="ES167" s="133"/>
      <c r="ET167" s="127">
        <f ca="1">COUNTIF(ET16:ET137,$A$167)/2</f>
        <v>0</v>
      </c>
      <c r="EU167" s="128"/>
      <c r="EV167" s="128"/>
      <c r="EW167" s="128"/>
      <c r="EX167" s="133"/>
      <c r="EY167" s="127">
        <f ca="1">COUNTIF(EY16:EY137,$A$167)/2</f>
        <v>0</v>
      </c>
      <c r="EZ167" s="128"/>
      <c r="FA167" s="128"/>
      <c r="FB167" s="128"/>
      <c r="FC167" s="133"/>
      <c r="FD167" s="127">
        <f ca="1">COUNTIF(FD16:FD137,$A$167)/2</f>
        <v>0</v>
      </c>
      <c r="FE167" s="128"/>
      <c r="FF167" s="128"/>
      <c r="FG167" s="128"/>
      <c r="FH167" s="133"/>
      <c r="FI167" s="127">
        <f ca="1">COUNTIF(FI16:FI137,$A$167)/2</f>
        <v>0</v>
      </c>
      <c r="FJ167" s="128"/>
      <c r="FK167" s="128"/>
      <c r="FL167" s="128"/>
      <c r="FM167" s="133"/>
      <c r="FN167" s="127">
        <f ca="1">COUNTIF(FN16:FN137,$A$167)/2</f>
        <v>0</v>
      </c>
      <c r="FO167" s="128"/>
      <c r="FP167" s="128"/>
      <c r="FQ167" s="128"/>
      <c r="FR167" s="133"/>
      <c r="FS167" s="127">
        <f ca="1">COUNTIF(FS16:FS137,$A$167)/2</f>
        <v>0</v>
      </c>
      <c r="FT167" s="128"/>
      <c r="FU167" s="128"/>
      <c r="FV167" s="128"/>
      <c r="FW167" s="133"/>
      <c r="FX167" s="127">
        <f ca="1">COUNTIF(FX16:FX137,$A$167)/2</f>
        <v>0</v>
      </c>
      <c r="FY167" s="128"/>
      <c r="FZ167" s="128"/>
      <c r="GA167" s="128"/>
      <c r="GB167" s="133"/>
      <c r="GC167" s="127">
        <f ca="1">COUNTIF(GC16:GC137,$A$167)/2</f>
        <v>0</v>
      </c>
      <c r="GD167" s="128"/>
      <c r="GE167" s="128"/>
      <c r="GF167" s="128"/>
      <c r="GG167" s="133"/>
      <c r="GH167" s="132"/>
      <c r="GI167" s="127">
        <f ca="1">COUNTIF(GI16:GI137,$A$167)/2</f>
        <v>0</v>
      </c>
      <c r="GJ167" s="128"/>
      <c r="GK167" s="128"/>
      <c r="GL167" s="128"/>
      <c r="GM167" s="127">
        <f ca="1">COUNTIF(GM16:GM137,$A$167)/2</f>
        <v>0</v>
      </c>
      <c r="GN167" s="128"/>
      <c r="GO167" s="128"/>
      <c r="GP167" s="128"/>
      <c r="GQ167" s="133"/>
      <c r="GR167" s="132"/>
      <c r="GS167" s="127">
        <f ca="1">COUNTIF(GS16:GS137,$A$167)/2</f>
        <v>0</v>
      </c>
      <c r="GT167" s="128"/>
      <c r="GU167" s="128"/>
      <c r="GV167" s="128"/>
      <c r="GW167" s="132"/>
      <c r="GX167" s="127">
        <f ca="1">COUNTIF(GX16:GX137,$A$167)/2</f>
        <v>0</v>
      </c>
      <c r="GY167" s="128"/>
      <c r="GZ167" s="128"/>
      <c r="HA167" s="128"/>
      <c r="HB167" s="127">
        <f ca="1">COUNTIF(HB16:HB137,$A$167)/2</f>
        <v>0</v>
      </c>
      <c r="HC167" s="128"/>
      <c r="HD167" s="128"/>
      <c r="HE167" s="128"/>
      <c r="HF167" s="133"/>
      <c r="HG167" s="127">
        <f ca="1">COUNTIF(HG16:HG137,$A$167)/2</f>
        <v>0</v>
      </c>
      <c r="HH167" s="128"/>
      <c r="HI167" s="128"/>
      <c r="HJ167" s="128"/>
      <c r="HK167" s="133"/>
      <c r="HL167" s="127">
        <f ca="1">COUNTIF(HL16:HL137,$A$167)/2</f>
        <v>0</v>
      </c>
      <c r="HM167" s="128"/>
      <c r="HN167" s="128"/>
      <c r="HO167" s="128"/>
      <c r="HP167" s="133"/>
      <c r="HQ167" s="127">
        <f ca="1">COUNTIF(HQ16:HQ137,$A$167)/2</f>
        <v>0</v>
      </c>
      <c r="HR167" s="128"/>
      <c r="HS167" s="128"/>
      <c r="HT167" s="128"/>
      <c r="HU167" s="133"/>
      <c r="HV167" s="127">
        <f ca="1">COUNTIF(HV16:HV137,$A$167)/2</f>
        <v>0</v>
      </c>
      <c r="HW167" s="128"/>
      <c r="HX167" s="128"/>
      <c r="HY167" s="128"/>
      <c r="HZ167" s="133"/>
      <c r="IA167" s="127">
        <f ca="1">COUNTIF(IA16:IA137,$A$167)/2</f>
        <v>0</v>
      </c>
      <c r="IB167" s="128"/>
      <c r="IC167" s="128"/>
      <c r="ID167" s="128"/>
      <c r="IE167" s="133"/>
      <c r="IF167" s="127">
        <f ca="1">COUNTIF(IF16:IF137,$A$167)/2</f>
        <v>0</v>
      </c>
      <c r="IG167" s="128"/>
      <c r="IH167" s="128"/>
      <c r="II167" s="128"/>
      <c r="IJ167" s="133"/>
      <c r="IK167" s="127">
        <f ca="1">COUNTIF(IK16:IK137,$A$167)/2</f>
        <v>0</v>
      </c>
      <c r="IL167" s="128"/>
      <c r="IM167" s="128"/>
      <c r="IN167" s="128"/>
      <c r="IO167" s="134"/>
      <c r="IP167" s="127">
        <f ca="1">COUNTIF(IP16:IP137,$A$167)/2</f>
        <v>0</v>
      </c>
      <c r="IQ167" s="128"/>
      <c r="IR167" s="128"/>
      <c r="IS167" s="128"/>
      <c r="IT167" s="134"/>
      <c r="IU167" s="135"/>
      <c r="IV167" s="135"/>
      <c r="IW167" s="135"/>
      <c r="IX167" s="135"/>
      <c r="IY167" s="135"/>
      <c r="IZ167" s="135"/>
      <c r="JA167" s="135"/>
    </row>
    <row r="168" spans="1:261" s="37" customFormat="1" ht="14.25" x14ac:dyDescent="0.2">
      <c r="A168" s="124" t="e">
        <f ca="1">#REF!*#REF!+D168*$H$1+I168*$M$1+N168*$R$1+S168*$W$1+X168*$AB$1+#REF!*#REF!+AC168*$AG$1+AH168*$AL$1+AM168*$AQ$1+AR168*$AV$1+#REF!*#REF!+#REF!*#REF!+#REF!*#REF!+AW168*$BA$1</f>
        <v>#REF!</v>
      </c>
      <c r="B168" s="125"/>
      <c r="C168" s="124" t="e">
        <f ca="1">#REF!*#REF!+F168*$H$1+K168*$M$1+P168*$R$1+U168*$W$1+Z168*$AB$1+#REF!*#REF!+AE168*$AG$1+AJ168*$AL$1+AO168*$AQ$1+AT168*$AV$1+#REF!*#REF!+#REF!*#REF!+#REF!*#REF!+AY168*$BA$1</f>
        <v>#REF!</v>
      </c>
      <c r="D168" s="126" t="e">
        <f ca="1">#REF!+F168+K168+P168+U168+Z168+#REF!+AE168+AJ168+AO168+AT168+#REF!+#REF!+#REF!+AY168</f>
        <v>#REF!</v>
      </c>
      <c r="E168" s="51"/>
      <c r="F168" s="127">
        <f ca="1">COUNTIF(F16:F137,$A$168)/2</f>
        <v>0</v>
      </c>
      <c r="G168" s="128"/>
      <c r="H168" s="128"/>
      <c r="I168" s="128"/>
      <c r="J168" s="129"/>
      <c r="K168" s="127">
        <f ca="1">COUNTIF(K16:K137,$A$168)/2</f>
        <v>0</v>
      </c>
      <c r="L168" s="128"/>
      <c r="M168" s="128"/>
      <c r="N168" s="128"/>
      <c r="O168" s="129"/>
      <c r="P168" s="127">
        <f ca="1">COUNTIF(P16:P137,$A$168)/2</f>
        <v>0</v>
      </c>
      <c r="Q168" s="128"/>
      <c r="R168" s="128"/>
      <c r="S168" s="128"/>
      <c r="T168" s="129"/>
      <c r="U168" s="127">
        <f ca="1">COUNTIF(U16:U137,$A$168)/2</f>
        <v>0</v>
      </c>
      <c r="V168" s="128"/>
      <c r="W168" s="128"/>
      <c r="X168" s="128"/>
      <c r="Y168" s="129"/>
      <c r="Z168" s="127">
        <f ca="1">COUNTIF(Z16:Z137,$A$168)/2</f>
        <v>0</v>
      </c>
      <c r="AA168" s="128"/>
      <c r="AB168" s="128"/>
      <c r="AC168" s="128"/>
      <c r="AD168" s="129"/>
      <c r="AE168" s="127">
        <f ca="1">COUNTIF(AE16:AE137,$A$168)/2</f>
        <v>0</v>
      </c>
      <c r="AF168" s="128"/>
      <c r="AG168" s="128"/>
      <c r="AH168" s="128"/>
      <c r="AI168" s="129"/>
      <c r="AJ168" s="127">
        <f ca="1">COUNTIF(AJ16:AJ137,$A$168)/2</f>
        <v>0</v>
      </c>
      <c r="AK168" s="128"/>
      <c r="AL168" s="128"/>
      <c r="AM168" s="128"/>
      <c r="AN168" s="129"/>
      <c r="AO168" s="127">
        <f ca="1">COUNTIF(AO16:AO137,$A$168)/2</f>
        <v>0</v>
      </c>
      <c r="AP168" s="128"/>
      <c r="AQ168" s="128"/>
      <c r="AR168" s="128"/>
      <c r="AS168" s="129"/>
      <c r="AT168" s="127">
        <f ca="1">COUNTIF(AT16:AT137,$A$168)/2</f>
        <v>0</v>
      </c>
      <c r="AU168" s="128"/>
      <c r="AV168" s="128"/>
      <c r="AW168" s="128"/>
      <c r="AX168" s="129"/>
      <c r="AY168" s="127">
        <f ca="1">COUNTIF(AY16:AY137,$A$168)/2</f>
        <v>0</v>
      </c>
      <c r="AZ168" s="128"/>
      <c r="BA168" s="128"/>
      <c r="BB168" s="128"/>
      <c r="BC168" s="129"/>
      <c r="BD168" s="127">
        <f ca="1">COUNTIF(BD16:BD137,$A$168)/2</f>
        <v>0</v>
      </c>
      <c r="BE168" s="128"/>
      <c r="BF168" s="128"/>
      <c r="BG168" s="128"/>
      <c r="BH168" s="129"/>
      <c r="BI168" s="127">
        <f ca="1">COUNTIF(BI16:BI137,$A$168)/2</f>
        <v>0</v>
      </c>
      <c r="BJ168" s="128"/>
      <c r="BK168" s="128"/>
      <c r="BL168" s="128"/>
      <c r="BM168" s="129"/>
      <c r="BN168" s="127">
        <f ca="1">COUNTIF(BN16:BN137,$A$168)/2</f>
        <v>0</v>
      </c>
      <c r="BO168" s="128"/>
      <c r="BP168" s="128"/>
      <c r="BQ168" s="128"/>
      <c r="BR168" s="130"/>
      <c r="BS168" s="127">
        <f ca="1">COUNTIF(BS16:BS137,$A$168)/2</f>
        <v>0</v>
      </c>
      <c r="BT168" s="128"/>
      <c r="BU168" s="128"/>
      <c r="BV168" s="128"/>
      <c r="BW168" s="131"/>
      <c r="BX168" s="127">
        <f ca="1">COUNTIF(BX16:BX137,$A$168)/2</f>
        <v>0</v>
      </c>
      <c r="BY168" s="128"/>
      <c r="BZ168" s="128"/>
      <c r="CA168" s="128"/>
      <c r="CB168" s="132"/>
      <c r="CC168" s="127">
        <f ca="1">COUNTIF(CC16:CC137,$A$168)/2</f>
        <v>0</v>
      </c>
      <c r="CD168" s="128"/>
      <c r="CE168" s="128"/>
      <c r="CF168" s="128"/>
      <c r="CG168" s="132"/>
      <c r="CH168" s="127">
        <f ca="1">COUNTIF(CH16:CH137,$A$168)/2</f>
        <v>0</v>
      </c>
      <c r="CI168" s="128"/>
      <c r="CJ168" s="128"/>
      <c r="CK168" s="128"/>
      <c r="CL168" s="129"/>
      <c r="CM168" s="127">
        <f ca="1">COUNTIF(CM16:CM137,$A$168)/2</f>
        <v>0</v>
      </c>
      <c r="CN168" s="128"/>
      <c r="CO168" s="128"/>
      <c r="CP168" s="128"/>
      <c r="CQ168" s="129"/>
      <c r="CR168" s="127">
        <f ca="1">COUNTIF(CR16:CR137,$A$168)/2</f>
        <v>0</v>
      </c>
      <c r="CS168" s="128"/>
      <c r="CT168" s="128"/>
      <c r="CU168" s="128"/>
      <c r="CV168" s="129"/>
      <c r="CW168" s="127">
        <f ca="1">COUNTIF(CW16:CW137,$A$168)/2</f>
        <v>0</v>
      </c>
      <c r="CX168" s="128"/>
      <c r="CY168" s="128"/>
      <c r="CZ168" s="128"/>
      <c r="DA168" s="129"/>
      <c r="DB168" s="127">
        <f ca="1">COUNTIF(DB16:DB137,$A$168)/2</f>
        <v>0</v>
      </c>
      <c r="DC168" s="128"/>
      <c r="DD168" s="128"/>
      <c r="DE168" s="128"/>
      <c r="DF168" s="129"/>
      <c r="DG168" s="127">
        <f ca="1">COUNTIF(DG16:DG137,$A$168)/2</f>
        <v>0</v>
      </c>
      <c r="DH168" s="128"/>
      <c r="DI168" s="128"/>
      <c r="DJ168" s="128"/>
      <c r="DK168" s="127">
        <f ca="1">COUNTIF(DK16:DK137,$A$168)/2</f>
        <v>0</v>
      </c>
      <c r="DL168" s="128"/>
      <c r="DM168" s="128"/>
      <c r="DN168" s="128"/>
      <c r="DO168" s="133"/>
      <c r="DP168" s="127">
        <f ca="1">COUNTIF(DP16:DP137,$A$168)/2</f>
        <v>0</v>
      </c>
      <c r="DQ168" s="128"/>
      <c r="DR168" s="128"/>
      <c r="DS168" s="128"/>
      <c r="DT168" s="133"/>
      <c r="DU168" s="132"/>
      <c r="DV168" s="127">
        <f ca="1">COUNTIF(DV16:DV137,$A$168)/2</f>
        <v>0</v>
      </c>
      <c r="DW168" s="128"/>
      <c r="DX168" s="128"/>
      <c r="DY168" s="133"/>
      <c r="DZ168" s="127">
        <f ca="1">COUNTIF(DZ16:DZ137,$A$168)/2</f>
        <v>0</v>
      </c>
      <c r="EA168" s="128"/>
      <c r="EB168" s="128"/>
      <c r="EC168" s="128"/>
      <c r="ED168" s="133"/>
      <c r="EE168" s="127">
        <f ca="1">COUNTIF(EE16:EE137,$A$168)/2</f>
        <v>0</v>
      </c>
      <c r="EF168" s="128"/>
      <c r="EG168" s="128"/>
      <c r="EH168" s="128"/>
      <c r="EI168" s="133"/>
      <c r="EJ168" s="127">
        <f ca="1">COUNTIF(EJ16:EJ137,$A$168)/2</f>
        <v>0</v>
      </c>
      <c r="EK168" s="128"/>
      <c r="EL168" s="128"/>
      <c r="EM168" s="128"/>
      <c r="EN168" s="133"/>
      <c r="EO168" s="127">
        <f ca="1">COUNTIF(EO16:EO137,$A$168)/2</f>
        <v>0</v>
      </c>
      <c r="EP168" s="128"/>
      <c r="EQ168" s="128"/>
      <c r="ER168" s="128"/>
      <c r="ES168" s="133"/>
      <c r="ET168" s="127">
        <f ca="1">COUNTIF(ET16:ET137,$A$168)/2</f>
        <v>0</v>
      </c>
      <c r="EU168" s="128"/>
      <c r="EV168" s="128"/>
      <c r="EW168" s="128"/>
      <c r="EX168" s="133"/>
      <c r="EY168" s="127">
        <f ca="1">COUNTIF(EY16:EY137,$A$168)/2</f>
        <v>0</v>
      </c>
      <c r="EZ168" s="128"/>
      <c r="FA168" s="128"/>
      <c r="FB168" s="128"/>
      <c r="FC168" s="133"/>
      <c r="FD168" s="127">
        <f ca="1">COUNTIF(FD16:FD137,$A$168)/2</f>
        <v>0</v>
      </c>
      <c r="FE168" s="128"/>
      <c r="FF168" s="128"/>
      <c r="FG168" s="128"/>
      <c r="FH168" s="133"/>
      <c r="FI168" s="127">
        <f ca="1">COUNTIF(FI16:FI137,$A$168)/2</f>
        <v>0</v>
      </c>
      <c r="FJ168" s="128"/>
      <c r="FK168" s="128"/>
      <c r="FL168" s="128"/>
      <c r="FM168" s="133"/>
      <c r="FN168" s="127">
        <f ca="1">COUNTIF(FN16:FN137,$A$168)/2</f>
        <v>0</v>
      </c>
      <c r="FO168" s="128"/>
      <c r="FP168" s="128"/>
      <c r="FQ168" s="128"/>
      <c r="FR168" s="133"/>
      <c r="FS168" s="127">
        <f ca="1">COUNTIF(FS16:FS137,$A$168)/2</f>
        <v>0</v>
      </c>
      <c r="FT168" s="128"/>
      <c r="FU168" s="128"/>
      <c r="FV168" s="128"/>
      <c r="FW168" s="133"/>
      <c r="FX168" s="127">
        <f ca="1">COUNTIF(FX16:FX137,$A$168)/2</f>
        <v>0</v>
      </c>
      <c r="FY168" s="128"/>
      <c r="FZ168" s="128"/>
      <c r="GA168" s="128"/>
      <c r="GB168" s="133"/>
      <c r="GC168" s="127">
        <f ca="1">COUNTIF(GC16:GC137,$A$168)/2</f>
        <v>0</v>
      </c>
      <c r="GD168" s="128"/>
      <c r="GE168" s="128"/>
      <c r="GF168" s="128"/>
      <c r="GG168" s="133"/>
      <c r="GH168" s="132"/>
      <c r="GI168" s="127">
        <f ca="1">COUNTIF(GI16:GI137,$A$168)/2</f>
        <v>0</v>
      </c>
      <c r="GJ168" s="128"/>
      <c r="GK168" s="128"/>
      <c r="GL168" s="128"/>
      <c r="GM168" s="127">
        <f ca="1">COUNTIF(GM16:GM137,$A$168)/2</f>
        <v>0</v>
      </c>
      <c r="GN168" s="128"/>
      <c r="GO168" s="128"/>
      <c r="GP168" s="128"/>
      <c r="GQ168" s="133"/>
      <c r="GR168" s="132"/>
      <c r="GS168" s="127">
        <f ca="1">COUNTIF(GS16:GS137,$A$168)/2</f>
        <v>0</v>
      </c>
      <c r="GT168" s="128"/>
      <c r="GU168" s="128"/>
      <c r="GV168" s="128"/>
      <c r="GW168" s="132"/>
      <c r="GX168" s="127">
        <f ca="1">COUNTIF(GX16:GX137,$A$168)/2</f>
        <v>0</v>
      </c>
      <c r="GY168" s="128"/>
      <c r="GZ168" s="128"/>
      <c r="HA168" s="128"/>
      <c r="HB168" s="127">
        <f ca="1">COUNTIF(HB16:HB137,$A$168)/2</f>
        <v>0</v>
      </c>
      <c r="HC168" s="128"/>
      <c r="HD168" s="128"/>
      <c r="HE168" s="128"/>
      <c r="HF168" s="133"/>
      <c r="HG168" s="127">
        <f ca="1">COUNTIF(HG16:HG137,$A$168)/2</f>
        <v>0</v>
      </c>
      <c r="HH168" s="128"/>
      <c r="HI168" s="128"/>
      <c r="HJ168" s="128"/>
      <c r="HK168" s="133"/>
      <c r="HL168" s="127">
        <f ca="1">COUNTIF(HL16:HL137,$A$168)/2</f>
        <v>0</v>
      </c>
      <c r="HM168" s="128"/>
      <c r="HN168" s="128"/>
      <c r="HO168" s="128"/>
      <c r="HP168" s="133"/>
      <c r="HQ168" s="127">
        <f ca="1">COUNTIF(HQ16:HQ137,$A$168)/2</f>
        <v>0</v>
      </c>
      <c r="HR168" s="128"/>
      <c r="HS168" s="128"/>
      <c r="HT168" s="128"/>
      <c r="HU168" s="133"/>
      <c r="HV168" s="127">
        <f ca="1">COUNTIF(HV16:HV137,$A$168)/2</f>
        <v>0</v>
      </c>
      <c r="HW168" s="128"/>
      <c r="HX168" s="128"/>
      <c r="HY168" s="128"/>
      <c r="HZ168" s="133"/>
      <c r="IA168" s="127">
        <f ca="1">COUNTIF(IA16:IA137,$A$168)/2</f>
        <v>0</v>
      </c>
      <c r="IB168" s="128"/>
      <c r="IC168" s="128"/>
      <c r="ID168" s="128"/>
      <c r="IE168" s="133"/>
      <c r="IF168" s="127">
        <f ca="1">COUNTIF(IF16:IF137,$A$168)/2</f>
        <v>0</v>
      </c>
      <c r="IG168" s="128"/>
      <c r="IH168" s="128"/>
      <c r="II168" s="128"/>
      <c r="IJ168" s="133"/>
      <c r="IK168" s="127">
        <f ca="1">COUNTIF(IK16:IK137,$A$168)/2</f>
        <v>0</v>
      </c>
      <c r="IL168" s="128"/>
      <c r="IM168" s="128"/>
      <c r="IN168" s="128"/>
      <c r="IO168" s="134"/>
      <c r="IP168" s="127">
        <f ca="1">COUNTIF(IP16:IP137,$A$168)/2</f>
        <v>0</v>
      </c>
      <c r="IQ168" s="128"/>
      <c r="IR168" s="128"/>
      <c r="IS168" s="128"/>
      <c r="IT168" s="134"/>
      <c r="IU168" s="135"/>
      <c r="IV168" s="135"/>
      <c r="IW168" s="135"/>
      <c r="IX168" s="135"/>
      <c r="IY168" s="135"/>
      <c r="IZ168" s="135"/>
      <c r="JA168" s="135"/>
    </row>
    <row r="169" spans="1:261" s="37" customFormat="1" ht="14.25" x14ac:dyDescent="0.2">
      <c r="A169" s="124"/>
      <c r="B169" s="125"/>
      <c r="C169" s="124"/>
      <c r="D169" s="126"/>
      <c r="E169" s="51"/>
      <c r="F169" s="127"/>
      <c r="G169" s="128"/>
      <c r="H169" s="128"/>
      <c r="I169" s="128"/>
      <c r="J169" s="129"/>
      <c r="K169" s="127"/>
      <c r="L169" s="128"/>
      <c r="M169" s="128"/>
      <c r="N169" s="128"/>
      <c r="O169" s="129"/>
      <c r="P169" s="127"/>
      <c r="Q169" s="128"/>
      <c r="R169" s="128"/>
      <c r="S169" s="128"/>
      <c r="T169" s="129"/>
      <c r="U169" s="127"/>
      <c r="V169" s="128"/>
      <c r="W169" s="128"/>
      <c r="X169" s="128"/>
      <c r="Y169" s="129"/>
      <c r="Z169" s="127"/>
      <c r="AA169" s="128"/>
      <c r="AB169" s="128"/>
      <c r="AC169" s="128"/>
      <c r="AD169" s="129"/>
      <c r="AE169" s="127"/>
      <c r="AF169" s="128"/>
      <c r="AG169" s="128"/>
      <c r="AH169" s="128"/>
      <c r="AI169" s="129"/>
      <c r="AJ169" s="127"/>
      <c r="AK169" s="128"/>
      <c r="AL169" s="128"/>
      <c r="AM169" s="128"/>
      <c r="AN169" s="129"/>
      <c r="AO169" s="127"/>
      <c r="AP169" s="128"/>
      <c r="AQ169" s="128"/>
      <c r="AR169" s="128"/>
      <c r="AS169" s="129"/>
      <c r="AT169" s="127"/>
      <c r="AU169" s="128"/>
      <c r="AV169" s="128"/>
      <c r="AW169" s="128"/>
      <c r="AX169" s="129"/>
      <c r="AY169" s="127"/>
      <c r="AZ169" s="128"/>
      <c r="BA169" s="128"/>
      <c r="BB169" s="128"/>
      <c r="BC169" s="129"/>
      <c r="BD169" s="127"/>
      <c r="BE169" s="128"/>
      <c r="BF169" s="128"/>
      <c r="BG169" s="128"/>
      <c r="BH169" s="129"/>
      <c r="BI169" s="127"/>
      <c r="BJ169" s="128"/>
      <c r="BK169" s="128"/>
      <c r="BL169" s="128"/>
      <c r="BM169" s="129"/>
      <c r="BN169" s="127"/>
      <c r="BO169" s="128"/>
      <c r="BP169" s="128"/>
      <c r="BQ169" s="128"/>
      <c r="BR169" s="130"/>
      <c r="BS169" s="127"/>
      <c r="BT169" s="128"/>
      <c r="BU169" s="128"/>
      <c r="BV169" s="128"/>
      <c r="BW169" s="131"/>
      <c r="BX169" s="127"/>
      <c r="BY169" s="128"/>
      <c r="BZ169" s="128"/>
      <c r="CA169" s="128"/>
      <c r="CB169" s="132"/>
      <c r="CC169" s="127"/>
      <c r="CD169" s="128"/>
      <c r="CE169" s="128"/>
      <c r="CF169" s="128"/>
      <c r="CG169" s="132"/>
      <c r="CH169" s="127"/>
      <c r="CI169" s="128"/>
      <c r="CJ169" s="128"/>
      <c r="CK169" s="128"/>
      <c r="CL169" s="129"/>
      <c r="CM169" s="127"/>
      <c r="CN169" s="128"/>
      <c r="CO169" s="128"/>
      <c r="CP169" s="128"/>
      <c r="CQ169" s="129"/>
      <c r="CR169" s="127"/>
      <c r="CS169" s="128"/>
      <c r="CT169" s="128"/>
      <c r="CU169" s="128"/>
      <c r="CV169" s="129"/>
      <c r="CW169" s="127"/>
      <c r="CX169" s="128"/>
      <c r="CY169" s="128"/>
      <c r="CZ169" s="128"/>
      <c r="DA169" s="129"/>
      <c r="DB169" s="127"/>
      <c r="DC169" s="128"/>
      <c r="DD169" s="128"/>
      <c r="DE169" s="128"/>
      <c r="DF169" s="129"/>
      <c r="DG169" s="127"/>
      <c r="DH169" s="128"/>
      <c r="DI169" s="128"/>
      <c r="DJ169" s="128"/>
      <c r="DK169" s="127"/>
      <c r="DL169" s="128"/>
      <c r="DM169" s="128"/>
      <c r="DN169" s="128"/>
      <c r="DO169" s="133"/>
      <c r="DP169" s="127"/>
      <c r="DQ169" s="128"/>
      <c r="DR169" s="128"/>
      <c r="DS169" s="128"/>
      <c r="DT169" s="133"/>
      <c r="DU169" s="132"/>
      <c r="DV169" s="127"/>
      <c r="DW169" s="128"/>
      <c r="DX169" s="128"/>
      <c r="DY169" s="133"/>
      <c r="DZ169" s="127"/>
      <c r="EA169" s="128"/>
      <c r="EB169" s="128"/>
      <c r="EC169" s="128"/>
      <c r="ED169" s="133"/>
      <c r="EE169" s="127"/>
      <c r="EF169" s="128"/>
      <c r="EG169" s="128"/>
      <c r="EH169" s="128"/>
      <c r="EI169" s="133"/>
      <c r="EJ169" s="127"/>
      <c r="EK169" s="128"/>
      <c r="EL169" s="128"/>
      <c r="EM169" s="128"/>
      <c r="EN169" s="133"/>
      <c r="EO169" s="127"/>
      <c r="EP169" s="128"/>
      <c r="EQ169" s="128"/>
      <c r="ER169" s="128"/>
      <c r="ES169" s="133"/>
      <c r="ET169" s="127"/>
      <c r="EU169" s="128"/>
      <c r="EV169" s="128"/>
      <c r="EW169" s="128"/>
      <c r="EX169" s="133"/>
      <c r="EY169" s="127"/>
      <c r="EZ169" s="128"/>
      <c r="FA169" s="128"/>
      <c r="FB169" s="128"/>
      <c r="FC169" s="133"/>
      <c r="FD169" s="127"/>
      <c r="FE169" s="128"/>
      <c r="FF169" s="128"/>
      <c r="FG169" s="128"/>
      <c r="FH169" s="133"/>
      <c r="FI169" s="127"/>
      <c r="FJ169" s="128"/>
      <c r="FK169" s="128"/>
      <c r="FL169" s="128"/>
      <c r="FM169" s="133"/>
      <c r="FN169" s="127"/>
      <c r="FO169" s="128"/>
      <c r="FP169" s="128"/>
      <c r="FQ169" s="128"/>
      <c r="FR169" s="133"/>
      <c r="FS169" s="127"/>
      <c r="FT169" s="128"/>
      <c r="FU169" s="128"/>
      <c r="FV169" s="128"/>
      <c r="FW169" s="133"/>
      <c r="FX169" s="127"/>
      <c r="FY169" s="128"/>
      <c r="FZ169" s="128"/>
      <c r="GA169" s="128"/>
      <c r="GB169" s="133"/>
      <c r="GC169" s="127"/>
      <c r="GD169" s="128"/>
      <c r="GE169" s="128"/>
      <c r="GF169" s="128"/>
      <c r="GG169" s="133"/>
      <c r="GH169" s="132"/>
      <c r="GI169" s="127"/>
      <c r="GJ169" s="128"/>
      <c r="GK169" s="128"/>
      <c r="GL169" s="128"/>
      <c r="GM169" s="127"/>
      <c r="GN169" s="128"/>
      <c r="GO169" s="128"/>
      <c r="GP169" s="128"/>
      <c r="GQ169" s="133"/>
      <c r="GR169" s="132"/>
      <c r="GS169" s="127"/>
      <c r="GT169" s="128"/>
      <c r="GU169" s="128"/>
      <c r="GV169" s="128"/>
      <c r="GW169" s="132"/>
      <c r="GX169" s="127"/>
      <c r="GY169" s="128"/>
      <c r="GZ169" s="128"/>
      <c r="HA169" s="128"/>
      <c r="HB169" s="127"/>
      <c r="HC169" s="128"/>
      <c r="HD169" s="128"/>
      <c r="HE169" s="128"/>
      <c r="HF169" s="133"/>
      <c r="HG169" s="127"/>
      <c r="HH169" s="128"/>
      <c r="HI169" s="128"/>
      <c r="HJ169" s="128"/>
      <c r="HK169" s="133"/>
      <c r="HL169" s="127"/>
      <c r="HM169" s="128"/>
      <c r="HN169" s="128"/>
      <c r="HO169" s="128"/>
      <c r="HP169" s="133"/>
      <c r="HQ169" s="127"/>
      <c r="HR169" s="128"/>
      <c r="HS169" s="128"/>
      <c r="HT169" s="128"/>
      <c r="HU169" s="133"/>
      <c r="HV169" s="127"/>
      <c r="HW169" s="128"/>
      <c r="HX169" s="128"/>
      <c r="HY169" s="128"/>
      <c r="HZ169" s="133"/>
      <c r="IA169" s="127"/>
      <c r="IB169" s="128"/>
      <c r="IC169" s="128"/>
      <c r="ID169" s="128"/>
      <c r="IE169" s="133"/>
      <c r="IF169" s="127"/>
      <c r="IG169" s="128"/>
      <c r="IH169" s="128"/>
      <c r="II169" s="128"/>
      <c r="IJ169" s="133"/>
      <c r="IK169" s="127"/>
      <c r="IL169" s="128"/>
      <c r="IM169" s="128"/>
      <c r="IN169" s="128"/>
      <c r="IO169" s="134"/>
      <c r="IP169" s="127"/>
      <c r="IQ169" s="128"/>
      <c r="IR169" s="128"/>
      <c r="IS169" s="128"/>
      <c r="IT169" s="134"/>
      <c r="IU169" s="135"/>
      <c r="IV169" s="135"/>
      <c r="IW169" s="135"/>
      <c r="IX169" s="135"/>
      <c r="IY169" s="135"/>
      <c r="IZ169" s="135"/>
      <c r="JA169" s="135"/>
    </row>
    <row r="170" spans="1:261" s="37" customFormat="1" ht="14.25" x14ac:dyDescent="0.2">
      <c r="A170" s="124"/>
      <c r="B170" s="125"/>
      <c r="C170" s="124"/>
      <c r="D170" s="126"/>
      <c r="E170" s="51"/>
      <c r="F170" s="127"/>
      <c r="G170" s="128"/>
      <c r="H170" s="128"/>
      <c r="I170" s="128"/>
      <c r="J170" s="129"/>
      <c r="K170" s="127"/>
      <c r="L170" s="128"/>
      <c r="M170" s="128"/>
      <c r="N170" s="128"/>
      <c r="O170" s="129"/>
      <c r="P170" s="127"/>
      <c r="Q170" s="128"/>
      <c r="R170" s="128"/>
      <c r="S170" s="128"/>
      <c r="T170" s="129"/>
      <c r="U170" s="127"/>
      <c r="V170" s="128"/>
      <c r="W170" s="128"/>
      <c r="X170" s="128"/>
      <c r="Y170" s="129"/>
      <c r="Z170" s="127"/>
      <c r="AA170" s="128"/>
      <c r="AB170" s="128"/>
      <c r="AC170" s="128"/>
      <c r="AD170" s="129"/>
      <c r="AE170" s="127"/>
      <c r="AF170" s="128"/>
      <c r="AG170" s="128"/>
      <c r="AH170" s="128"/>
      <c r="AI170" s="129"/>
      <c r="AJ170" s="127"/>
      <c r="AK170" s="128"/>
      <c r="AL170" s="128"/>
      <c r="AM170" s="128"/>
      <c r="AN170" s="129"/>
      <c r="AO170" s="127"/>
      <c r="AP170" s="128"/>
      <c r="AQ170" s="128"/>
      <c r="AR170" s="128"/>
      <c r="AS170" s="129"/>
      <c r="AT170" s="127"/>
      <c r="AU170" s="128"/>
      <c r="AV170" s="128"/>
      <c r="AW170" s="128"/>
      <c r="AX170" s="129"/>
      <c r="AY170" s="127"/>
      <c r="AZ170" s="128"/>
      <c r="BA170" s="128"/>
      <c r="BB170" s="128"/>
      <c r="BC170" s="129"/>
      <c r="BD170" s="127"/>
      <c r="BE170" s="128"/>
      <c r="BF170" s="128"/>
      <c r="BG170" s="128"/>
      <c r="BH170" s="129"/>
      <c r="BI170" s="127"/>
      <c r="BJ170" s="128"/>
      <c r="BK170" s="128"/>
      <c r="BL170" s="128"/>
      <c r="BM170" s="129"/>
      <c r="BN170" s="127"/>
      <c r="BO170" s="128"/>
      <c r="BP170" s="128"/>
      <c r="BQ170" s="128"/>
      <c r="BR170" s="130"/>
      <c r="BS170" s="127"/>
      <c r="BT170" s="128"/>
      <c r="BU170" s="128"/>
      <c r="BV170" s="128"/>
      <c r="BW170" s="131"/>
      <c r="BX170" s="127"/>
      <c r="BY170" s="128"/>
      <c r="BZ170" s="128"/>
      <c r="CA170" s="128"/>
      <c r="CB170" s="132"/>
      <c r="CC170" s="127"/>
      <c r="CD170" s="128"/>
      <c r="CE170" s="128"/>
      <c r="CF170" s="128"/>
      <c r="CG170" s="132"/>
      <c r="CH170" s="127"/>
      <c r="CI170" s="128"/>
      <c r="CJ170" s="128"/>
      <c r="CK170" s="128"/>
      <c r="CL170" s="129"/>
      <c r="CM170" s="127"/>
      <c r="CN170" s="128"/>
      <c r="CO170" s="128"/>
      <c r="CP170" s="128"/>
      <c r="CQ170" s="129"/>
      <c r="CR170" s="127"/>
      <c r="CS170" s="128"/>
      <c r="CT170" s="128"/>
      <c r="CU170" s="128"/>
      <c r="CV170" s="129"/>
      <c r="CW170" s="127"/>
      <c r="CX170" s="128"/>
      <c r="CY170" s="128"/>
      <c r="CZ170" s="128"/>
      <c r="DA170" s="129"/>
      <c r="DB170" s="127"/>
      <c r="DC170" s="128"/>
      <c r="DD170" s="128"/>
      <c r="DE170" s="128"/>
      <c r="DF170" s="129"/>
      <c r="DG170" s="127"/>
      <c r="DH170" s="128"/>
      <c r="DI170" s="128"/>
      <c r="DJ170" s="128"/>
      <c r="DK170" s="127"/>
      <c r="DL170" s="128"/>
      <c r="DM170" s="128"/>
      <c r="DN170" s="128"/>
      <c r="DO170" s="133"/>
      <c r="DP170" s="127"/>
      <c r="DQ170" s="128"/>
      <c r="DR170" s="128"/>
      <c r="DS170" s="128"/>
      <c r="DT170" s="133"/>
      <c r="DU170" s="132"/>
      <c r="DV170" s="127"/>
      <c r="DW170" s="128"/>
      <c r="DX170" s="128"/>
      <c r="DY170" s="133"/>
      <c r="DZ170" s="127"/>
      <c r="EA170" s="128"/>
      <c r="EB170" s="128"/>
      <c r="EC170" s="128"/>
      <c r="ED170" s="133"/>
      <c r="EE170" s="127"/>
      <c r="EF170" s="128"/>
      <c r="EG170" s="128"/>
      <c r="EH170" s="128"/>
      <c r="EI170" s="133"/>
      <c r="EJ170" s="127"/>
      <c r="EK170" s="128"/>
      <c r="EL170" s="128"/>
      <c r="EM170" s="128"/>
      <c r="EN170" s="133"/>
      <c r="EO170" s="127"/>
      <c r="EP170" s="128"/>
      <c r="EQ170" s="128"/>
      <c r="ER170" s="128"/>
      <c r="ES170" s="133"/>
      <c r="ET170" s="127"/>
      <c r="EU170" s="128"/>
      <c r="EV170" s="128"/>
      <c r="EW170" s="128"/>
      <c r="EX170" s="133"/>
      <c r="EY170" s="127"/>
      <c r="EZ170" s="128"/>
      <c r="FA170" s="128"/>
      <c r="FB170" s="128"/>
      <c r="FC170" s="133"/>
      <c r="FD170" s="127"/>
      <c r="FE170" s="128"/>
      <c r="FF170" s="128"/>
      <c r="FG170" s="128"/>
      <c r="FH170" s="133"/>
      <c r="FI170" s="127"/>
      <c r="FJ170" s="128"/>
      <c r="FK170" s="128"/>
      <c r="FL170" s="128"/>
      <c r="FM170" s="133"/>
      <c r="FN170" s="127"/>
      <c r="FO170" s="128"/>
      <c r="FP170" s="128"/>
      <c r="FQ170" s="128"/>
      <c r="FR170" s="133"/>
      <c r="FS170" s="127"/>
      <c r="FT170" s="128"/>
      <c r="FU170" s="128"/>
      <c r="FV170" s="128"/>
      <c r="FW170" s="133"/>
      <c r="FX170" s="127"/>
      <c r="FY170" s="128"/>
      <c r="FZ170" s="128"/>
      <c r="GA170" s="128"/>
      <c r="GB170" s="133"/>
      <c r="GC170" s="127"/>
      <c r="GD170" s="128"/>
      <c r="GE170" s="128"/>
      <c r="GF170" s="128"/>
      <c r="GG170" s="133"/>
      <c r="GH170" s="132"/>
      <c r="GI170" s="127"/>
      <c r="GJ170" s="128"/>
      <c r="GK170" s="128"/>
      <c r="GL170" s="128"/>
      <c r="GM170" s="127"/>
      <c r="GN170" s="128"/>
      <c r="GO170" s="128"/>
      <c r="GP170" s="128"/>
      <c r="GQ170" s="133"/>
      <c r="GR170" s="132"/>
      <c r="GS170" s="127"/>
      <c r="GT170" s="128"/>
      <c r="GU170" s="128"/>
      <c r="GV170" s="128"/>
      <c r="GW170" s="132"/>
      <c r="GX170" s="127"/>
      <c r="GY170" s="128"/>
      <c r="GZ170" s="128"/>
      <c r="HA170" s="128"/>
      <c r="HB170" s="127"/>
      <c r="HC170" s="128"/>
      <c r="HD170" s="128"/>
      <c r="HE170" s="128"/>
      <c r="HF170" s="133"/>
      <c r="HG170" s="127"/>
      <c r="HH170" s="128"/>
      <c r="HI170" s="128"/>
      <c r="HJ170" s="128"/>
      <c r="HK170" s="133"/>
      <c r="HL170" s="127"/>
      <c r="HM170" s="128"/>
      <c r="HN170" s="128"/>
      <c r="HO170" s="128"/>
      <c r="HP170" s="133"/>
      <c r="HQ170" s="127"/>
      <c r="HR170" s="128"/>
      <c r="HS170" s="128"/>
      <c r="HT170" s="128"/>
      <c r="HU170" s="133"/>
      <c r="HV170" s="127"/>
      <c r="HW170" s="128"/>
      <c r="HX170" s="128"/>
      <c r="HY170" s="128"/>
      <c r="HZ170" s="133"/>
      <c r="IA170" s="127"/>
      <c r="IB170" s="128"/>
      <c r="IC170" s="128"/>
      <c r="ID170" s="128"/>
      <c r="IE170" s="133"/>
      <c r="IF170" s="127"/>
      <c r="IG170" s="128"/>
      <c r="IH170" s="128"/>
      <c r="II170" s="128"/>
      <c r="IJ170" s="133"/>
      <c r="IK170" s="127"/>
      <c r="IL170" s="128"/>
      <c r="IM170" s="128"/>
      <c r="IN170" s="128"/>
      <c r="IO170" s="134"/>
      <c r="IP170" s="127"/>
      <c r="IQ170" s="128"/>
      <c r="IR170" s="128"/>
      <c r="IS170" s="128"/>
      <c r="IT170" s="134"/>
      <c r="IU170" s="135"/>
      <c r="IV170" s="135"/>
      <c r="IW170" s="135"/>
      <c r="IX170" s="135"/>
      <c r="IY170" s="135"/>
      <c r="IZ170" s="135"/>
      <c r="JA170" s="135"/>
    </row>
    <row r="171" spans="1:261" s="37" customFormat="1" ht="14.25" x14ac:dyDescent="0.2">
      <c r="A171" s="124"/>
      <c r="B171" s="125"/>
      <c r="C171" s="124"/>
      <c r="D171" s="126"/>
      <c r="E171" s="51"/>
      <c r="F171" s="127"/>
      <c r="G171" s="128"/>
      <c r="H171" s="128"/>
      <c r="I171" s="128"/>
      <c r="J171" s="129"/>
      <c r="K171" s="127"/>
      <c r="L171" s="128"/>
      <c r="M171" s="128"/>
      <c r="N171" s="128"/>
      <c r="O171" s="129"/>
      <c r="P171" s="127"/>
      <c r="Q171" s="128"/>
      <c r="R171" s="128"/>
      <c r="S171" s="128"/>
      <c r="T171" s="129"/>
      <c r="U171" s="127"/>
      <c r="V171" s="128"/>
      <c r="W171" s="128"/>
      <c r="X171" s="128"/>
      <c r="Y171" s="129"/>
      <c r="Z171" s="127"/>
      <c r="AA171" s="128"/>
      <c r="AB171" s="128"/>
      <c r="AC171" s="128"/>
      <c r="AD171" s="129"/>
      <c r="AE171" s="127"/>
      <c r="AF171" s="128"/>
      <c r="AG171" s="128"/>
      <c r="AH171" s="128"/>
      <c r="AI171" s="129"/>
      <c r="AJ171" s="127"/>
      <c r="AK171" s="128"/>
      <c r="AL171" s="128"/>
      <c r="AM171" s="128"/>
      <c r="AN171" s="129"/>
      <c r="AO171" s="127"/>
      <c r="AP171" s="128"/>
      <c r="AQ171" s="128"/>
      <c r="AR171" s="128"/>
      <c r="AS171" s="129"/>
      <c r="AT171" s="127"/>
      <c r="AU171" s="128"/>
      <c r="AV171" s="128"/>
      <c r="AW171" s="128"/>
      <c r="AX171" s="129"/>
      <c r="AY171" s="127"/>
      <c r="AZ171" s="128"/>
      <c r="BA171" s="128"/>
      <c r="BB171" s="128"/>
      <c r="BC171" s="129"/>
      <c r="BD171" s="127"/>
      <c r="BE171" s="128"/>
      <c r="BF171" s="128"/>
      <c r="BG171" s="128"/>
      <c r="BH171" s="129"/>
      <c r="BI171" s="127"/>
      <c r="BJ171" s="128"/>
      <c r="BK171" s="128"/>
      <c r="BL171" s="128"/>
      <c r="BM171" s="129"/>
      <c r="BN171" s="127"/>
      <c r="BO171" s="128"/>
      <c r="BP171" s="128"/>
      <c r="BQ171" s="128"/>
      <c r="BR171" s="130"/>
      <c r="BS171" s="127"/>
      <c r="BT171" s="128"/>
      <c r="BU171" s="128"/>
      <c r="BV171" s="128"/>
      <c r="BW171" s="131"/>
      <c r="BX171" s="127"/>
      <c r="BY171" s="128"/>
      <c r="BZ171" s="128"/>
      <c r="CA171" s="128"/>
      <c r="CB171" s="132"/>
      <c r="CC171" s="127"/>
      <c r="CD171" s="128"/>
      <c r="CE171" s="128"/>
      <c r="CF171" s="128"/>
      <c r="CG171" s="132"/>
      <c r="CH171" s="127"/>
      <c r="CI171" s="128"/>
      <c r="CJ171" s="128"/>
      <c r="CK171" s="128"/>
      <c r="CL171" s="129"/>
      <c r="CM171" s="127"/>
      <c r="CN171" s="128"/>
      <c r="CO171" s="128"/>
      <c r="CP171" s="128"/>
      <c r="CQ171" s="129"/>
      <c r="CR171" s="127"/>
      <c r="CS171" s="128"/>
      <c r="CT171" s="128"/>
      <c r="CU171" s="128"/>
      <c r="CV171" s="129"/>
      <c r="CW171" s="127"/>
      <c r="CX171" s="128"/>
      <c r="CY171" s="128"/>
      <c r="CZ171" s="128"/>
      <c r="DA171" s="129"/>
      <c r="DB171" s="127"/>
      <c r="DC171" s="128"/>
      <c r="DD171" s="128"/>
      <c r="DE171" s="128"/>
      <c r="DF171" s="129"/>
      <c r="DG171" s="127"/>
      <c r="DH171" s="128"/>
      <c r="DI171" s="128"/>
      <c r="DJ171" s="128"/>
      <c r="DK171" s="127"/>
      <c r="DL171" s="128"/>
      <c r="DM171" s="128"/>
      <c r="DN171" s="128"/>
      <c r="DO171" s="133"/>
      <c r="DP171" s="127"/>
      <c r="DQ171" s="128"/>
      <c r="DR171" s="128"/>
      <c r="DS171" s="128"/>
      <c r="DT171" s="133"/>
      <c r="DU171" s="132"/>
      <c r="DV171" s="127"/>
      <c r="DW171" s="128"/>
      <c r="DX171" s="128"/>
      <c r="DY171" s="133"/>
      <c r="DZ171" s="127"/>
      <c r="EA171" s="128"/>
      <c r="EB171" s="128"/>
      <c r="EC171" s="128"/>
      <c r="ED171" s="133"/>
      <c r="EE171" s="127"/>
      <c r="EF171" s="128"/>
      <c r="EG171" s="128"/>
      <c r="EH171" s="128"/>
      <c r="EI171" s="133"/>
      <c r="EJ171" s="127"/>
      <c r="EK171" s="128"/>
      <c r="EL171" s="128"/>
      <c r="EM171" s="128"/>
      <c r="EN171" s="133"/>
      <c r="EO171" s="127"/>
      <c r="EP171" s="128"/>
      <c r="EQ171" s="128"/>
      <c r="ER171" s="128"/>
      <c r="ES171" s="133"/>
      <c r="ET171" s="127"/>
      <c r="EU171" s="128"/>
      <c r="EV171" s="128"/>
      <c r="EW171" s="128"/>
      <c r="EX171" s="133"/>
      <c r="EY171" s="127"/>
      <c r="EZ171" s="128"/>
      <c r="FA171" s="128"/>
      <c r="FB171" s="128"/>
      <c r="FC171" s="133"/>
      <c r="FD171" s="127"/>
      <c r="FE171" s="128"/>
      <c r="FF171" s="128"/>
      <c r="FG171" s="128"/>
      <c r="FH171" s="133"/>
      <c r="FI171" s="127"/>
      <c r="FJ171" s="128"/>
      <c r="FK171" s="128"/>
      <c r="FL171" s="128"/>
      <c r="FM171" s="133"/>
      <c r="FN171" s="127"/>
      <c r="FO171" s="128"/>
      <c r="FP171" s="128"/>
      <c r="FQ171" s="128"/>
      <c r="FR171" s="133"/>
      <c r="FS171" s="127"/>
      <c r="FT171" s="128"/>
      <c r="FU171" s="128"/>
      <c r="FV171" s="128"/>
      <c r="FW171" s="133"/>
      <c r="FX171" s="127"/>
      <c r="FY171" s="128"/>
      <c r="FZ171" s="128"/>
      <c r="GA171" s="128"/>
      <c r="GB171" s="133"/>
      <c r="GC171" s="127"/>
      <c r="GD171" s="128"/>
      <c r="GE171" s="128"/>
      <c r="GF171" s="128"/>
      <c r="GG171" s="133"/>
      <c r="GH171" s="132"/>
      <c r="GI171" s="127"/>
      <c r="GJ171" s="128"/>
      <c r="GK171" s="128"/>
      <c r="GL171" s="128"/>
      <c r="GM171" s="127"/>
      <c r="GN171" s="128"/>
      <c r="GO171" s="128"/>
      <c r="GP171" s="128"/>
      <c r="GQ171" s="133"/>
      <c r="GR171" s="132"/>
      <c r="GS171" s="127"/>
      <c r="GT171" s="128"/>
      <c r="GU171" s="128"/>
      <c r="GV171" s="128"/>
      <c r="GW171" s="132"/>
      <c r="GX171" s="127"/>
      <c r="GY171" s="128"/>
      <c r="GZ171" s="128"/>
      <c r="HA171" s="128"/>
      <c r="HB171" s="127"/>
      <c r="HC171" s="128"/>
      <c r="HD171" s="128"/>
      <c r="HE171" s="128"/>
      <c r="HF171" s="133"/>
      <c r="HG171" s="127"/>
      <c r="HH171" s="128"/>
      <c r="HI171" s="128"/>
      <c r="HJ171" s="128"/>
      <c r="HK171" s="133"/>
      <c r="HL171" s="127"/>
      <c r="HM171" s="128"/>
      <c r="HN171" s="128"/>
      <c r="HO171" s="128"/>
      <c r="HP171" s="133"/>
      <c r="HQ171" s="127"/>
      <c r="HR171" s="128"/>
      <c r="HS171" s="128"/>
      <c r="HT171" s="128"/>
      <c r="HU171" s="133"/>
      <c r="HV171" s="127"/>
      <c r="HW171" s="128"/>
      <c r="HX171" s="128"/>
      <c r="HY171" s="128"/>
      <c r="HZ171" s="133"/>
      <c r="IA171" s="127"/>
      <c r="IB171" s="128"/>
      <c r="IC171" s="128"/>
      <c r="ID171" s="128"/>
      <c r="IE171" s="133"/>
      <c r="IF171" s="127"/>
      <c r="IG171" s="128"/>
      <c r="IH171" s="128"/>
      <c r="II171" s="128"/>
      <c r="IJ171" s="133"/>
      <c r="IK171" s="127"/>
      <c r="IL171" s="128"/>
      <c r="IM171" s="128"/>
      <c r="IN171" s="128"/>
      <c r="IO171" s="134"/>
      <c r="IP171" s="127"/>
      <c r="IQ171" s="128"/>
      <c r="IR171" s="128"/>
      <c r="IS171" s="128"/>
      <c r="IT171" s="134"/>
      <c r="IU171" s="135"/>
      <c r="IV171" s="135"/>
      <c r="IW171" s="135"/>
      <c r="IX171" s="135"/>
      <c r="IY171" s="135"/>
      <c r="IZ171" s="135"/>
      <c r="JA171" s="135"/>
    </row>
    <row r="172" spans="1:261" s="37" customFormat="1" ht="14.25" x14ac:dyDescent="0.2">
      <c r="A172" s="124"/>
      <c r="B172" s="125"/>
      <c r="C172" s="124"/>
      <c r="D172" s="126"/>
      <c r="E172" s="51"/>
      <c r="F172" s="127"/>
      <c r="G172" s="128"/>
      <c r="H172" s="128"/>
      <c r="I172" s="128"/>
      <c r="J172" s="129"/>
      <c r="K172" s="127"/>
      <c r="L172" s="128"/>
      <c r="M172" s="128"/>
      <c r="N172" s="128"/>
      <c r="O172" s="129"/>
      <c r="P172" s="127"/>
      <c r="Q172" s="128"/>
      <c r="R172" s="128"/>
      <c r="S172" s="128"/>
      <c r="T172" s="129"/>
      <c r="U172" s="127"/>
      <c r="V172" s="128"/>
      <c r="W172" s="128"/>
      <c r="X172" s="128"/>
      <c r="Y172" s="129"/>
      <c r="Z172" s="127"/>
      <c r="AA172" s="128"/>
      <c r="AB172" s="128"/>
      <c r="AC172" s="128"/>
      <c r="AD172" s="129"/>
      <c r="AE172" s="127"/>
      <c r="AF172" s="128"/>
      <c r="AG172" s="128"/>
      <c r="AH172" s="128"/>
      <c r="AI172" s="129"/>
      <c r="AJ172" s="127"/>
      <c r="AK172" s="128"/>
      <c r="AL172" s="128"/>
      <c r="AM172" s="128"/>
      <c r="AN172" s="129"/>
      <c r="AO172" s="127"/>
      <c r="AP172" s="128"/>
      <c r="AQ172" s="128"/>
      <c r="AR172" s="128"/>
      <c r="AS172" s="129"/>
      <c r="AT172" s="127"/>
      <c r="AU172" s="128"/>
      <c r="AV172" s="128"/>
      <c r="AW172" s="128"/>
      <c r="AX172" s="129"/>
      <c r="AY172" s="127"/>
      <c r="AZ172" s="128"/>
      <c r="BA172" s="128"/>
      <c r="BB172" s="128"/>
      <c r="BC172" s="129"/>
      <c r="BD172" s="127"/>
      <c r="BE172" s="128"/>
      <c r="BF172" s="128"/>
      <c r="BG172" s="128"/>
      <c r="BH172" s="129"/>
      <c r="BI172" s="127"/>
      <c r="BJ172" s="128"/>
      <c r="BK172" s="128"/>
      <c r="BL172" s="128"/>
      <c r="BM172" s="129"/>
      <c r="BN172" s="127"/>
      <c r="BO172" s="128"/>
      <c r="BP172" s="128"/>
      <c r="BQ172" s="128"/>
      <c r="BR172" s="130"/>
      <c r="BS172" s="127"/>
      <c r="BT172" s="128"/>
      <c r="BU172" s="128"/>
      <c r="BV172" s="128"/>
      <c r="BW172" s="131"/>
      <c r="BX172" s="127"/>
      <c r="BY172" s="128"/>
      <c r="BZ172" s="128"/>
      <c r="CA172" s="128"/>
      <c r="CB172" s="132"/>
      <c r="CC172" s="127"/>
      <c r="CD172" s="128"/>
      <c r="CE172" s="128"/>
      <c r="CF172" s="128"/>
      <c r="CG172" s="132"/>
      <c r="CH172" s="127"/>
      <c r="CI172" s="128"/>
      <c r="CJ172" s="128"/>
      <c r="CK172" s="128"/>
      <c r="CL172" s="129"/>
      <c r="CM172" s="127"/>
      <c r="CN172" s="128"/>
      <c r="CO172" s="128"/>
      <c r="CP172" s="128"/>
      <c r="CQ172" s="129"/>
      <c r="CR172" s="127"/>
      <c r="CS172" s="128"/>
      <c r="CT172" s="128"/>
      <c r="CU172" s="128"/>
      <c r="CV172" s="129"/>
      <c r="CW172" s="127"/>
      <c r="CX172" s="128"/>
      <c r="CY172" s="128"/>
      <c r="CZ172" s="128"/>
      <c r="DA172" s="129"/>
      <c r="DB172" s="127"/>
      <c r="DC172" s="128"/>
      <c r="DD172" s="128"/>
      <c r="DE172" s="128"/>
      <c r="DF172" s="129"/>
      <c r="DG172" s="127"/>
      <c r="DH172" s="128"/>
      <c r="DI172" s="128"/>
      <c r="DJ172" s="128"/>
      <c r="DK172" s="127"/>
      <c r="DL172" s="128"/>
      <c r="DM172" s="128"/>
      <c r="DN172" s="128"/>
      <c r="DO172" s="133"/>
      <c r="DP172" s="127"/>
      <c r="DQ172" s="128"/>
      <c r="DR172" s="128"/>
      <c r="DS172" s="128"/>
      <c r="DT172" s="133"/>
      <c r="DU172" s="132"/>
      <c r="DV172" s="127"/>
      <c r="DW172" s="128"/>
      <c r="DX172" s="128"/>
      <c r="DY172" s="133"/>
      <c r="DZ172" s="127"/>
      <c r="EA172" s="128"/>
      <c r="EB172" s="128"/>
      <c r="EC172" s="128"/>
      <c r="ED172" s="133"/>
      <c r="EE172" s="127"/>
      <c r="EF172" s="128"/>
      <c r="EG172" s="128"/>
      <c r="EH172" s="128"/>
      <c r="EI172" s="133"/>
      <c r="EJ172" s="127"/>
      <c r="EK172" s="128"/>
      <c r="EL172" s="128"/>
      <c r="EM172" s="128"/>
      <c r="EN172" s="133"/>
      <c r="EO172" s="127"/>
      <c r="EP172" s="128"/>
      <c r="EQ172" s="128"/>
      <c r="ER172" s="128"/>
      <c r="ES172" s="133"/>
      <c r="ET172" s="127"/>
      <c r="EU172" s="128"/>
      <c r="EV172" s="128"/>
      <c r="EW172" s="128"/>
      <c r="EX172" s="133"/>
      <c r="EY172" s="127"/>
      <c r="EZ172" s="128"/>
      <c r="FA172" s="128"/>
      <c r="FB172" s="128"/>
      <c r="FC172" s="133"/>
      <c r="FD172" s="127"/>
      <c r="FE172" s="128"/>
      <c r="FF172" s="128"/>
      <c r="FG172" s="128"/>
      <c r="FH172" s="133"/>
      <c r="FI172" s="127"/>
      <c r="FJ172" s="128"/>
      <c r="FK172" s="128"/>
      <c r="FL172" s="128"/>
      <c r="FM172" s="133"/>
      <c r="FN172" s="127"/>
      <c r="FO172" s="128"/>
      <c r="FP172" s="128"/>
      <c r="FQ172" s="128"/>
      <c r="FR172" s="133"/>
      <c r="FS172" s="127"/>
      <c r="FT172" s="128"/>
      <c r="FU172" s="128"/>
      <c r="FV172" s="128"/>
      <c r="FW172" s="133"/>
      <c r="FX172" s="127"/>
      <c r="FY172" s="128"/>
      <c r="FZ172" s="128"/>
      <c r="GA172" s="128"/>
      <c r="GB172" s="133"/>
      <c r="GC172" s="127"/>
      <c r="GD172" s="128"/>
      <c r="GE172" s="128"/>
      <c r="GF172" s="128"/>
      <c r="GG172" s="133"/>
      <c r="GH172" s="132"/>
      <c r="GI172" s="127"/>
      <c r="GJ172" s="128"/>
      <c r="GK172" s="128"/>
      <c r="GL172" s="128"/>
      <c r="GM172" s="127"/>
      <c r="GN172" s="128"/>
      <c r="GO172" s="128"/>
      <c r="GP172" s="128"/>
      <c r="GQ172" s="133"/>
      <c r="GR172" s="132"/>
      <c r="GS172" s="127"/>
      <c r="GT172" s="128"/>
      <c r="GU172" s="128"/>
      <c r="GV172" s="128"/>
      <c r="GW172" s="132"/>
      <c r="GX172" s="127"/>
      <c r="GY172" s="128"/>
      <c r="GZ172" s="128"/>
      <c r="HA172" s="128"/>
      <c r="HB172" s="127"/>
      <c r="HC172" s="128"/>
      <c r="HD172" s="128"/>
      <c r="HE172" s="128"/>
      <c r="HF172" s="133"/>
      <c r="HG172" s="127"/>
      <c r="HH172" s="128"/>
      <c r="HI172" s="128"/>
      <c r="HJ172" s="128"/>
      <c r="HK172" s="133"/>
      <c r="HL172" s="127"/>
      <c r="HM172" s="128"/>
      <c r="HN172" s="128"/>
      <c r="HO172" s="128"/>
      <c r="HP172" s="133"/>
      <c r="HQ172" s="127"/>
      <c r="HR172" s="128"/>
      <c r="HS172" s="128"/>
      <c r="HT172" s="128"/>
      <c r="HU172" s="133"/>
      <c r="HV172" s="127"/>
      <c r="HW172" s="128"/>
      <c r="HX172" s="128"/>
      <c r="HY172" s="128"/>
      <c r="HZ172" s="133"/>
      <c r="IA172" s="127"/>
      <c r="IB172" s="128"/>
      <c r="IC172" s="128"/>
      <c r="ID172" s="128"/>
      <c r="IE172" s="133"/>
      <c r="IF172" s="127"/>
      <c r="IG172" s="128"/>
      <c r="IH172" s="128"/>
      <c r="II172" s="128"/>
      <c r="IJ172" s="133"/>
      <c r="IK172" s="127"/>
      <c r="IL172" s="128"/>
      <c r="IM172" s="128"/>
      <c r="IN172" s="128"/>
      <c r="IO172" s="134"/>
      <c r="IP172" s="127"/>
      <c r="IQ172" s="128"/>
      <c r="IR172" s="128"/>
      <c r="IS172" s="128"/>
      <c r="IT172" s="134"/>
      <c r="IU172" s="135"/>
      <c r="IV172" s="135"/>
      <c r="IW172" s="135"/>
      <c r="IX172" s="135"/>
      <c r="IY172" s="135"/>
      <c r="IZ172" s="135"/>
      <c r="JA172" s="135"/>
    </row>
    <row r="173" spans="1:261" s="37" customFormat="1" ht="14.25" x14ac:dyDescent="0.2">
      <c r="A173" s="124"/>
      <c r="B173" s="125"/>
      <c r="C173" s="124"/>
      <c r="D173" s="126"/>
      <c r="E173" s="51"/>
      <c r="F173" s="127"/>
      <c r="G173" s="128"/>
      <c r="H173" s="128"/>
      <c r="I173" s="128"/>
      <c r="J173" s="129"/>
      <c r="K173" s="127"/>
      <c r="L173" s="128"/>
      <c r="M173" s="128"/>
      <c r="N173" s="128"/>
      <c r="O173" s="129"/>
      <c r="P173" s="127"/>
      <c r="Q173" s="128"/>
      <c r="R173" s="128"/>
      <c r="S173" s="128"/>
      <c r="T173" s="129"/>
      <c r="U173" s="127"/>
      <c r="V173" s="128"/>
      <c r="W173" s="128"/>
      <c r="X173" s="128"/>
      <c r="Y173" s="129"/>
      <c r="Z173" s="127"/>
      <c r="AA173" s="128"/>
      <c r="AB173" s="128"/>
      <c r="AC173" s="128"/>
      <c r="AD173" s="129"/>
      <c r="AE173" s="127"/>
      <c r="AF173" s="128"/>
      <c r="AG173" s="128"/>
      <c r="AH173" s="128"/>
      <c r="AI173" s="129"/>
      <c r="AJ173" s="127"/>
      <c r="AK173" s="128"/>
      <c r="AL173" s="128"/>
      <c r="AM173" s="128"/>
      <c r="AN173" s="129"/>
      <c r="AO173" s="127"/>
      <c r="AP173" s="128"/>
      <c r="AQ173" s="128"/>
      <c r="AR173" s="128"/>
      <c r="AS173" s="129"/>
      <c r="AT173" s="127"/>
      <c r="AU173" s="128"/>
      <c r="AV173" s="128"/>
      <c r="AW173" s="128"/>
      <c r="AX173" s="129"/>
      <c r="AY173" s="127"/>
      <c r="AZ173" s="128"/>
      <c r="BA173" s="128"/>
      <c r="BB173" s="128"/>
      <c r="BC173" s="129"/>
      <c r="BD173" s="127"/>
      <c r="BE173" s="128"/>
      <c r="BF173" s="128"/>
      <c r="BG173" s="128"/>
      <c r="BH173" s="129"/>
      <c r="BI173" s="127"/>
      <c r="BJ173" s="128"/>
      <c r="BK173" s="128"/>
      <c r="BL173" s="128"/>
      <c r="BM173" s="129"/>
      <c r="BN173" s="127"/>
      <c r="BO173" s="128"/>
      <c r="BP173" s="128"/>
      <c r="BQ173" s="128"/>
      <c r="BR173" s="130"/>
      <c r="BS173" s="127"/>
      <c r="BT173" s="128"/>
      <c r="BU173" s="128"/>
      <c r="BV173" s="128"/>
      <c r="BW173" s="131"/>
      <c r="BX173" s="127"/>
      <c r="BY173" s="128"/>
      <c r="BZ173" s="128"/>
      <c r="CA173" s="128"/>
      <c r="CB173" s="132"/>
      <c r="CC173" s="127"/>
      <c r="CD173" s="128"/>
      <c r="CE173" s="128"/>
      <c r="CF173" s="128"/>
      <c r="CG173" s="132"/>
      <c r="CH173" s="127"/>
      <c r="CI173" s="128"/>
      <c r="CJ173" s="128"/>
      <c r="CK173" s="128"/>
      <c r="CL173" s="129"/>
      <c r="CM173" s="127"/>
      <c r="CN173" s="128"/>
      <c r="CO173" s="128"/>
      <c r="CP173" s="128"/>
      <c r="CQ173" s="129"/>
      <c r="CR173" s="127"/>
      <c r="CS173" s="128"/>
      <c r="CT173" s="128"/>
      <c r="CU173" s="128"/>
      <c r="CV173" s="129"/>
      <c r="CW173" s="127"/>
      <c r="CX173" s="128"/>
      <c r="CY173" s="128"/>
      <c r="CZ173" s="128"/>
      <c r="DA173" s="129"/>
      <c r="DB173" s="127"/>
      <c r="DC173" s="128"/>
      <c r="DD173" s="128"/>
      <c r="DE173" s="128"/>
      <c r="DF173" s="129"/>
      <c r="DG173" s="127"/>
      <c r="DH173" s="128"/>
      <c r="DI173" s="128"/>
      <c r="DJ173" s="128"/>
      <c r="DK173" s="127"/>
      <c r="DL173" s="128"/>
      <c r="DM173" s="128"/>
      <c r="DN173" s="128"/>
      <c r="DO173" s="133"/>
      <c r="DP173" s="127"/>
      <c r="DQ173" s="128"/>
      <c r="DR173" s="128"/>
      <c r="DS173" s="128"/>
      <c r="DT173" s="133"/>
      <c r="DU173" s="132"/>
      <c r="DV173" s="127"/>
      <c r="DW173" s="128"/>
      <c r="DX173" s="128"/>
      <c r="DY173" s="133"/>
      <c r="DZ173" s="127"/>
      <c r="EA173" s="128"/>
      <c r="EB173" s="128"/>
      <c r="EC173" s="128"/>
      <c r="ED173" s="133"/>
      <c r="EE173" s="127"/>
      <c r="EF173" s="128"/>
      <c r="EG173" s="128"/>
      <c r="EH173" s="128"/>
      <c r="EI173" s="133"/>
      <c r="EJ173" s="127"/>
      <c r="EK173" s="128"/>
      <c r="EL173" s="128"/>
      <c r="EM173" s="128"/>
      <c r="EN173" s="133"/>
      <c r="EO173" s="127"/>
      <c r="EP173" s="128"/>
      <c r="EQ173" s="128"/>
      <c r="ER173" s="128"/>
      <c r="ES173" s="133"/>
      <c r="ET173" s="127"/>
      <c r="EU173" s="128"/>
      <c r="EV173" s="128"/>
      <c r="EW173" s="128"/>
      <c r="EX173" s="133"/>
      <c r="EY173" s="127"/>
      <c r="EZ173" s="128"/>
      <c r="FA173" s="128"/>
      <c r="FB173" s="128"/>
      <c r="FC173" s="133"/>
      <c r="FD173" s="127"/>
      <c r="FE173" s="128"/>
      <c r="FF173" s="128"/>
      <c r="FG173" s="128"/>
      <c r="FH173" s="133"/>
      <c r="FI173" s="127"/>
      <c r="FJ173" s="128"/>
      <c r="FK173" s="128"/>
      <c r="FL173" s="128"/>
      <c r="FM173" s="133"/>
      <c r="FN173" s="127"/>
      <c r="FO173" s="128"/>
      <c r="FP173" s="128"/>
      <c r="FQ173" s="128"/>
      <c r="FR173" s="133"/>
      <c r="FS173" s="127"/>
      <c r="FT173" s="128"/>
      <c r="FU173" s="128"/>
      <c r="FV173" s="128"/>
      <c r="FW173" s="133"/>
      <c r="FX173" s="127"/>
      <c r="FY173" s="128"/>
      <c r="FZ173" s="128"/>
      <c r="GA173" s="128"/>
      <c r="GB173" s="133"/>
      <c r="GC173" s="127"/>
      <c r="GD173" s="128"/>
      <c r="GE173" s="128"/>
      <c r="GF173" s="128"/>
      <c r="GG173" s="133"/>
      <c r="GH173" s="132"/>
      <c r="GI173" s="127"/>
      <c r="GJ173" s="128"/>
      <c r="GK173" s="128"/>
      <c r="GL173" s="128"/>
      <c r="GM173" s="127"/>
      <c r="GN173" s="128"/>
      <c r="GO173" s="128"/>
      <c r="GP173" s="128"/>
      <c r="GQ173" s="133"/>
      <c r="GR173" s="132"/>
      <c r="GS173" s="127"/>
      <c r="GT173" s="128"/>
      <c r="GU173" s="128"/>
      <c r="GV173" s="128"/>
      <c r="GW173" s="132"/>
      <c r="GX173" s="127"/>
      <c r="GY173" s="128"/>
      <c r="GZ173" s="128"/>
      <c r="HA173" s="128"/>
      <c r="HB173" s="127"/>
      <c r="HC173" s="128"/>
      <c r="HD173" s="128"/>
      <c r="HE173" s="128"/>
      <c r="HF173" s="133"/>
      <c r="HG173" s="127"/>
      <c r="HH173" s="128"/>
      <c r="HI173" s="128"/>
      <c r="HJ173" s="128"/>
      <c r="HK173" s="133"/>
      <c r="HL173" s="127"/>
      <c r="HM173" s="128"/>
      <c r="HN173" s="128"/>
      <c r="HO173" s="128"/>
      <c r="HP173" s="133"/>
      <c r="HQ173" s="127"/>
      <c r="HR173" s="128"/>
      <c r="HS173" s="128"/>
      <c r="HT173" s="128"/>
      <c r="HU173" s="133"/>
      <c r="HV173" s="127"/>
      <c r="HW173" s="128"/>
      <c r="HX173" s="128"/>
      <c r="HY173" s="128"/>
      <c r="HZ173" s="133"/>
      <c r="IA173" s="127"/>
      <c r="IB173" s="128"/>
      <c r="IC173" s="128"/>
      <c r="ID173" s="128"/>
      <c r="IE173" s="133"/>
      <c r="IF173" s="127"/>
      <c r="IG173" s="128"/>
      <c r="IH173" s="128"/>
      <c r="II173" s="128"/>
      <c r="IJ173" s="133"/>
      <c r="IK173" s="127"/>
      <c r="IL173" s="128"/>
      <c r="IM173" s="128"/>
      <c r="IN173" s="128"/>
      <c r="IO173" s="134"/>
      <c r="IP173" s="127"/>
      <c r="IQ173" s="128"/>
      <c r="IR173" s="128"/>
      <c r="IS173" s="128"/>
      <c r="IT173" s="134"/>
      <c r="IU173" s="135"/>
      <c r="IV173" s="135"/>
      <c r="IW173" s="135"/>
      <c r="IX173" s="135"/>
      <c r="IY173" s="135"/>
      <c r="IZ173" s="135"/>
      <c r="JA173" s="135"/>
    </row>
    <row r="174" spans="1:261" s="37" customFormat="1" ht="14.25" x14ac:dyDescent="0.2">
      <c r="A174" s="124"/>
      <c r="B174" s="125"/>
      <c r="C174" s="124"/>
      <c r="D174" s="126"/>
      <c r="E174" s="51"/>
      <c r="F174" s="127"/>
      <c r="G174" s="128"/>
      <c r="H174" s="128"/>
      <c r="I174" s="128"/>
      <c r="J174" s="129"/>
      <c r="K174" s="127"/>
      <c r="L174" s="128"/>
      <c r="M174" s="128"/>
      <c r="N174" s="128"/>
      <c r="O174" s="129"/>
      <c r="P174" s="127"/>
      <c r="Q174" s="128"/>
      <c r="R174" s="128"/>
      <c r="S174" s="128"/>
      <c r="T174" s="129"/>
      <c r="U174" s="127"/>
      <c r="V174" s="128"/>
      <c r="W174" s="128"/>
      <c r="X174" s="128"/>
      <c r="Y174" s="129"/>
      <c r="Z174" s="127"/>
      <c r="AA174" s="128"/>
      <c r="AB174" s="128"/>
      <c r="AC174" s="128"/>
      <c r="AD174" s="129"/>
      <c r="AE174" s="127"/>
      <c r="AF174" s="128"/>
      <c r="AG174" s="128"/>
      <c r="AH174" s="128"/>
      <c r="AI174" s="129"/>
      <c r="AJ174" s="127"/>
      <c r="AK174" s="128"/>
      <c r="AL174" s="128"/>
      <c r="AM174" s="128"/>
      <c r="AN174" s="129"/>
      <c r="AO174" s="127"/>
      <c r="AP174" s="128"/>
      <c r="AQ174" s="128"/>
      <c r="AR174" s="128"/>
      <c r="AS174" s="129"/>
      <c r="AT174" s="127"/>
      <c r="AU174" s="128"/>
      <c r="AV174" s="128"/>
      <c r="AW174" s="128"/>
      <c r="AX174" s="129"/>
      <c r="AY174" s="127"/>
      <c r="AZ174" s="128"/>
      <c r="BA174" s="128"/>
      <c r="BB174" s="128"/>
      <c r="BC174" s="129"/>
      <c r="BD174" s="127"/>
      <c r="BE174" s="128"/>
      <c r="BF174" s="128"/>
      <c r="BG174" s="128"/>
      <c r="BH174" s="129"/>
      <c r="BI174" s="127"/>
      <c r="BJ174" s="128"/>
      <c r="BK174" s="128"/>
      <c r="BL174" s="128"/>
      <c r="BM174" s="129"/>
      <c r="BN174" s="127"/>
      <c r="BO174" s="128"/>
      <c r="BP174" s="128"/>
      <c r="BQ174" s="128"/>
      <c r="BR174" s="130"/>
      <c r="BS174" s="127"/>
      <c r="BT174" s="128"/>
      <c r="BU174" s="128"/>
      <c r="BV174" s="128"/>
      <c r="BW174" s="131"/>
      <c r="BX174" s="127"/>
      <c r="BY174" s="128"/>
      <c r="BZ174" s="128"/>
      <c r="CA174" s="128"/>
      <c r="CB174" s="132"/>
      <c r="CC174" s="127"/>
      <c r="CD174" s="128"/>
      <c r="CE174" s="128"/>
      <c r="CF174" s="128"/>
      <c r="CG174" s="132"/>
      <c r="CH174" s="127"/>
      <c r="CI174" s="128"/>
      <c r="CJ174" s="128"/>
      <c r="CK174" s="128"/>
      <c r="CL174" s="129"/>
      <c r="CM174" s="127"/>
      <c r="CN174" s="128"/>
      <c r="CO174" s="128"/>
      <c r="CP174" s="128"/>
      <c r="CQ174" s="129"/>
      <c r="CR174" s="127"/>
      <c r="CS174" s="128"/>
      <c r="CT174" s="128"/>
      <c r="CU174" s="128"/>
      <c r="CV174" s="129"/>
      <c r="CW174" s="127"/>
      <c r="CX174" s="128"/>
      <c r="CY174" s="128"/>
      <c r="CZ174" s="128"/>
      <c r="DA174" s="129"/>
      <c r="DB174" s="127"/>
      <c r="DC174" s="128"/>
      <c r="DD174" s="128"/>
      <c r="DE174" s="128"/>
      <c r="DF174" s="129"/>
      <c r="DG174" s="127"/>
      <c r="DH174" s="128"/>
      <c r="DI174" s="128"/>
      <c r="DJ174" s="128"/>
      <c r="DK174" s="127"/>
      <c r="DL174" s="128"/>
      <c r="DM174" s="128"/>
      <c r="DN174" s="128"/>
      <c r="DO174" s="133"/>
      <c r="DP174" s="127"/>
      <c r="DQ174" s="128"/>
      <c r="DR174" s="128"/>
      <c r="DS174" s="128"/>
      <c r="DT174" s="133"/>
      <c r="DU174" s="132"/>
      <c r="DV174" s="127"/>
      <c r="DW174" s="128"/>
      <c r="DX174" s="128"/>
      <c r="DY174" s="133"/>
      <c r="DZ174" s="127"/>
      <c r="EA174" s="128"/>
      <c r="EB174" s="128"/>
      <c r="EC174" s="128"/>
      <c r="ED174" s="133"/>
      <c r="EE174" s="127"/>
      <c r="EF174" s="128"/>
      <c r="EG174" s="128"/>
      <c r="EH174" s="128"/>
      <c r="EI174" s="133"/>
      <c r="EJ174" s="127"/>
      <c r="EK174" s="128"/>
      <c r="EL174" s="128"/>
      <c r="EM174" s="128"/>
      <c r="EN174" s="133"/>
      <c r="EO174" s="127"/>
      <c r="EP174" s="128"/>
      <c r="EQ174" s="128"/>
      <c r="ER174" s="128"/>
      <c r="ES174" s="133"/>
      <c r="ET174" s="127"/>
      <c r="EU174" s="128"/>
      <c r="EV174" s="128"/>
      <c r="EW174" s="128"/>
      <c r="EX174" s="133"/>
      <c r="EY174" s="127"/>
      <c r="EZ174" s="128"/>
      <c r="FA174" s="128"/>
      <c r="FB174" s="128"/>
      <c r="FC174" s="133"/>
      <c r="FD174" s="127"/>
      <c r="FE174" s="128"/>
      <c r="FF174" s="128"/>
      <c r="FG174" s="128"/>
      <c r="FH174" s="133"/>
      <c r="FI174" s="127"/>
      <c r="FJ174" s="128"/>
      <c r="FK174" s="128"/>
      <c r="FL174" s="128"/>
      <c r="FM174" s="133"/>
      <c r="FN174" s="127"/>
      <c r="FO174" s="128"/>
      <c r="FP174" s="128"/>
      <c r="FQ174" s="128"/>
      <c r="FR174" s="133"/>
      <c r="FS174" s="127"/>
      <c r="FT174" s="128"/>
      <c r="FU174" s="128"/>
      <c r="FV174" s="128"/>
      <c r="FW174" s="133"/>
      <c r="FX174" s="127"/>
      <c r="FY174" s="128"/>
      <c r="FZ174" s="128"/>
      <c r="GA174" s="128"/>
      <c r="GB174" s="133"/>
      <c r="GC174" s="127"/>
      <c r="GD174" s="128"/>
      <c r="GE174" s="128"/>
      <c r="GF174" s="128"/>
      <c r="GG174" s="133"/>
      <c r="GH174" s="132"/>
      <c r="GI174" s="127"/>
      <c r="GJ174" s="128"/>
      <c r="GK174" s="128"/>
      <c r="GL174" s="128"/>
      <c r="GM174" s="127"/>
      <c r="GN174" s="128"/>
      <c r="GO174" s="128"/>
      <c r="GP174" s="128"/>
      <c r="GQ174" s="133"/>
      <c r="GR174" s="132"/>
      <c r="GS174" s="127"/>
      <c r="GT174" s="128"/>
      <c r="GU174" s="128"/>
      <c r="GV174" s="128"/>
      <c r="GW174" s="132"/>
      <c r="GX174" s="127"/>
      <c r="GY174" s="128"/>
      <c r="GZ174" s="128"/>
      <c r="HA174" s="128"/>
      <c r="HB174" s="127"/>
      <c r="HC174" s="128"/>
      <c r="HD174" s="128"/>
      <c r="HE174" s="128"/>
      <c r="HF174" s="133"/>
      <c r="HG174" s="127"/>
      <c r="HH174" s="128"/>
      <c r="HI174" s="128"/>
      <c r="HJ174" s="128"/>
      <c r="HK174" s="133"/>
      <c r="HL174" s="127"/>
      <c r="HM174" s="128"/>
      <c r="HN174" s="128"/>
      <c r="HO174" s="128"/>
      <c r="HP174" s="133"/>
      <c r="HQ174" s="127"/>
      <c r="HR174" s="128"/>
      <c r="HS174" s="128"/>
      <c r="HT174" s="128"/>
      <c r="HU174" s="133"/>
      <c r="HV174" s="127"/>
      <c r="HW174" s="128"/>
      <c r="HX174" s="128"/>
      <c r="HY174" s="128"/>
      <c r="HZ174" s="133"/>
      <c r="IA174" s="127"/>
      <c r="IB174" s="128"/>
      <c r="IC174" s="128"/>
      <c r="ID174" s="128"/>
      <c r="IE174" s="133"/>
      <c r="IF174" s="127"/>
      <c r="IG174" s="128"/>
      <c r="IH174" s="128"/>
      <c r="II174" s="128"/>
      <c r="IJ174" s="133"/>
      <c r="IK174" s="127"/>
      <c r="IL174" s="128"/>
      <c r="IM174" s="128"/>
      <c r="IN174" s="128"/>
      <c r="IO174" s="134"/>
      <c r="IP174" s="127"/>
      <c r="IQ174" s="128"/>
      <c r="IR174" s="128"/>
      <c r="IS174" s="128"/>
      <c r="IT174" s="134"/>
      <c r="IU174" s="135"/>
      <c r="IV174" s="135"/>
      <c r="IW174" s="135"/>
      <c r="IX174" s="135"/>
      <c r="IY174" s="135"/>
      <c r="IZ174" s="135"/>
      <c r="JA174" s="135"/>
    </row>
    <row r="175" spans="1:261" s="37" customFormat="1" ht="14.25" x14ac:dyDescent="0.2">
      <c r="A175" s="124"/>
      <c r="B175" s="125"/>
      <c r="C175" s="124"/>
      <c r="D175" s="126"/>
      <c r="E175" s="51"/>
      <c r="F175" s="127"/>
      <c r="G175" s="128"/>
      <c r="H175" s="128"/>
      <c r="I175" s="128"/>
      <c r="J175" s="129"/>
      <c r="K175" s="127"/>
      <c r="L175" s="128"/>
      <c r="M175" s="128"/>
      <c r="N175" s="128"/>
      <c r="O175" s="129"/>
      <c r="P175" s="127"/>
      <c r="Q175" s="128"/>
      <c r="R175" s="128"/>
      <c r="S175" s="128"/>
      <c r="T175" s="129"/>
      <c r="U175" s="127"/>
      <c r="V175" s="128"/>
      <c r="W175" s="128"/>
      <c r="X175" s="128"/>
      <c r="Y175" s="129"/>
      <c r="Z175" s="127"/>
      <c r="AA175" s="128"/>
      <c r="AB175" s="128"/>
      <c r="AC175" s="128"/>
      <c r="AD175" s="129"/>
      <c r="AE175" s="127"/>
      <c r="AF175" s="128"/>
      <c r="AG175" s="128"/>
      <c r="AH175" s="128"/>
      <c r="AI175" s="129"/>
      <c r="AJ175" s="127"/>
      <c r="AK175" s="128"/>
      <c r="AL175" s="128"/>
      <c r="AM175" s="128"/>
      <c r="AN175" s="129"/>
      <c r="AO175" s="127"/>
      <c r="AP175" s="128"/>
      <c r="AQ175" s="128"/>
      <c r="AR175" s="128"/>
      <c r="AS175" s="129"/>
      <c r="AT175" s="127"/>
      <c r="AU175" s="128"/>
      <c r="AV175" s="128"/>
      <c r="AW175" s="128"/>
      <c r="AX175" s="129"/>
      <c r="AY175" s="127"/>
      <c r="AZ175" s="128"/>
      <c r="BA175" s="128"/>
      <c r="BB175" s="128"/>
      <c r="BC175" s="129"/>
      <c r="BD175" s="127"/>
      <c r="BE175" s="128"/>
      <c r="BF175" s="128"/>
      <c r="BG175" s="128"/>
      <c r="BH175" s="129"/>
      <c r="BI175" s="127"/>
      <c r="BJ175" s="128"/>
      <c r="BK175" s="128"/>
      <c r="BL175" s="128"/>
      <c r="BM175" s="129"/>
      <c r="BN175" s="127"/>
      <c r="BO175" s="128"/>
      <c r="BP175" s="128"/>
      <c r="BQ175" s="128"/>
      <c r="BR175" s="130"/>
      <c r="BS175" s="127"/>
      <c r="BT175" s="128"/>
      <c r="BU175" s="128"/>
      <c r="BV175" s="128"/>
      <c r="BW175" s="131"/>
      <c r="BX175" s="127"/>
      <c r="BY175" s="128"/>
      <c r="BZ175" s="128"/>
      <c r="CA175" s="128"/>
      <c r="CB175" s="132"/>
      <c r="CC175" s="127"/>
      <c r="CD175" s="128"/>
      <c r="CE175" s="128"/>
      <c r="CF175" s="128"/>
      <c r="CG175" s="132"/>
      <c r="CH175" s="127"/>
      <c r="CI175" s="128"/>
      <c r="CJ175" s="128"/>
      <c r="CK175" s="128"/>
      <c r="CL175" s="129"/>
      <c r="CM175" s="127"/>
      <c r="CN175" s="128"/>
      <c r="CO175" s="128"/>
      <c r="CP175" s="128"/>
      <c r="CQ175" s="129"/>
      <c r="CR175" s="127"/>
      <c r="CS175" s="128"/>
      <c r="CT175" s="128"/>
      <c r="CU175" s="128"/>
      <c r="CV175" s="129"/>
      <c r="CW175" s="127"/>
      <c r="CX175" s="128"/>
      <c r="CY175" s="128"/>
      <c r="CZ175" s="128"/>
      <c r="DA175" s="129"/>
      <c r="DB175" s="127"/>
      <c r="DC175" s="128"/>
      <c r="DD175" s="128"/>
      <c r="DE175" s="128"/>
      <c r="DF175" s="129"/>
      <c r="DG175" s="127"/>
      <c r="DH175" s="128"/>
      <c r="DI175" s="128"/>
      <c r="DJ175" s="128"/>
      <c r="DK175" s="127"/>
      <c r="DL175" s="128"/>
      <c r="DM175" s="128"/>
      <c r="DN175" s="128"/>
      <c r="DO175" s="133"/>
      <c r="DP175" s="127"/>
      <c r="DQ175" s="128"/>
      <c r="DR175" s="128"/>
      <c r="DS175" s="128"/>
      <c r="DT175" s="133"/>
      <c r="DU175" s="132"/>
      <c r="DV175" s="127"/>
      <c r="DW175" s="128"/>
      <c r="DX175" s="128"/>
      <c r="DY175" s="133"/>
      <c r="DZ175" s="127"/>
      <c r="EA175" s="128"/>
      <c r="EB175" s="128"/>
      <c r="EC175" s="128"/>
      <c r="ED175" s="133"/>
      <c r="EE175" s="127"/>
      <c r="EF175" s="128"/>
      <c r="EG175" s="128"/>
      <c r="EH175" s="128"/>
      <c r="EI175" s="133"/>
      <c r="EJ175" s="127"/>
      <c r="EK175" s="128"/>
      <c r="EL175" s="128"/>
      <c r="EM175" s="128"/>
      <c r="EN175" s="133"/>
      <c r="EO175" s="127"/>
      <c r="EP175" s="128"/>
      <c r="EQ175" s="128"/>
      <c r="ER175" s="128"/>
      <c r="ES175" s="133"/>
      <c r="ET175" s="127"/>
      <c r="EU175" s="128"/>
      <c r="EV175" s="128"/>
      <c r="EW175" s="128"/>
      <c r="EX175" s="133"/>
      <c r="EY175" s="127"/>
      <c r="EZ175" s="128"/>
      <c r="FA175" s="128"/>
      <c r="FB175" s="128"/>
      <c r="FC175" s="133"/>
      <c r="FD175" s="127"/>
      <c r="FE175" s="128"/>
      <c r="FF175" s="128"/>
      <c r="FG175" s="128"/>
      <c r="FH175" s="133"/>
      <c r="FI175" s="127"/>
      <c r="FJ175" s="128"/>
      <c r="FK175" s="128"/>
      <c r="FL175" s="128"/>
      <c r="FM175" s="133"/>
      <c r="FN175" s="127"/>
      <c r="FO175" s="128"/>
      <c r="FP175" s="128"/>
      <c r="FQ175" s="128"/>
      <c r="FR175" s="133"/>
      <c r="FS175" s="127"/>
      <c r="FT175" s="128"/>
      <c r="FU175" s="128"/>
      <c r="FV175" s="128"/>
      <c r="FW175" s="133"/>
      <c r="FX175" s="127"/>
      <c r="FY175" s="128"/>
      <c r="FZ175" s="128"/>
      <c r="GA175" s="128"/>
      <c r="GB175" s="133"/>
      <c r="GC175" s="127"/>
      <c r="GD175" s="128"/>
      <c r="GE175" s="128"/>
      <c r="GF175" s="128"/>
      <c r="GG175" s="133"/>
      <c r="GH175" s="132"/>
      <c r="GI175" s="127"/>
      <c r="GJ175" s="128"/>
      <c r="GK175" s="128"/>
      <c r="GL175" s="128"/>
      <c r="GM175" s="127"/>
      <c r="GN175" s="128"/>
      <c r="GO175" s="128"/>
      <c r="GP175" s="128"/>
      <c r="GQ175" s="133"/>
      <c r="GR175" s="132"/>
      <c r="GS175" s="127"/>
      <c r="GT175" s="128"/>
      <c r="GU175" s="128"/>
      <c r="GV175" s="128"/>
      <c r="GW175" s="132"/>
      <c r="GX175" s="127"/>
      <c r="GY175" s="128"/>
      <c r="GZ175" s="128"/>
      <c r="HA175" s="128"/>
      <c r="HB175" s="127"/>
      <c r="HC175" s="128"/>
      <c r="HD175" s="128"/>
      <c r="HE175" s="128"/>
      <c r="HF175" s="133"/>
      <c r="HG175" s="127"/>
      <c r="HH175" s="128"/>
      <c r="HI175" s="128"/>
      <c r="HJ175" s="128"/>
      <c r="HK175" s="133"/>
      <c r="HL175" s="127"/>
      <c r="HM175" s="128"/>
      <c r="HN175" s="128"/>
      <c r="HO175" s="128"/>
      <c r="HP175" s="133"/>
      <c r="HQ175" s="127"/>
      <c r="HR175" s="128"/>
      <c r="HS175" s="128"/>
      <c r="HT175" s="128"/>
      <c r="HU175" s="133"/>
      <c r="HV175" s="127"/>
      <c r="HW175" s="128"/>
      <c r="HX175" s="128"/>
      <c r="HY175" s="128"/>
      <c r="HZ175" s="133"/>
      <c r="IA175" s="127"/>
      <c r="IB175" s="128"/>
      <c r="IC175" s="128"/>
      <c r="ID175" s="128"/>
      <c r="IE175" s="133"/>
      <c r="IF175" s="127"/>
      <c r="IG175" s="128"/>
      <c r="IH175" s="128"/>
      <c r="II175" s="128"/>
      <c r="IJ175" s="133"/>
      <c r="IK175" s="127"/>
      <c r="IL175" s="128"/>
      <c r="IM175" s="128"/>
      <c r="IN175" s="128"/>
      <c r="IO175" s="134"/>
      <c r="IP175" s="127"/>
      <c r="IQ175" s="128"/>
      <c r="IR175" s="128"/>
      <c r="IS175" s="128"/>
      <c r="IT175" s="134"/>
      <c r="IU175" s="135"/>
      <c r="IV175" s="135"/>
      <c r="IW175" s="135"/>
      <c r="IX175" s="135"/>
      <c r="IY175" s="135"/>
      <c r="IZ175" s="135"/>
      <c r="JA175" s="135"/>
    </row>
    <row r="176" spans="1:261" s="37" customFormat="1" ht="14.25" x14ac:dyDescent="0.2">
      <c r="A176" s="124"/>
      <c r="B176" s="125"/>
      <c r="C176" s="124"/>
      <c r="D176" s="126"/>
      <c r="E176" s="51"/>
      <c r="F176" s="127"/>
      <c r="G176" s="128"/>
      <c r="H176" s="128"/>
      <c r="I176" s="128"/>
      <c r="J176" s="129"/>
      <c r="K176" s="127"/>
      <c r="L176" s="128"/>
      <c r="M176" s="128"/>
      <c r="N176" s="128"/>
      <c r="O176" s="129"/>
      <c r="P176" s="127"/>
      <c r="Q176" s="128"/>
      <c r="R176" s="128"/>
      <c r="S176" s="128"/>
      <c r="T176" s="129"/>
      <c r="U176" s="127"/>
      <c r="V176" s="128"/>
      <c r="W176" s="128"/>
      <c r="X176" s="128"/>
      <c r="Y176" s="129"/>
      <c r="Z176" s="127"/>
      <c r="AA176" s="128"/>
      <c r="AB176" s="128"/>
      <c r="AC176" s="128"/>
      <c r="AD176" s="129"/>
      <c r="AE176" s="127"/>
      <c r="AF176" s="128"/>
      <c r="AG176" s="128"/>
      <c r="AH176" s="128"/>
      <c r="AI176" s="129"/>
      <c r="AJ176" s="127"/>
      <c r="AK176" s="128"/>
      <c r="AL176" s="128"/>
      <c r="AM176" s="128"/>
      <c r="AN176" s="129"/>
      <c r="AO176" s="127"/>
      <c r="AP176" s="128"/>
      <c r="AQ176" s="128"/>
      <c r="AR176" s="128"/>
      <c r="AS176" s="129"/>
      <c r="AT176" s="127"/>
      <c r="AU176" s="128"/>
      <c r="AV176" s="128"/>
      <c r="AW176" s="128"/>
      <c r="AX176" s="129"/>
      <c r="AY176" s="127"/>
      <c r="AZ176" s="128"/>
      <c r="BA176" s="128"/>
      <c r="BB176" s="128"/>
      <c r="BC176" s="129"/>
      <c r="BD176" s="127"/>
      <c r="BE176" s="128"/>
      <c r="BF176" s="128"/>
      <c r="BG176" s="128"/>
      <c r="BH176" s="129"/>
      <c r="BI176" s="127"/>
      <c r="BJ176" s="128"/>
      <c r="BK176" s="128"/>
      <c r="BL176" s="128"/>
      <c r="BM176" s="129"/>
      <c r="BN176" s="127"/>
      <c r="BO176" s="128"/>
      <c r="BP176" s="128"/>
      <c r="BQ176" s="128"/>
      <c r="BR176" s="130"/>
      <c r="BS176" s="127"/>
      <c r="BT176" s="128"/>
      <c r="BU176" s="128"/>
      <c r="BV176" s="128"/>
      <c r="BW176" s="131"/>
      <c r="BX176" s="127"/>
      <c r="BY176" s="128"/>
      <c r="BZ176" s="128"/>
      <c r="CA176" s="128"/>
      <c r="CB176" s="132"/>
      <c r="CC176" s="127"/>
      <c r="CD176" s="128"/>
      <c r="CE176" s="128"/>
      <c r="CF176" s="128"/>
      <c r="CG176" s="132"/>
      <c r="CH176" s="127"/>
      <c r="CI176" s="128"/>
      <c r="CJ176" s="128"/>
      <c r="CK176" s="128"/>
      <c r="CL176" s="129"/>
      <c r="CM176" s="127"/>
      <c r="CN176" s="128"/>
      <c r="CO176" s="128"/>
      <c r="CP176" s="128"/>
      <c r="CQ176" s="129"/>
      <c r="CR176" s="127"/>
      <c r="CS176" s="128"/>
      <c r="CT176" s="128"/>
      <c r="CU176" s="128"/>
      <c r="CV176" s="129"/>
      <c r="CW176" s="127"/>
      <c r="CX176" s="128"/>
      <c r="CY176" s="128"/>
      <c r="CZ176" s="128"/>
      <c r="DA176" s="129"/>
      <c r="DB176" s="127"/>
      <c r="DC176" s="128"/>
      <c r="DD176" s="128"/>
      <c r="DE176" s="128"/>
      <c r="DF176" s="129"/>
      <c r="DG176" s="127"/>
      <c r="DH176" s="128"/>
      <c r="DI176" s="128"/>
      <c r="DJ176" s="128"/>
      <c r="DK176" s="127"/>
      <c r="DL176" s="128"/>
      <c r="DM176" s="128"/>
      <c r="DN176" s="128"/>
      <c r="DO176" s="133"/>
      <c r="DP176" s="127"/>
      <c r="DQ176" s="128"/>
      <c r="DR176" s="128"/>
      <c r="DS176" s="128"/>
      <c r="DT176" s="133"/>
      <c r="DU176" s="132"/>
      <c r="DV176" s="127"/>
      <c r="DW176" s="128"/>
      <c r="DX176" s="128"/>
      <c r="DY176" s="133"/>
      <c r="DZ176" s="127"/>
      <c r="EA176" s="128"/>
      <c r="EB176" s="128"/>
      <c r="EC176" s="128"/>
      <c r="ED176" s="133"/>
      <c r="EE176" s="127"/>
      <c r="EF176" s="128"/>
      <c r="EG176" s="128"/>
      <c r="EH176" s="128"/>
      <c r="EI176" s="133"/>
      <c r="EJ176" s="127"/>
      <c r="EK176" s="128"/>
      <c r="EL176" s="128"/>
      <c r="EM176" s="128"/>
      <c r="EN176" s="133"/>
      <c r="EO176" s="127"/>
      <c r="EP176" s="128"/>
      <c r="EQ176" s="128"/>
      <c r="ER176" s="128"/>
      <c r="ES176" s="133"/>
      <c r="ET176" s="127"/>
      <c r="EU176" s="128"/>
      <c r="EV176" s="128"/>
      <c r="EW176" s="128"/>
      <c r="EX176" s="133"/>
      <c r="EY176" s="127"/>
      <c r="EZ176" s="128"/>
      <c r="FA176" s="128"/>
      <c r="FB176" s="128"/>
      <c r="FC176" s="133"/>
      <c r="FD176" s="127"/>
      <c r="FE176" s="128"/>
      <c r="FF176" s="128"/>
      <c r="FG176" s="128"/>
      <c r="FH176" s="133"/>
      <c r="FI176" s="127"/>
      <c r="FJ176" s="128"/>
      <c r="FK176" s="128"/>
      <c r="FL176" s="128"/>
      <c r="FM176" s="133"/>
      <c r="FN176" s="127"/>
      <c r="FO176" s="128"/>
      <c r="FP176" s="128"/>
      <c r="FQ176" s="128"/>
      <c r="FR176" s="133"/>
      <c r="FS176" s="127"/>
      <c r="FT176" s="128"/>
      <c r="FU176" s="128"/>
      <c r="FV176" s="128"/>
      <c r="FW176" s="133"/>
      <c r="FX176" s="127"/>
      <c r="FY176" s="128"/>
      <c r="FZ176" s="128"/>
      <c r="GA176" s="128"/>
      <c r="GB176" s="133"/>
      <c r="GC176" s="127"/>
      <c r="GD176" s="128"/>
      <c r="GE176" s="128"/>
      <c r="GF176" s="128"/>
      <c r="GG176" s="133"/>
      <c r="GH176" s="132"/>
      <c r="GI176" s="127"/>
      <c r="GJ176" s="128"/>
      <c r="GK176" s="128"/>
      <c r="GL176" s="128"/>
      <c r="GM176" s="127"/>
      <c r="GN176" s="128"/>
      <c r="GO176" s="128"/>
      <c r="GP176" s="128"/>
      <c r="GQ176" s="133"/>
      <c r="GR176" s="132"/>
      <c r="GS176" s="127"/>
      <c r="GT176" s="128"/>
      <c r="GU176" s="128"/>
      <c r="GV176" s="128"/>
      <c r="GW176" s="132"/>
      <c r="GX176" s="127"/>
      <c r="GY176" s="128"/>
      <c r="GZ176" s="128"/>
      <c r="HA176" s="128"/>
      <c r="HB176" s="127"/>
      <c r="HC176" s="128"/>
      <c r="HD176" s="128"/>
      <c r="HE176" s="128"/>
      <c r="HF176" s="133"/>
      <c r="HG176" s="127"/>
      <c r="HH176" s="128"/>
      <c r="HI176" s="128"/>
      <c r="HJ176" s="128"/>
      <c r="HK176" s="133"/>
      <c r="HL176" s="127"/>
      <c r="HM176" s="128"/>
      <c r="HN176" s="128"/>
      <c r="HO176" s="128"/>
      <c r="HP176" s="133"/>
      <c r="HQ176" s="127"/>
      <c r="HR176" s="128"/>
      <c r="HS176" s="128"/>
      <c r="HT176" s="128"/>
      <c r="HU176" s="133"/>
      <c r="HV176" s="127"/>
      <c r="HW176" s="128"/>
      <c r="HX176" s="128"/>
      <c r="HY176" s="128"/>
      <c r="HZ176" s="133"/>
      <c r="IA176" s="127"/>
      <c r="IB176" s="128"/>
      <c r="IC176" s="128"/>
      <c r="ID176" s="128"/>
      <c r="IE176" s="133"/>
      <c r="IF176" s="127"/>
      <c r="IG176" s="128"/>
      <c r="IH176" s="128"/>
      <c r="II176" s="128"/>
      <c r="IJ176" s="133"/>
      <c r="IK176" s="127"/>
      <c r="IL176" s="128"/>
      <c r="IM176" s="128"/>
      <c r="IN176" s="128"/>
      <c r="IO176" s="134"/>
      <c r="IP176" s="127"/>
      <c r="IQ176" s="128"/>
      <c r="IR176" s="128"/>
      <c r="IS176" s="128"/>
      <c r="IT176" s="134"/>
      <c r="IU176" s="135"/>
      <c r="IV176" s="135"/>
      <c r="IW176" s="135"/>
      <c r="IX176" s="135"/>
      <c r="IY176" s="135"/>
      <c r="IZ176" s="135"/>
      <c r="JA176" s="135"/>
    </row>
    <row r="177" spans="1:261" s="37" customFormat="1" ht="14.25" x14ac:dyDescent="0.2">
      <c r="A177" s="124"/>
      <c r="B177" s="125"/>
      <c r="C177" s="124"/>
      <c r="D177" s="126"/>
      <c r="E177" s="51"/>
      <c r="F177" s="127"/>
      <c r="G177" s="128"/>
      <c r="H177" s="128"/>
      <c r="I177" s="128"/>
      <c r="J177" s="129"/>
      <c r="K177" s="127"/>
      <c r="L177" s="128"/>
      <c r="M177" s="128"/>
      <c r="N177" s="128"/>
      <c r="O177" s="129"/>
      <c r="P177" s="127"/>
      <c r="Q177" s="128"/>
      <c r="R177" s="128"/>
      <c r="S177" s="128"/>
      <c r="T177" s="129"/>
      <c r="U177" s="127"/>
      <c r="V177" s="128"/>
      <c r="W177" s="128"/>
      <c r="X177" s="128"/>
      <c r="Y177" s="129"/>
      <c r="Z177" s="127"/>
      <c r="AA177" s="128"/>
      <c r="AB177" s="128"/>
      <c r="AC177" s="128"/>
      <c r="AD177" s="129"/>
      <c r="AE177" s="127"/>
      <c r="AF177" s="128"/>
      <c r="AG177" s="128"/>
      <c r="AH177" s="128"/>
      <c r="AI177" s="129"/>
      <c r="AJ177" s="127"/>
      <c r="AK177" s="128"/>
      <c r="AL177" s="128"/>
      <c r="AM177" s="128"/>
      <c r="AN177" s="129"/>
      <c r="AO177" s="127"/>
      <c r="AP177" s="128"/>
      <c r="AQ177" s="128"/>
      <c r="AR177" s="128"/>
      <c r="AS177" s="129"/>
      <c r="AT177" s="127"/>
      <c r="AU177" s="128"/>
      <c r="AV177" s="128"/>
      <c r="AW177" s="128"/>
      <c r="AX177" s="129"/>
      <c r="AY177" s="127"/>
      <c r="AZ177" s="128"/>
      <c r="BA177" s="128"/>
      <c r="BB177" s="128"/>
      <c r="BC177" s="129"/>
      <c r="BD177" s="127"/>
      <c r="BE177" s="128"/>
      <c r="BF177" s="128"/>
      <c r="BG177" s="128"/>
      <c r="BH177" s="129"/>
      <c r="BI177" s="127"/>
      <c r="BJ177" s="128"/>
      <c r="BK177" s="128"/>
      <c r="BL177" s="128"/>
      <c r="BM177" s="129"/>
      <c r="BN177" s="127"/>
      <c r="BO177" s="128"/>
      <c r="BP177" s="128"/>
      <c r="BQ177" s="128"/>
      <c r="BR177" s="130"/>
      <c r="BS177" s="127"/>
      <c r="BT177" s="128"/>
      <c r="BU177" s="128"/>
      <c r="BV177" s="128"/>
      <c r="BW177" s="131"/>
      <c r="BX177" s="127"/>
      <c r="BY177" s="128"/>
      <c r="BZ177" s="128"/>
      <c r="CA177" s="128"/>
      <c r="CB177" s="132"/>
      <c r="CC177" s="127"/>
      <c r="CD177" s="128"/>
      <c r="CE177" s="128"/>
      <c r="CF177" s="128"/>
      <c r="CG177" s="132"/>
      <c r="CH177" s="127"/>
      <c r="CI177" s="128"/>
      <c r="CJ177" s="128"/>
      <c r="CK177" s="128"/>
      <c r="CL177" s="129"/>
      <c r="CM177" s="127"/>
      <c r="CN177" s="128"/>
      <c r="CO177" s="128"/>
      <c r="CP177" s="128"/>
      <c r="CQ177" s="129"/>
      <c r="CR177" s="127"/>
      <c r="CS177" s="128"/>
      <c r="CT177" s="128"/>
      <c r="CU177" s="128"/>
      <c r="CV177" s="129"/>
      <c r="CW177" s="127"/>
      <c r="CX177" s="128"/>
      <c r="CY177" s="128"/>
      <c r="CZ177" s="128"/>
      <c r="DA177" s="129"/>
      <c r="DB177" s="127"/>
      <c r="DC177" s="128"/>
      <c r="DD177" s="128"/>
      <c r="DE177" s="128"/>
      <c r="DF177" s="129"/>
      <c r="DG177" s="127"/>
      <c r="DH177" s="128"/>
      <c r="DI177" s="128"/>
      <c r="DJ177" s="128"/>
      <c r="DK177" s="127"/>
      <c r="DL177" s="128"/>
      <c r="DM177" s="128"/>
      <c r="DN177" s="128"/>
      <c r="DO177" s="133"/>
      <c r="DP177" s="127"/>
      <c r="DQ177" s="128"/>
      <c r="DR177" s="128"/>
      <c r="DS177" s="128"/>
      <c r="DT177" s="133"/>
      <c r="DU177" s="132"/>
      <c r="DV177" s="127"/>
      <c r="DW177" s="128"/>
      <c r="DX177" s="128"/>
      <c r="DY177" s="133"/>
      <c r="DZ177" s="127"/>
      <c r="EA177" s="128"/>
      <c r="EB177" s="128"/>
      <c r="EC177" s="128"/>
      <c r="ED177" s="133"/>
      <c r="EE177" s="127"/>
      <c r="EF177" s="128"/>
      <c r="EG177" s="128"/>
      <c r="EH177" s="128"/>
      <c r="EI177" s="133"/>
      <c r="EJ177" s="127"/>
      <c r="EK177" s="128"/>
      <c r="EL177" s="128"/>
      <c r="EM177" s="128"/>
      <c r="EN177" s="133"/>
      <c r="EO177" s="127"/>
      <c r="EP177" s="128"/>
      <c r="EQ177" s="128"/>
      <c r="ER177" s="128"/>
      <c r="ES177" s="133"/>
      <c r="ET177" s="127"/>
      <c r="EU177" s="128"/>
      <c r="EV177" s="128"/>
      <c r="EW177" s="128"/>
      <c r="EX177" s="133"/>
      <c r="EY177" s="127"/>
      <c r="EZ177" s="128"/>
      <c r="FA177" s="128"/>
      <c r="FB177" s="128"/>
      <c r="FC177" s="133"/>
      <c r="FD177" s="127"/>
      <c r="FE177" s="128"/>
      <c r="FF177" s="128"/>
      <c r="FG177" s="128"/>
      <c r="FH177" s="133"/>
      <c r="FI177" s="127"/>
      <c r="FJ177" s="128"/>
      <c r="FK177" s="128"/>
      <c r="FL177" s="128"/>
      <c r="FM177" s="133"/>
      <c r="FN177" s="127"/>
      <c r="FO177" s="128"/>
      <c r="FP177" s="128"/>
      <c r="FQ177" s="128"/>
      <c r="FR177" s="133"/>
      <c r="FS177" s="127"/>
      <c r="FT177" s="128"/>
      <c r="FU177" s="128"/>
      <c r="FV177" s="128"/>
      <c r="FW177" s="133"/>
      <c r="FX177" s="127"/>
      <c r="FY177" s="128"/>
      <c r="FZ177" s="128"/>
      <c r="GA177" s="128"/>
      <c r="GB177" s="133"/>
      <c r="GC177" s="127"/>
      <c r="GD177" s="128"/>
      <c r="GE177" s="128"/>
      <c r="GF177" s="128"/>
      <c r="GG177" s="133"/>
      <c r="GH177" s="132"/>
      <c r="GI177" s="127"/>
      <c r="GJ177" s="128"/>
      <c r="GK177" s="128"/>
      <c r="GL177" s="128"/>
      <c r="GM177" s="127"/>
      <c r="GN177" s="128"/>
      <c r="GO177" s="128"/>
      <c r="GP177" s="128"/>
      <c r="GQ177" s="133"/>
      <c r="GR177" s="132"/>
      <c r="GS177" s="127"/>
      <c r="GT177" s="128"/>
      <c r="GU177" s="128"/>
      <c r="GV177" s="128"/>
      <c r="GW177" s="132"/>
      <c r="GX177" s="127"/>
      <c r="GY177" s="128"/>
      <c r="GZ177" s="128"/>
      <c r="HA177" s="128"/>
      <c r="HB177" s="127"/>
      <c r="HC177" s="128"/>
      <c r="HD177" s="128"/>
      <c r="HE177" s="128"/>
      <c r="HF177" s="133"/>
      <c r="HG177" s="127"/>
      <c r="HH177" s="128"/>
      <c r="HI177" s="128"/>
      <c r="HJ177" s="128"/>
      <c r="HK177" s="133"/>
      <c r="HL177" s="127"/>
      <c r="HM177" s="128"/>
      <c r="HN177" s="128"/>
      <c r="HO177" s="128"/>
      <c r="HP177" s="133"/>
      <c r="HQ177" s="127"/>
      <c r="HR177" s="128"/>
      <c r="HS177" s="128"/>
      <c r="HT177" s="128"/>
      <c r="HU177" s="133"/>
      <c r="HV177" s="127"/>
      <c r="HW177" s="128"/>
      <c r="HX177" s="128"/>
      <c r="HY177" s="128"/>
      <c r="HZ177" s="133"/>
      <c r="IA177" s="127"/>
      <c r="IB177" s="128"/>
      <c r="IC177" s="128"/>
      <c r="ID177" s="128"/>
      <c r="IE177" s="133"/>
      <c r="IF177" s="127"/>
      <c r="IG177" s="128"/>
      <c r="IH177" s="128"/>
      <c r="II177" s="128"/>
      <c r="IJ177" s="133"/>
      <c r="IK177" s="127"/>
      <c r="IL177" s="128"/>
      <c r="IM177" s="128"/>
      <c r="IN177" s="128"/>
      <c r="IO177" s="134"/>
      <c r="IP177" s="127"/>
      <c r="IQ177" s="128"/>
      <c r="IR177" s="128"/>
      <c r="IS177" s="128"/>
      <c r="IT177" s="134"/>
      <c r="IU177" s="135"/>
      <c r="IV177" s="135"/>
      <c r="IW177" s="135"/>
      <c r="IX177" s="135"/>
      <c r="IY177" s="135"/>
      <c r="IZ177" s="135"/>
      <c r="JA177" s="135"/>
    </row>
    <row r="178" spans="1:261" s="37" customFormat="1" ht="14.25" x14ac:dyDescent="0.2">
      <c r="A178" s="124"/>
      <c r="B178" s="125"/>
      <c r="C178" s="124"/>
      <c r="D178" s="126"/>
      <c r="E178" s="51"/>
      <c r="F178" s="127"/>
      <c r="G178" s="128"/>
      <c r="H178" s="128"/>
      <c r="I178" s="128"/>
      <c r="J178" s="129"/>
      <c r="K178" s="127"/>
      <c r="L178" s="128"/>
      <c r="M178" s="128"/>
      <c r="N178" s="128"/>
      <c r="O178" s="129"/>
      <c r="P178" s="127"/>
      <c r="Q178" s="128"/>
      <c r="R178" s="128"/>
      <c r="S178" s="128"/>
      <c r="T178" s="129"/>
      <c r="U178" s="127"/>
      <c r="V178" s="128"/>
      <c r="W178" s="128"/>
      <c r="X178" s="128"/>
      <c r="Y178" s="129"/>
      <c r="Z178" s="127"/>
      <c r="AA178" s="128"/>
      <c r="AB178" s="128"/>
      <c r="AC178" s="128"/>
      <c r="AD178" s="129"/>
      <c r="AE178" s="127"/>
      <c r="AF178" s="128"/>
      <c r="AG178" s="128"/>
      <c r="AH178" s="128"/>
      <c r="AI178" s="129"/>
      <c r="AJ178" s="127"/>
      <c r="AK178" s="128"/>
      <c r="AL178" s="128"/>
      <c r="AM178" s="128"/>
      <c r="AN178" s="129"/>
      <c r="AO178" s="127"/>
      <c r="AP178" s="128"/>
      <c r="AQ178" s="128"/>
      <c r="AR178" s="128"/>
      <c r="AS178" s="129"/>
      <c r="AT178" s="127"/>
      <c r="AU178" s="128"/>
      <c r="AV178" s="128"/>
      <c r="AW178" s="128"/>
      <c r="AX178" s="129"/>
      <c r="AY178" s="127"/>
      <c r="AZ178" s="128"/>
      <c r="BA178" s="128"/>
      <c r="BB178" s="128"/>
      <c r="BC178" s="129"/>
      <c r="BD178" s="127"/>
      <c r="BE178" s="128"/>
      <c r="BF178" s="128"/>
      <c r="BG178" s="128"/>
      <c r="BH178" s="129"/>
      <c r="BI178" s="127"/>
      <c r="BJ178" s="128"/>
      <c r="BK178" s="128"/>
      <c r="BL178" s="128"/>
      <c r="BM178" s="129"/>
      <c r="BN178" s="127"/>
      <c r="BO178" s="128"/>
      <c r="BP178" s="128"/>
      <c r="BQ178" s="128"/>
      <c r="BR178" s="130"/>
      <c r="BS178" s="127"/>
      <c r="BT178" s="128"/>
      <c r="BU178" s="128"/>
      <c r="BV178" s="128"/>
      <c r="BW178" s="131"/>
      <c r="BX178" s="127"/>
      <c r="BY178" s="128"/>
      <c r="BZ178" s="128"/>
      <c r="CA178" s="128"/>
      <c r="CB178" s="132"/>
      <c r="CC178" s="127"/>
      <c r="CD178" s="128"/>
      <c r="CE178" s="128"/>
      <c r="CF178" s="128"/>
      <c r="CG178" s="132"/>
      <c r="CH178" s="127"/>
      <c r="CI178" s="128"/>
      <c r="CJ178" s="128"/>
      <c r="CK178" s="128"/>
      <c r="CL178" s="129"/>
      <c r="CM178" s="127"/>
      <c r="CN178" s="128"/>
      <c r="CO178" s="128"/>
      <c r="CP178" s="128"/>
      <c r="CQ178" s="129"/>
      <c r="CR178" s="127"/>
      <c r="CS178" s="128"/>
      <c r="CT178" s="128"/>
      <c r="CU178" s="128"/>
      <c r="CV178" s="129"/>
      <c r="CW178" s="127"/>
      <c r="CX178" s="128"/>
      <c r="CY178" s="128"/>
      <c r="CZ178" s="128"/>
      <c r="DA178" s="129"/>
      <c r="DB178" s="127"/>
      <c r="DC178" s="128"/>
      <c r="DD178" s="128"/>
      <c r="DE178" s="128"/>
      <c r="DF178" s="129"/>
      <c r="DG178" s="127"/>
      <c r="DH178" s="128"/>
      <c r="DI178" s="128"/>
      <c r="DJ178" s="128"/>
      <c r="DK178" s="127"/>
      <c r="DL178" s="128"/>
      <c r="DM178" s="128"/>
      <c r="DN178" s="128"/>
      <c r="DO178" s="133"/>
      <c r="DP178" s="127"/>
      <c r="DQ178" s="128"/>
      <c r="DR178" s="128"/>
      <c r="DS178" s="128"/>
      <c r="DT178" s="133"/>
      <c r="DU178" s="132"/>
      <c r="DV178" s="127"/>
      <c r="DW178" s="128"/>
      <c r="DX178" s="128"/>
      <c r="DY178" s="133"/>
      <c r="DZ178" s="127"/>
      <c r="EA178" s="128"/>
      <c r="EB178" s="128"/>
      <c r="EC178" s="128"/>
      <c r="ED178" s="133"/>
      <c r="EE178" s="127"/>
      <c r="EF178" s="128"/>
      <c r="EG178" s="128"/>
      <c r="EH178" s="128"/>
      <c r="EI178" s="133"/>
      <c r="EJ178" s="127"/>
      <c r="EK178" s="128"/>
      <c r="EL178" s="128"/>
      <c r="EM178" s="128"/>
      <c r="EN178" s="133"/>
      <c r="EO178" s="127"/>
      <c r="EP178" s="128"/>
      <c r="EQ178" s="128"/>
      <c r="ER178" s="128"/>
      <c r="ES178" s="133"/>
      <c r="ET178" s="127"/>
      <c r="EU178" s="128"/>
      <c r="EV178" s="128"/>
      <c r="EW178" s="128"/>
      <c r="EX178" s="133"/>
      <c r="EY178" s="127"/>
      <c r="EZ178" s="128"/>
      <c r="FA178" s="128"/>
      <c r="FB178" s="128"/>
      <c r="FC178" s="133"/>
      <c r="FD178" s="127"/>
      <c r="FE178" s="128"/>
      <c r="FF178" s="128"/>
      <c r="FG178" s="128"/>
      <c r="FH178" s="133"/>
      <c r="FI178" s="127"/>
      <c r="FJ178" s="128"/>
      <c r="FK178" s="128"/>
      <c r="FL178" s="128"/>
      <c r="FM178" s="133"/>
      <c r="FN178" s="127"/>
      <c r="FO178" s="128"/>
      <c r="FP178" s="128"/>
      <c r="FQ178" s="128"/>
      <c r="FR178" s="133"/>
      <c r="FS178" s="127"/>
      <c r="FT178" s="128"/>
      <c r="FU178" s="128"/>
      <c r="FV178" s="128"/>
      <c r="FW178" s="133"/>
      <c r="FX178" s="127"/>
      <c r="FY178" s="128"/>
      <c r="FZ178" s="128"/>
      <c r="GA178" s="128"/>
      <c r="GB178" s="133"/>
      <c r="GC178" s="127"/>
      <c r="GD178" s="128"/>
      <c r="GE178" s="128"/>
      <c r="GF178" s="128"/>
      <c r="GG178" s="133"/>
      <c r="GH178" s="132"/>
      <c r="GI178" s="127"/>
      <c r="GJ178" s="128"/>
      <c r="GK178" s="128"/>
      <c r="GL178" s="128"/>
      <c r="GM178" s="127"/>
      <c r="GN178" s="128"/>
      <c r="GO178" s="128"/>
      <c r="GP178" s="128"/>
      <c r="GQ178" s="133"/>
      <c r="GR178" s="132"/>
      <c r="GS178" s="127"/>
      <c r="GT178" s="128"/>
      <c r="GU178" s="128"/>
      <c r="GV178" s="128"/>
      <c r="GW178" s="132"/>
      <c r="GX178" s="127"/>
      <c r="GY178" s="128"/>
      <c r="GZ178" s="128"/>
      <c r="HA178" s="128"/>
      <c r="HB178" s="127"/>
      <c r="HC178" s="128"/>
      <c r="HD178" s="128"/>
      <c r="HE178" s="128"/>
      <c r="HF178" s="133"/>
      <c r="HG178" s="127"/>
      <c r="HH178" s="128"/>
      <c r="HI178" s="128"/>
      <c r="HJ178" s="128"/>
      <c r="HK178" s="133"/>
      <c r="HL178" s="127"/>
      <c r="HM178" s="128"/>
      <c r="HN178" s="128"/>
      <c r="HO178" s="128"/>
      <c r="HP178" s="133"/>
      <c r="HQ178" s="127"/>
      <c r="HR178" s="128"/>
      <c r="HS178" s="128"/>
      <c r="HT178" s="128"/>
      <c r="HU178" s="133"/>
      <c r="HV178" s="127"/>
      <c r="HW178" s="128"/>
      <c r="HX178" s="128"/>
      <c r="HY178" s="128"/>
      <c r="HZ178" s="133"/>
      <c r="IA178" s="127"/>
      <c r="IB178" s="128"/>
      <c r="IC178" s="128"/>
      <c r="ID178" s="128"/>
      <c r="IE178" s="133"/>
      <c r="IF178" s="127"/>
      <c r="IG178" s="128"/>
      <c r="IH178" s="128"/>
      <c r="II178" s="128"/>
      <c r="IJ178" s="133"/>
      <c r="IK178" s="127"/>
      <c r="IL178" s="128"/>
      <c r="IM178" s="128"/>
      <c r="IN178" s="128"/>
      <c r="IO178" s="134"/>
      <c r="IP178" s="127"/>
      <c r="IQ178" s="128"/>
      <c r="IR178" s="128"/>
      <c r="IS178" s="128"/>
      <c r="IT178" s="134"/>
      <c r="IU178" s="135"/>
      <c r="IV178" s="135"/>
      <c r="IW178" s="135"/>
      <c r="IX178" s="135"/>
      <c r="IY178" s="135"/>
      <c r="IZ178" s="135"/>
      <c r="JA178" s="135"/>
    </row>
    <row r="179" spans="1:261" s="37" customFormat="1" ht="14.25" x14ac:dyDescent="0.2">
      <c r="A179" s="124"/>
      <c r="B179" s="125"/>
      <c r="C179" s="124"/>
      <c r="D179" s="126"/>
      <c r="E179" s="51"/>
      <c r="F179" s="127"/>
      <c r="G179" s="128"/>
      <c r="H179" s="128"/>
      <c r="I179" s="128"/>
      <c r="J179" s="129"/>
      <c r="K179" s="127"/>
      <c r="L179" s="128"/>
      <c r="M179" s="128"/>
      <c r="N179" s="128"/>
      <c r="O179" s="129"/>
      <c r="P179" s="127"/>
      <c r="Q179" s="128"/>
      <c r="R179" s="128"/>
      <c r="S179" s="128"/>
      <c r="T179" s="129"/>
      <c r="U179" s="127"/>
      <c r="V179" s="128"/>
      <c r="W179" s="128"/>
      <c r="X179" s="128"/>
      <c r="Y179" s="129"/>
      <c r="Z179" s="127"/>
      <c r="AA179" s="128"/>
      <c r="AB179" s="128"/>
      <c r="AC179" s="128"/>
      <c r="AD179" s="129"/>
      <c r="AE179" s="127"/>
      <c r="AF179" s="128"/>
      <c r="AG179" s="128"/>
      <c r="AH179" s="128"/>
      <c r="AI179" s="129"/>
      <c r="AJ179" s="127"/>
      <c r="AK179" s="128"/>
      <c r="AL179" s="128"/>
      <c r="AM179" s="128"/>
      <c r="AN179" s="129"/>
      <c r="AO179" s="127"/>
      <c r="AP179" s="128"/>
      <c r="AQ179" s="128"/>
      <c r="AR179" s="128"/>
      <c r="AS179" s="129"/>
      <c r="AT179" s="127"/>
      <c r="AU179" s="128"/>
      <c r="AV179" s="128"/>
      <c r="AW179" s="128"/>
      <c r="AX179" s="129"/>
      <c r="AY179" s="127"/>
      <c r="AZ179" s="128"/>
      <c r="BA179" s="128"/>
      <c r="BB179" s="128"/>
      <c r="BC179" s="129"/>
      <c r="BD179" s="127"/>
      <c r="BE179" s="128"/>
      <c r="BF179" s="128"/>
      <c r="BG179" s="128"/>
      <c r="BH179" s="129"/>
      <c r="BI179" s="127"/>
      <c r="BJ179" s="128"/>
      <c r="BK179" s="128"/>
      <c r="BL179" s="128"/>
      <c r="BM179" s="129"/>
      <c r="BN179" s="127"/>
      <c r="BO179" s="128"/>
      <c r="BP179" s="128"/>
      <c r="BQ179" s="128"/>
      <c r="BR179" s="130"/>
      <c r="BS179" s="127"/>
      <c r="BT179" s="128"/>
      <c r="BU179" s="128"/>
      <c r="BV179" s="128"/>
      <c r="BW179" s="131"/>
      <c r="BX179" s="127"/>
      <c r="BY179" s="128"/>
      <c r="BZ179" s="128"/>
      <c r="CA179" s="128"/>
      <c r="CB179" s="132"/>
      <c r="CC179" s="127"/>
      <c r="CD179" s="128"/>
      <c r="CE179" s="128"/>
      <c r="CF179" s="128"/>
      <c r="CG179" s="132"/>
      <c r="CH179" s="127"/>
      <c r="CI179" s="128"/>
      <c r="CJ179" s="128"/>
      <c r="CK179" s="128"/>
      <c r="CL179" s="129"/>
      <c r="CM179" s="127"/>
      <c r="CN179" s="128"/>
      <c r="CO179" s="128"/>
      <c r="CP179" s="128"/>
      <c r="CQ179" s="129"/>
      <c r="CR179" s="127"/>
      <c r="CS179" s="128"/>
      <c r="CT179" s="128"/>
      <c r="CU179" s="128"/>
      <c r="CV179" s="129"/>
      <c r="CW179" s="127"/>
      <c r="CX179" s="128"/>
      <c r="CY179" s="128"/>
      <c r="CZ179" s="128"/>
      <c r="DA179" s="129"/>
      <c r="DB179" s="127"/>
      <c r="DC179" s="128"/>
      <c r="DD179" s="128"/>
      <c r="DE179" s="128"/>
      <c r="DF179" s="129"/>
      <c r="DG179" s="127"/>
      <c r="DH179" s="128"/>
      <c r="DI179" s="128"/>
      <c r="DJ179" s="128"/>
      <c r="DK179" s="127"/>
      <c r="DL179" s="128"/>
      <c r="DM179" s="128"/>
      <c r="DN179" s="128"/>
      <c r="DO179" s="133"/>
      <c r="DP179" s="127"/>
      <c r="DQ179" s="128"/>
      <c r="DR179" s="128"/>
      <c r="DS179" s="128"/>
      <c r="DT179" s="133"/>
      <c r="DU179" s="132"/>
      <c r="DV179" s="127"/>
      <c r="DW179" s="128"/>
      <c r="DX179" s="128"/>
      <c r="DY179" s="133"/>
      <c r="DZ179" s="127"/>
      <c r="EA179" s="128"/>
      <c r="EB179" s="128"/>
      <c r="EC179" s="128"/>
      <c r="ED179" s="133"/>
      <c r="EE179" s="127"/>
      <c r="EF179" s="128"/>
      <c r="EG179" s="128"/>
      <c r="EH179" s="128"/>
      <c r="EI179" s="133"/>
      <c r="EJ179" s="127"/>
      <c r="EK179" s="128"/>
      <c r="EL179" s="128"/>
      <c r="EM179" s="128"/>
      <c r="EN179" s="133"/>
      <c r="EO179" s="127"/>
      <c r="EP179" s="128"/>
      <c r="EQ179" s="128"/>
      <c r="ER179" s="128"/>
      <c r="ES179" s="133"/>
      <c r="ET179" s="127"/>
      <c r="EU179" s="128"/>
      <c r="EV179" s="128"/>
      <c r="EW179" s="128"/>
      <c r="EX179" s="133"/>
      <c r="EY179" s="127"/>
      <c r="EZ179" s="128"/>
      <c r="FA179" s="128"/>
      <c r="FB179" s="128"/>
      <c r="FC179" s="133"/>
      <c r="FD179" s="127"/>
      <c r="FE179" s="128"/>
      <c r="FF179" s="128"/>
      <c r="FG179" s="128"/>
      <c r="FH179" s="133"/>
      <c r="FI179" s="127"/>
      <c r="FJ179" s="128"/>
      <c r="FK179" s="128"/>
      <c r="FL179" s="128"/>
      <c r="FM179" s="133"/>
      <c r="FN179" s="127"/>
      <c r="FO179" s="128"/>
      <c r="FP179" s="128"/>
      <c r="FQ179" s="128"/>
      <c r="FR179" s="133"/>
      <c r="FS179" s="127"/>
      <c r="FT179" s="128"/>
      <c r="FU179" s="128"/>
      <c r="FV179" s="128"/>
      <c r="FW179" s="133"/>
      <c r="FX179" s="127"/>
      <c r="FY179" s="128"/>
      <c r="FZ179" s="128"/>
      <c r="GA179" s="128"/>
      <c r="GB179" s="133"/>
      <c r="GC179" s="127"/>
      <c r="GD179" s="128"/>
      <c r="GE179" s="128"/>
      <c r="GF179" s="128"/>
      <c r="GG179" s="133"/>
      <c r="GH179" s="132"/>
      <c r="GI179" s="127"/>
      <c r="GJ179" s="128"/>
      <c r="GK179" s="128"/>
      <c r="GL179" s="128"/>
      <c r="GM179" s="127"/>
      <c r="GN179" s="128"/>
      <c r="GO179" s="128"/>
      <c r="GP179" s="128"/>
      <c r="GQ179" s="133"/>
      <c r="GR179" s="132"/>
      <c r="GS179" s="127"/>
      <c r="GT179" s="128"/>
      <c r="GU179" s="128"/>
      <c r="GV179" s="128"/>
      <c r="GW179" s="132"/>
      <c r="GX179" s="127"/>
      <c r="GY179" s="128"/>
      <c r="GZ179" s="128"/>
      <c r="HA179" s="128"/>
      <c r="HB179" s="127"/>
      <c r="HC179" s="128"/>
      <c r="HD179" s="128"/>
      <c r="HE179" s="128"/>
      <c r="HF179" s="133"/>
      <c r="HG179" s="127"/>
      <c r="HH179" s="128"/>
      <c r="HI179" s="128"/>
      <c r="HJ179" s="128"/>
      <c r="HK179" s="133"/>
      <c r="HL179" s="127"/>
      <c r="HM179" s="128"/>
      <c r="HN179" s="128"/>
      <c r="HO179" s="128"/>
      <c r="HP179" s="133"/>
      <c r="HQ179" s="127"/>
      <c r="HR179" s="128"/>
      <c r="HS179" s="128"/>
      <c r="HT179" s="128"/>
      <c r="HU179" s="133"/>
      <c r="HV179" s="127"/>
      <c r="HW179" s="128"/>
      <c r="HX179" s="128"/>
      <c r="HY179" s="128"/>
      <c r="HZ179" s="133"/>
      <c r="IA179" s="127"/>
      <c r="IB179" s="128"/>
      <c r="IC179" s="128"/>
      <c r="ID179" s="128"/>
      <c r="IE179" s="133"/>
      <c r="IF179" s="127"/>
      <c r="IG179" s="128"/>
      <c r="IH179" s="128"/>
      <c r="II179" s="128"/>
      <c r="IJ179" s="133"/>
      <c r="IK179" s="127"/>
      <c r="IL179" s="128"/>
      <c r="IM179" s="128"/>
      <c r="IN179" s="128"/>
      <c r="IO179" s="134"/>
      <c r="IP179" s="127"/>
      <c r="IQ179" s="128"/>
      <c r="IR179" s="128"/>
      <c r="IS179" s="128"/>
      <c r="IT179" s="134"/>
      <c r="IU179" s="135"/>
      <c r="IV179" s="135"/>
      <c r="IW179" s="135"/>
      <c r="IX179" s="135"/>
      <c r="IY179" s="135"/>
      <c r="IZ179" s="135"/>
      <c r="JA179" s="135"/>
    </row>
    <row r="180" spans="1:261" s="37" customFormat="1" ht="14.25" x14ac:dyDescent="0.2">
      <c r="A180" s="124"/>
      <c r="B180" s="125"/>
      <c r="C180" s="124"/>
      <c r="D180" s="126"/>
      <c r="E180" s="51"/>
      <c r="F180" s="127"/>
      <c r="G180" s="128"/>
      <c r="H180" s="128"/>
      <c r="I180" s="128"/>
      <c r="J180" s="129"/>
      <c r="K180" s="127"/>
      <c r="L180" s="128"/>
      <c r="M180" s="128"/>
      <c r="N180" s="128"/>
      <c r="O180" s="129"/>
      <c r="P180" s="127"/>
      <c r="Q180" s="128"/>
      <c r="R180" s="128"/>
      <c r="S180" s="128"/>
      <c r="T180" s="129"/>
      <c r="U180" s="127"/>
      <c r="V180" s="128"/>
      <c r="W180" s="128"/>
      <c r="X180" s="128"/>
      <c r="Y180" s="129"/>
      <c r="Z180" s="127"/>
      <c r="AA180" s="128"/>
      <c r="AB180" s="128"/>
      <c r="AC180" s="128"/>
      <c r="AD180" s="129"/>
      <c r="AE180" s="127"/>
      <c r="AF180" s="128"/>
      <c r="AG180" s="128"/>
      <c r="AH180" s="128"/>
      <c r="AI180" s="129"/>
      <c r="AJ180" s="127"/>
      <c r="AK180" s="128"/>
      <c r="AL180" s="128"/>
      <c r="AM180" s="128"/>
      <c r="AN180" s="129"/>
      <c r="AO180" s="127"/>
      <c r="AP180" s="128"/>
      <c r="AQ180" s="128"/>
      <c r="AR180" s="128"/>
      <c r="AS180" s="129"/>
      <c r="AT180" s="127"/>
      <c r="AU180" s="128"/>
      <c r="AV180" s="128"/>
      <c r="AW180" s="128"/>
      <c r="AX180" s="129"/>
      <c r="AY180" s="127"/>
      <c r="AZ180" s="128"/>
      <c r="BA180" s="128"/>
      <c r="BB180" s="128"/>
      <c r="BC180" s="129"/>
      <c r="BD180" s="127"/>
      <c r="BE180" s="128"/>
      <c r="BF180" s="128"/>
      <c r="BG180" s="128"/>
      <c r="BH180" s="129"/>
      <c r="BI180" s="127"/>
      <c r="BJ180" s="128"/>
      <c r="BK180" s="128"/>
      <c r="BL180" s="128"/>
      <c r="BM180" s="129"/>
      <c r="BN180" s="127"/>
      <c r="BO180" s="128"/>
      <c r="BP180" s="128"/>
      <c r="BQ180" s="128"/>
      <c r="BR180" s="130"/>
      <c r="BS180" s="127"/>
      <c r="BT180" s="128"/>
      <c r="BU180" s="128"/>
      <c r="BV180" s="128"/>
      <c r="BW180" s="131"/>
      <c r="BX180" s="127"/>
      <c r="BY180" s="128"/>
      <c r="BZ180" s="128"/>
      <c r="CA180" s="128"/>
      <c r="CB180" s="132"/>
      <c r="CC180" s="127"/>
      <c r="CD180" s="128"/>
      <c r="CE180" s="128"/>
      <c r="CF180" s="128"/>
      <c r="CG180" s="132"/>
      <c r="CH180" s="127"/>
      <c r="CI180" s="128"/>
      <c r="CJ180" s="128"/>
      <c r="CK180" s="128"/>
      <c r="CL180" s="129"/>
      <c r="CM180" s="127"/>
      <c r="CN180" s="128"/>
      <c r="CO180" s="128"/>
      <c r="CP180" s="128"/>
      <c r="CQ180" s="129"/>
      <c r="CR180" s="127"/>
      <c r="CS180" s="128"/>
      <c r="CT180" s="128"/>
      <c r="CU180" s="128"/>
      <c r="CV180" s="129"/>
      <c r="CW180" s="127"/>
      <c r="CX180" s="128"/>
      <c r="CY180" s="128"/>
      <c r="CZ180" s="128"/>
      <c r="DA180" s="129"/>
      <c r="DB180" s="127"/>
      <c r="DC180" s="128"/>
      <c r="DD180" s="128"/>
      <c r="DE180" s="128"/>
      <c r="DF180" s="129"/>
      <c r="DG180" s="127"/>
      <c r="DH180" s="128"/>
      <c r="DI180" s="128"/>
      <c r="DJ180" s="128"/>
      <c r="DK180" s="127"/>
      <c r="DL180" s="128"/>
      <c r="DM180" s="128"/>
      <c r="DN180" s="128"/>
      <c r="DO180" s="133"/>
      <c r="DP180" s="127"/>
      <c r="DQ180" s="128"/>
      <c r="DR180" s="128"/>
      <c r="DS180" s="128"/>
      <c r="DT180" s="133"/>
      <c r="DU180" s="132"/>
      <c r="DV180" s="127"/>
      <c r="DW180" s="128"/>
      <c r="DX180" s="128"/>
      <c r="DY180" s="133"/>
      <c r="DZ180" s="127"/>
      <c r="EA180" s="128"/>
      <c r="EB180" s="128"/>
      <c r="EC180" s="128"/>
      <c r="ED180" s="133"/>
      <c r="EE180" s="127"/>
      <c r="EF180" s="128"/>
      <c r="EG180" s="128"/>
      <c r="EH180" s="128"/>
      <c r="EI180" s="133"/>
      <c r="EJ180" s="127"/>
      <c r="EK180" s="128"/>
      <c r="EL180" s="128"/>
      <c r="EM180" s="128"/>
      <c r="EN180" s="133"/>
      <c r="EO180" s="127"/>
      <c r="EP180" s="128"/>
      <c r="EQ180" s="128"/>
      <c r="ER180" s="128"/>
      <c r="ES180" s="133"/>
      <c r="ET180" s="127"/>
      <c r="EU180" s="128"/>
      <c r="EV180" s="128"/>
      <c r="EW180" s="128"/>
      <c r="EX180" s="133"/>
      <c r="EY180" s="127"/>
      <c r="EZ180" s="128"/>
      <c r="FA180" s="128"/>
      <c r="FB180" s="128"/>
      <c r="FC180" s="133"/>
      <c r="FD180" s="127"/>
      <c r="FE180" s="128"/>
      <c r="FF180" s="128"/>
      <c r="FG180" s="128"/>
      <c r="FH180" s="133"/>
      <c r="FI180" s="127"/>
      <c r="FJ180" s="128"/>
      <c r="FK180" s="128"/>
      <c r="FL180" s="128"/>
      <c r="FM180" s="133"/>
      <c r="FN180" s="127"/>
      <c r="FO180" s="128"/>
      <c r="FP180" s="128"/>
      <c r="FQ180" s="128"/>
      <c r="FR180" s="133"/>
      <c r="FS180" s="127"/>
      <c r="FT180" s="128"/>
      <c r="FU180" s="128"/>
      <c r="FV180" s="128"/>
      <c r="FW180" s="133"/>
      <c r="FX180" s="127"/>
      <c r="FY180" s="128"/>
      <c r="FZ180" s="128"/>
      <c r="GA180" s="128"/>
      <c r="GB180" s="133"/>
      <c r="GC180" s="127"/>
      <c r="GD180" s="128"/>
      <c r="GE180" s="128"/>
      <c r="GF180" s="128"/>
      <c r="GG180" s="133"/>
      <c r="GH180" s="132"/>
      <c r="GI180" s="127"/>
      <c r="GJ180" s="128"/>
      <c r="GK180" s="128"/>
      <c r="GL180" s="128"/>
      <c r="GM180" s="127"/>
      <c r="GN180" s="128"/>
      <c r="GO180" s="128"/>
      <c r="GP180" s="128"/>
      <c r="GQ180" s="133"/>
      <c r="GR180" s="132"/>
      <c r="GS180" s="127"/>
      <c r="GT180" s="128"/>
      <c r="GU180" s="128"/>
      <c r="GV180" s="128"/>
      <c r="GW180" s="132"/>
      <c r="GX180" s="127"/>
      <c r="GY180" s="128"/>
      <c r="GZ180" s="128"/>
      <c r="HA180" s="128"/>
      <c r="HB180" s="127"/>
      <c r="HC180" s="128"/>
      <c r="HD180" s="128"/>
      <c r="HE180" s="128"/>
      <c r="HF180" s="133"/>
      <c r="HG180" s="127"/>
      <c r="HH180" s="128"/>
      <c r="HI180" s="128"/>
      <c r="HJ180" s="128"/>
      <c r="HK180" s="133"/>
      <c r="HL180" s="127"/>
      <c r="HM180" s="128"/>
      <c r="HN180" s="128"/>
      <c r="HO180" s="128"/>
      <c r="HP180" s="133"/>
      <c r="HQ180" s="127"/>
      <c r="HR180" s="128"/>
      <c r="HS180" s="128"/>
      <c r="HT180" s="128"/>
      <c r="HU180" s="133"/>
      <c r="HV180" s="127"/>
      <c r="HW180" s="128"/>
      <c r="HX180" s="128"/>
      <c r="HY180" s="128"/>
      <c r="HZ180" s="133"/>
      <c r="IA180" s="127"/>
      <c r="IB180" s="128"/>
      <c r="IC180" s="128"/>
      <c r="ID180" s="128"/>
      <c r="IE180" s="133"/>
      <c r="IF180" s="127"/>
      <c r="IG180" s="128"/>
      <c r="IH180" s="128"/>
      <c r="II180" s="128"/>
      <c r="IJ180" s="133"/>
      <c r="IK180" s="127"/>
      <c r="IL180" s="128"/>
      <c r="IM180" s="128"/>
      <c r="IN180" s="128"/>
      <c r="IO180" s="134"/>
      <c r="IP180" s="127"/>
      <c r="IQ180" s="128"/>
      <c r="IR180" s="128"/>
      <c r="IS180" s="128"/>
      <c r="IT180" s="134"/>
      <c r="IU180" s="135"/>
      <c r="IV180" s="135"/>
      <c r="IW180" s="135"/>
      <c r="IX180" s="135"/>
      <c r="IY180" s="135"/>
      <c r="IZ180" s="135"/>
      <c r="JA180" s="135"/>
    </row>
    <row r="181" spans="1:261" s="37" customFormat="1" ht="14.25" x14ac:dyDescent="0.2">
      <c r="A181" s="124"/>
      <c r="B181" s="125"/>
      <c r="C181" s="124"/>
      <c r="D181" s="126"/>
      <c r="E181" s="51"/>
      <c r="F181" s="127"/>
      <c r="G181" s="128"/>
      <c r="H181" s="128"/>
      <c r="I181" s="128"/>
      <c r="J181" s="129"/>
      <c r="K181" s="127"/>
      <c r="L181" s="128"/>
      <c r="M181" s="128"/>
      <c r="N181" s="128"/>
      <c r="O181" s="129"/>
      <c r="P181" s="127"/>
      <c r="Q181" s="128"/>
      <c r="R181" s="128"/>
      <c r="S181" s="128"/>
      <c r="T181" s="129"/>
      <c r="U181" s="127"/>
      <c r="V181" s="128"/>
      <c r="W181" s="128"/>
      <c r="X181" s="128"/>
      <c r="Y181" s="129"/>
      <c r="Z181" s="127"/>
      <c r="AA181" s="128"/>
      <c r="AB181" s="128"/>
      <c r="AC181" s="128"/>
      <c r="AD181" s="129"/>
      <c r="AE181" s="127"/>
      <c r="AF181" s="128"/>
      <c r="AG181" s="128"/>
      <c r="AH181" s="128"/>
      <c r="AI181" s="129"/>
      <c r="AJ181" s="127"/>
      <c r="AK181" s="128"/>
      <c r="AL181" s="128"/>
      <c r="AM181" s="128"/>
      <c r="AN181" s="129"/>
      <c r="AO181" s="127"/>
      <c r="AP181" s="128"/>
      <c r="AQ181" s="128"/>
      <c r="AR181" s="128"/>
      <c r="AS181" s="129"/>
      <c r="AT181" s="127"/>
      <c r="AU181" s="128"/>
      <c r="AV181" s="128"/>
      <c r="AW181" s="128"/>
      <c r="AX181" s="129"/>
      <c r="AY181" s="127"/>
      <c r="AZ181" s="128"/>
      <c r="BA181" s="128"/>
      <c r="BB181" s="128"/>
      <c r="BC181" s="129"/>
      <c r="BD181" s="127"/>
      <c r="BE181" s="128"/>
      <c r="BF181" s="128"/>
      <c r="BG181" s="128"/>
      <c r="BH181" s="129"/>
      <c r="BI181" s="127"/>
      <c r="BJ181" s="128"/>
      <c r="BK181" s="128"/>
      <c r="BL181" s="128"/>
      <c r="BM181" s="129"/>
      <c r="BN181" s="127"/>
      <c r="BO181" s="128"/>
      <c r="BP181" s="128"/>
      <c r="BQ181" s="128"/>
      <c r="BR181" s="130"/>
      <c r="BS181" s="127"/>
      <c r="BT181" s="128"/>
      <c r="BU181" s="128"/>
      <c r="BV181" s="128"/>
      <c r="BW181" s="131"/>
      <c r="BX181" s="127"/>
      <c r="BY181" s="128"/>
      <c r="BZ181" s="128"/>
      <c r="CA181" s="128"/>
      <c r="CB181" s="132"/>
      <c r="CC181" s="127"/>
      <c r="CD181" s="128"/>
      <c r="CE181" s="128"/>
      <c r="CF181" s="128"/>
      <c r="CG181" s="132"/>
      <c r="CH181" s="127"/>
      <c r="CI181" s="128"/>
      <c r="CJ181" s="128"/>
      <c r="CK181" s="128"/>
      <c r="CL181" s="129"/>
      <c r="CM181" s="127"/>
      <c r="CN181" s="128"/>
      <c r="CO181" s="128"/>
      <c r="CP181" s="128"/>
      <c r="CQ181" s="129"/>
      <c r="CR181" s="127"/>
      <c r="CS181" s="128"/>
      <c r="CT181" s="128"/>
      <c r="CU181" s="128"/>
      <c r="CV181" s="129"/>
      <c r="CW181" s="127"/>
      <c r="CX181" s="128"/>
      <c r="CY181" s="128"/>
      <c r="CZ181" s="128"/>
      <c r="DA181" s="129"/>
      <c r="DB181" s="127"/>
      <c r="DC181" s="128"/>
      <c r="DD181" s="128"/>
      <c r="DE181" s="128"/>
      <c r="DF181" s="129"/>
      <c r="DG181" s="127"/>
      <c r="DH181" s="128"/>
      <c r="DI181" s="128"/>
      <c r="DJ181" s="128"/>
      <c r="DK181" s="127"/>
      <c r="DL181" s="128"/>
      <c r="DM181" s="128"/>
      <c r="DN181" s="128"/>
      <c r="DO181" s="133"/>
      <c r="DP181" s="127"/>
      <c r="DQ181" s="128"/>
      <c r="DR181" s="128"/>
      <c r="DS181" s="128"/>
      <c r="DT181" s="133"/>
      <c r="DU181" s="132"/>
      <c r="DV181" s="127"/>
      <c r="DW181" s="128"/>
      <c r="DX181" s="128"/>
      <c r="DY181" s="133"/>
      <c r="DZ181" s="127"/>
      <c r="EA181" s="128"/>
      <c r="EB181" s="128"/>
      <c r="EC181" s="128"/>
      <c r="ED181" s="133"/>
      <c r="EE181" s="127"/>
      <c r="EF181" s="128"/>
      <c r="EG181" s="128"/>
      <c r="EH181" s="128"/>
      <c r="EI181" s="133"/>
      <c r="EJ181" s="127"/>
      <c r="EK181" s="128"/>
      <c r="EL181" s="128"/>
      <c r="EM181" s="128"/>
      <c r="EN181" s="133"/>
      <c r="EO181" s="127"/>
      <c r="EP181" s="128"/>
      <c r="EQ181" s="128"/>
      <c r="ER181" s="128"/>
      <c r="ES181" s="133"/>
      <c r="ET181" s="127"/>
      <c r="EU181" s="128"/>
      <c r="EV181" s="128"/>
      <c r="EW181" s="128"/>
      <c r="EX181" s="133"/>
      <c r="EY181" s="127"/>
      <c r="EZ181" s="128"/>
      <c r="FA181" s="128"/>
      <c r="FB181" s="128"/>
      <c r="FC181" s="133"/>
      <c r="FD181" s="127"/>
      <c r="FE181" s="128"/>
      <c r="FF181" s="128"/>
      <c r="FG181" s="128"/>
      <c r="FH181" s="133"/>
      <c r="FI181" s="127"/>
      <c r="FJ181" s="128"/>
      <c r="FK181" s="128"/>
      <c r="FL181" s="128"/>
      <c r="FM181" s="133"/>
      <c r="FN181" s="127"/>
      <c r="FO181" s="128"/>
      <c r="FP181" s="128"/>
      <c r="FQ181" s="128"/>
      <c r="FR181" s="133"/>
      <c r="FS181" s="127"/>
      <c r="FT181" s="128"/>
      <c r="FU181" s="128"/>
      <c r="FV181" s="128"/>
      <c r="FW181" s="133"/>
      <c r="FX181" s="127"/>
      <c r="FY181" s="128"/>
      <c r="FZ181" s="128"/>
      <c r="GA181" s="128"/>
      <c r="GB181" s="133"/>
      <c r="GC181" s="127"/>
      <c r="GD181" s="128"/>
      <c r="GE181" s="128"/>
      <c r="GF181" s="128"/>
      <c r="GG181" s="133"/>
      <c r="GH181" s="132"/>
      <c r="GI181" s="127"/>
      <c r="GJ181" s="128"/>
      <c r="GK181" s="128"/>
      <c r="GL181" s="128"/>
      <c r="GM181" s="127"/>
      <c r="GN181" s="128"/>
      <c r="GO181" s="128"/>
      <c r="GP181" s="128"/>
      <c r="GQ181" s="133"/>
      <c r="GR181" s="132"/>
      <c r="GS181" s="127"/>
      <c r="GT181" s="128"/>
      <c r="GU181" s="128"/>
      <c r="GV181" s="128"/>
      <c r="GW181" s="132"/>
      <c r="GX181" s="127"/>
      <c r="GY181" s="128"/>
      <c r="GZ181" s="128"/>
      <c r="HA181" s="128"/>
      <c r="HB181" s="127"/>
      <c r="HC181" s="128"/>
      <c r="HD181" s="128"/>
      <c r="HE181" s="128"/>
      <c r="HF181" s="133"/>
      <c r="HG181" s="127"/>
      <c r="HH181" s="128"/>
      <c r="HI181" s="128"/>
      <c r="HJ181" s="128"/>
      <c r="HK181" s="133"/>
      <c r="HL181" s="127"/>
      <c r="HM181" s="128"/>
      <c r="HN181" s="128"/>
      <c r="HO181" s="128"/>
      <c r="HP181" s="133"/>
      <c r="HQ181" s="127"/>
      <c r="HR181" s="128"/>
      <c r="HS181" s="128"/>
      <c r="HT181" s="128"/>
      <c r="HU181" s="133"/>
      <c r="HV181" s="127"/>
      <c r="HW181" s="128"/>
      <c r="HX181" s="128"/>
      <c r="HY181" s="128"/>
      <c r="HZ181" s="133"/>
      <c r="IA181" s="127"/>
      <c r="IB181" s="128"/>
      <c r="IC181" s="128"/>
      <c r="ID181" s="128"/>
      <c r="IE181" s="133"/>
      <c r="IF181" s="127"/>
      <c r="IG181" s="128"/>
      <c r="IH181" s="128"/>
      <c r="II181" s="128"/>
      <c r="IJ181" s="133"/>
      <c r="IK181" s="127"/>
      <c r="IL181" s="128"/>
      <c r="IM181" s="128"/>
      <c r="IN181" s="128"/>
      <c r="IO181" s="134"/>
      <c r="IP181" s="127"/>
      <c r="IQ181" s="128"/>
      <c r="IR181" s="128"/>
      <c r="IS181" s="128"/>
      <c r="IT181" s="134"/>
      <c r="IU181" s="135"/>
      <c r="IV181" s="135"/>
      <c r="IW181" s="135"/>
      <c r="IX181" s="135"/>
      <c r="IY181" s="135"/>
      <c r="IZ181" s="135"/>
      <c r="JA181" s="135"/>
    </row>
    <row r="182" spans="1:261" s="37" customFormat="1" ht="14.25" x14ac:dyDescent="0.2">
      <c r="A182" s="124"/>
      <c r="B182" s="125"/>
      <c r="C182" s="124"/>
      <c r="D182" s="126"/>
      <c r="E182" s="51"/>
      <c r="F182" s="127"/>
      <c r="G182" s="128"/>
      <c r="H182" s="128"/>
      <c r="I182" s="128"/>
      <c r="J182" s="129"/>
      <c r="K182" s="127"/>
      <c r="L182" s="128"/>
      <c r="M182" s="128"/>
      <c r="N182" s="128"/>
      <c r="O182" s="129"/>
      <c r="P182" s="127"/>
      <c r="Q182" s="128"/>
      <c r="R182" s="128"/>
      <c r="S182" s="128"/>
      <c r="T182" s="129"/>
      <c r="U182" s="127"/>
      <c r="V182" s="128"/>
      <c r="W182" s="128"/>
      <c r="X182" s="128"/>
      <c r="Y182" s="129"/>
      <c r="Z182" s="127"/>
      <c r="AA182" s="128"/>
      <c r="AB182" s="128"/>
      <c r="AC182" s="128"/>
      <c r="AD182" s="129"/>
      <c r="AE182" s="127"/>
      <c r="AF182" s="128"/>
      <c r="AG182" s="128"/>
      <c r="AH182" s="128"/>
      <c r="AI182" s="129"/>
      <c r="AJ182" s="127"/>
      <c r="AK182" s="128"/>
      <c r="AL182" s="128"/>
      <c r="AM182" s="128"/>
      <c r="AN182" s="129"/>
      <c r="AO182" s="127"/>
      <c r="AP182" s="128"/>
      <c r="AQ182" s="128"/>
      <c r="AR182" s="128"/>
      <c r="AS182" s="129"/>
      <c r="AT182" s="127"/>
      <c r="AU182" s="128"/>
      <c r="AV182" s="128"/>
      <c r="AW182" s="128"/>
      <c r="AX182" s="129"/>
      <c r="AY182" s="127"/>
      <c r="AZ182" s="128"/>
      <c r="BA182" s="128"/>
      <c r="BB182" s="128"/>
      <c r="BC182" s="129"/>
      <c r="BD182" s="127"/>
      <c r="BE182" s="128"/>
      <c r="BF182" s="128"/>
      <c r="BG182" s="128"/>
      <c r="BH182" s="129"/>
      <c r="BI182" s="127"/>
      <c r="BJ182" s="128"/>
      <c r="BK182" s="128"/>
      <c r="BL182" s="128"/>
      <c r="BM182" s="129"/>
      <c r="BN182" s="127"/>
      <c r="BO182" s="128"/>
      <c r="BP182" s="128"/>
      <c r="BQ182" s="128"/>
      <c r="BR182" s="130"/>
      <c r="BS182" s="127"/>
      <c r="BT182" s="128"/>
      <c r="BU182" s="128"/>
      <c r="BV182" s="128"/>
      <c r="BW182" s="131"/>
      <c r="BX182" s="127"/>
      <c r="BY182" s="128"/>
      <c r="BZ182" s="128"/>
      <c r="CA182" s="128"/>
      <c r="CB182" s="132"/>
      <c r="CC182" s="127"/>
      <c r="CD182" s="128"/>
      <c r="CE182" s="128"/>
      <c r="CF182" s="128"/>
      <c r="CG182" s="132"/>
      <c r="CH182" s="127"/>
      <c r="CI182" s="128"/>
      <c r="CJ182" s="128"/>
      <c r="CK182" s="128"/>
      <c r="CL182" s="129"/>
      <c r="CM182" s="127"/>
      <c r="CN182" s="128"/>
      <c r="CO182" s="128"/>
      <c r="CP182" s="128"/>
      <c r="CQ182" s="129"/>
      <c r="CR182" s="127"/>
      <c r="CS182" s="128"/>
      <c r="CT182" s="128"/>
      <c r="CU182" s="128"/>
      <c r="CV182" s="129"/>
      <c r="CW182" s="127"/>
      <c r="CX182" s="128"/>
      <c r="CY182" s="128"/>
      <c r="CZ182" s="128"/>
      <c r="DA182" s="129"/>
      <c r="DB182" s="127"/>
      <c r="DC182" s="128"/>
      <c r="DD182" s="128"/>
      <c r="DE182" s="128"/>
      <c r="DF182" s="129"/>
      <c r="DG182" s="127"/>
      <c r="DH182" s="128"/>
      <c r="DI182" s="128"/>
      <c r="DJ182" s="128"/>
      <c r="DK182" s="127"/>
      <c r="DL182" s="128"/>
      <c r="DM182" s="128"/>
      <c r="DN182" s="128"/>
      <c r="DO182" s="133"/>
      <c r="DP182" s="127"/>
      <c r="DQ182" s="128"/>
      <c r="DR182" s="128"/>
      <c r="DS182" s="128"/>
      <c r="DT182" s="133"/>
      <c r="DU182" s="132"/>
      <c r="DV182" s="127"/>
      <c r="DW182" s="128"/>
      <c r="DX182" s="128"/>
      <c r="DY182" s="133"/>
      <c r="DZ182" s="127"/>
      <c r="EA182" s="128"/>
      <c r="EB182" s="128"/>
      <c r="EC182" s="128"/>
      <c r="ED182" s="133"/>
      <c r="EE182" s="127"/>
      <c r="EF182" s="128"/>
      <c r="EG182" s="128"/>
      <c r="EH182" s="128"/>
      <c r="EI182" s="133"/>
      <c r="EJ182" s="127"/>
      <c r="EK182" s="128"/>
      <c r="EL182" s="128"/>
      <c r="EM182" s="128"/>
      <c r="EN182" s="133"/>
      <c r="EO182" s="127"/>
      <c r="EP182" s="128"/>
      <c r="EQ182" s="128"/>
      <c r="ER182" s="128"/>
      <c r="ES182" s="133"/>
      <c r="ET182" s="127"/>
      <c r="EU182" s="128"/>
      <c r="EV182" s="128"/>
      <c r="EW182" s="128"/>
      <c r="EX182" s="133"/>
      <c r="EY182" s="127"/>
      <c r="EZ182" s="128"/>
      <c r="FA182" s="128"/>
      <c r="FB182" s="128"/>
      <c r="FC182" s="133"/>
      <c r="FD182" s="127"/>
      <c r="FE182" s="128"/>
      <c r="FF182" s="128"/>
      <c r="FG182" s="128"/>
      <c r="FH182" s="133"/>
      <c r="FI182" s="127"/>
      <c r="FJ182" s="128"/>
      <c r="FK182" s="128"/>
      <c r="FL182" s="128"/>
      <c r="FM182" s="133"/>
      <c r="FN182" s="127"/>
      <c r="FO182" s="128"/>
      <c r="FP182" s="128"/>
      <c r="FQ182" s="128"/>
      <c r="FR182" s="133"/>
      <c r="FS182" s="127"/>
      <c r="FT182" s="128"/>
      <c r="FU182" s="128"/>
      <c r="FV182" s="128"/>
      <c r="FW182" s="133"/>
      <c r="FX182" s="127"/>
      <c r="FY182" s="128"/>
      <c r="FZ182" s="128"/>
      <c r="GA182" s="128"/>
      <c r="GB182" s="133"/>
      <c r="GC182" s="127"/>
      <c r="GD182" s="128"/>
      <c r="GE182" s="128"/>
      <c r="GF182" s="128"/>
      <c r="GG182" s="133"/>
      <c r="GH182" s="132"/>
      <c r="GI182" s="127"/>
      <c r="GJ182" s="128"/>
      <c r="GK182" s="128"/>
      <c r="GL182" s="128"/>
      <c r="GM182" s="127"/>
      <c r="GN182" s="128"/>
      <c r="GO182" s="128"/>
      <c r="GP182" s="128"/>
      <c r="GQ182" s="133"/>
      <c r="GR182" s="132"/>
      <c r="GS182" s="127"/>
      <c r="GT182" s="128"/>
      <c r="GU182" s="128"/>
      <c r="GV182" s="128"/>
      <c r="GW182" s="132"/>
      <c r="GX182" s="127"/>
      <c r="GY182" s="128"/>
      <c r="GZ182" s="128"/>
      <c r="HA182" s="128"/>
      <c r="HB182" s="127"/>
      <c r="HC182" s="128"/>
      <c r="HD182" s="128"/>
      <c r="HE182" s="128"/>
      <c r="HF182" s="133"/>
      <c r="HG182" s="127"/>
      <c r="HH182" s="128"/>
      <c r="HI182" s="128"/>
      <c r="HJ182" s="128"/>
      <c r="HK182" s="133"/>
      <c r="HL182" s="127"/>
      <c r="HM182" s="128"/>
      <c r="HN182" s="128"/>
      <c r="HO182" s="128"/>
      <c r="HP182" s="133"/>
      <c r="HQ182" s="127"/>
      <c r="HR182" s="128"/>
      <c r="HS182" s="128"/>
      <c r="HT182" s="128"/>
      <c r="HU182" s="133"/>
      <c r="HV182" s="127"/>
      <c r="HW182" s="128"/>
      <c r="HX182" s="128"/>
      <c r="HY182" s="128"/>
      <c r="HZ182" s="133"/>
      <c r="IA182" s="127"/>
      <c r="IB182" s="128"/>
      <c r="IC182" s="128"/>
      <c r="ID182" s="128"/>
      <c r="IE182" s="133"/>
      <c r="IF182" s="127"/>
      <c r="IG182" s="128"/>
      <c r="IH182" s="128"/>
      <c r="II182" s="128"/>
      <c r="IJ182" s="133"/>
      <c r="IK182" s="127"/>
      <c r="IL182" s="128"/>
      <c r="IM182" s="128"/>
      <c r="IN182" s="128"/>
      <c r="IO182" s="134"/>
      <c r="IP182" s="127"/>
      <c r="IQ182" s="128"/>
      <c r="IR182" s="128"/>
      <c r="IS182" s="128"/>
      <c r="IT182" s="134"/>
      <c r="IU182" s="135"/>
      <c r="IV182" s="135"/>
      <c r="IW182" s="135"/>
      <c r="IX182" s="135"/>
      <c r="IY182" s="135"/>
      <c r="IZ182" s="135"/>
      <c r="JA182" s="135"/>
    </row>
    <row r="183" spans="1:261" s="37" customFormat="1" ht="14.25" x14ac:dyDescent="0.2">
      <c r="A183" s="124"/>
      <c r="B183" s="125"/>
      <c r="C183" s="124"/>
      <c r="D183" s="126"/>
      <c r="E183" s="51"/>
      <c r="F183" s="127"/>
      <c r="G183" s="128"/>
      <c r="H183" s="128"/>
      <c r="I183" s="128"/>
      <c r="J183" s="129"/>
      <c r="K183" s="127"/>
      <c r="L183" s="128"/>
      <c r="M183" s="128"/>
      <c r="N183" s="128"/>
      <c r="O183" s="129"/>
      <c r="P183" s="127"/>
      <c r="Q183" s="128"/>
      <c r="R183" s="128"/>
      <c r="S183" s="128"/>
      <c r="T183" s="129"/>
      <c r="U183" s="127"/>
      <c r="V183" s="128"/>
      <c r="W183" s="128"/>
      <c r="X183" s="128"/>
      <c r="Y183" s="129"/>
      <c r="Z183" s="127"/>
      <c r="AA183" s="128"/>
      <c r="AB183" s="128"/>
      <c r="AC183" s="128"/>
      <c r="AD183" s="129"/>
      <c r="AE183" s="127"/>
      <c r="AF183" s="128"/>
      <c r="AG183" s="128"/>
      <c r="AH183" s="128"/>
      <c r="AI183" s="129"/>
      <c r="AJ183" s="127"/>
      <c r="AK183" s="128"/>
      <c r="AL183" s="128"/>
      <c r="AM183" s="128"/>
      <c r="AN183" s="129"/>
      <c r="AO183" s="127"/>
      <c r="AP183" s="128"/>
      <c r="AQ183" s="128"/>
      <c r="AR183" s="128"/>
      <c r="AS183" s="129"/>
      <c r="AT183" s="127"/>
      <c r="AU183" s="128"/>
      <c r="AV183" s="128"/>
      <c r="AW183" s="128"/>
      <c r="AX183" s="129"/>
      <c r="AY183" s="127"/>
      <c r="AZ183" s="128"/>
      <c r="BA183" s="128"/>
      <c r="BB183" s="128"/>
      <c r="BC183" s="129"/>
      <c r="BD183" s="127"/>
      <c r="BE183" s="128"/>
      <c r="BF183" s="128"/>
      <c r="BG183" s="128"/>
      <c r="BH183" s="129"/>
      <c r="BI183" s="127"/>
      <c r="BJ183" s="128"/>
      <c r="BK183" s="128"/>
      <c r="BL183" s="128"/>
      <c r="BM183" s="129"/>
      <c r="BN183" s="127"/>
      <c r="BO183" s="128"/>
      <c r="BP183" s="128"/>
      <c r="BQ183" s="128"/>
      <c r="BR183" s="130"/>
      <c r="BS183" s="127"/>
      <c r="BT183" s="128"/>
      <c r="BU183" s="128"/>
      <c r="BV183" s="128"/>
      <c r="BW183" s="131"/>
      <c r="BX183" s="127"/>
      <c r="BY183" s="128"/>
      <c r="BZ183" s="128"/>
      <c r="CA183" s="128"/>
      <c r="CB183" s="132"/>
      <c r="CC183" s="127"/>
      <c r="CD183" s="128"/>
      <c r="CE183" s="128"/>
      <c r="CF183" s="128"/>
      <c r="CG183" s="132"/>
      <c r="CH183" s="127"/>
      <c r="CI183" s="128"/>
      <c r="CJ183" s="128"/>
      <c r="CK183" s="128"/>
      <c r="CL183" s="129"/>
      <c r="CM183" s="127"/>
      <c r="CN183" s="128"/>
      <c r="CO183" s="128"/>
      <c r="CP183" s="128"/>
      <c r="CQ183" s="129"/>
      <c r="CR183" s="127"/>
      <c r="CS183" s="128"/>
      <c r="CT183" s="128"/>
      <c r="CU183" s="128"/>
      <c r="CV183" s="129"/>
      <c r="CW183" s="127"/>
      <c r="CX183" s="128"/>
      <c r="CY183" s="128"/>
      <c r="CZ183" s="128"/>
      <c r="DA183" s="129"/>
      <c r="DB183" s="127"/>
      <c r="DC183" s="128"/>
      <c r="DD183" s="128"/>
      <c r="DE183" s="128"/>
      <c r="DF183" s="129"/>
      <c r="DG183" s="127"/>
      <c r="DH183" s="128"/>
      <c r="DI183" s="128"/>
      <c r="DJ183" s="128"/>
      <c r="DK183" s="127"/>
      <c r="DL183" s="128"/>
      <c r="DM183" s="128"/>
      <c r="DN183" s="128"/>
      <c r="DO183" s="133"/>
      <c r="DP183" s="127"/>
      <c r="DQ183" s="128"/>
      <c r="DR183" s="128"/>
      <c r="DS183" s="128"/>
      <c r="DT183" s="133"/>
      <c r="DU183" s="132"/>
      <c r="DV183" s="127"/>
      <c r="DW183" s="128"/>
      <c r="DX183" s="128"/>
      <c r="DY183" s="133"/>
      <c r="DZ183" s="127"/>
      <c r="EA183" s="128"/>
      <c r="EB183" s="128"/>
      <c r="EC183" s="128"/>
      <c r="ED183" s="133"/>
      <c r="EE183" s="127"/>
      <c r="EF183" s="128"/>
      <c r="EG183" s="128"/>
      <c r="EH183" s="128"/>
      <c r="EI183" s="133"/>
      <c r="EJ183" s="127"/>
      <c r="EK183" s="128"/>
      <c r="EL183" s="128"/>
      <c r="EM183" s="128"/>
      <c r="EN183" s="133"/>
      <c r="EO183" s="127"/>
      <c r="EP183" s="128"/>
      <c r="EQ183" s="128"/>
      <c r="ER183" s="128"/>
      <c r="ES183" s="133"/>
      <c r="ET183" s="127"/>
      <c r="EU183" s="128"/>
      <c r="EV183" s="128"/>
      <c r="EW183" s="128"/>
      <c r="EX183" s="133"/>
      <c r="EY183" s="127"/>
      <c r="EZ183" s="128"/>
      <c r="FA183" s="128"/>
      <c r="FB183" s="128"/>
      <c r="FC183" s="133"/>
      <c r="FD183" s="127"/>
      <c r="FE183" s="128"/>
      <c r="FF183" s="128"/>
      <c r="FG183" s="128"/>
      <c r="FH183" s="133"/>
      <c r="FI183" s="127"/>
      <c r="FJ183" s="128"/>
      <c r="FK183" s="128"/>
      <c r="FL183" s="128"/>
      <c r="FM183" s="133"/>
      <c r="FN183" s="127"/>
      <c r="FO183" s="128"/>
      <c r="FP183" s="128"/>
      <c r="FQ183" s="128"/>
      <c r="FR183" s="133"/>
      <c r="FS183" s="127"/>
      <c r="FT183" s="128"/>
      <c r="FU183" s="128"/>
      <c r="FV183" s="128"/>
      <c r="FW183" s="133"/>
      <c r="FX183" s="127"/>
      <c r="FY183" s="128"/>
      <c r="FZ183" s="128"/>
      <c r="GA183" s="128"/>
      <c r="GB183" s="133"/>
      <c r="GC183" s="127"/>
      <c r="GD183" s="128"/>
      <c r="GE183" s="128"/>
      <c r="GF183" s="128"/>
      <c r="GG183" s="133"/>
      <c r="GH183" s="132"/>
      <c r="GI183" s="127"/>
      <c r="GJ183" s="128"/>
      <c r="GK183" s="128"/>
      <c r="GL183" s="128"/>
      <c r="GM183" s="127"/>
      <c r="GN183" s="128"/>
      <c r="GO183" s="128"/>
      <c r="GP183" s="128"/>
      <c r="GQ183" s="133"/>
      <c r="GR183" s="132"/>
      <c r="GS183" s="127"/>
      <c r="GT183" s="128"/>
      <c r="GU183" s="128"/>
      <c r="GV183" s="128"/>
      <c r="GW183" s="132"/>
      <c r="GX183" s="127"/>
      <c r="GY183" s="128"/>
      <c r="GZ183" s="128"/>
      <c r="HA183" s="128"/>
      <c r="HB183" s="127"/>
      <c r="HC183" s="128"/>
      <c r="HD183" s="128"/>
      <c r="HE183" s="128"/>
      <c r="HF183" s="133"/>
      <c r="HG183" s="127"/>
      <c r="HH183" s="128"/>
      <c r="HI183" s="128"/>
      <c r="HJ183" s="128"/>
      <c r="HK183" s="133"/>
      <c r="HL183" s="127"/>
      <c r="HM183" s="128"/>
      <c r="HN183" s="128"/>
      <c r="HO183" s="128"/>
      <c r="HP183" s="133"/>
      <c r="HQ183" s="127"/>
      <c r="HR183" s="128"/>
      <c r="HS183" s="128"/>
      <c r="HT183" s="128"/>
      <c r="HU183" s="133"/>
      <c r="HV183" s="127"/>
      <c r="HW183" s="128"/>
      <c r="HX183" s="128"/>
      <c r="HY183" s="128"/>
      <c r="HZ183" s="133"/>
      <c r="IA183" s="127"/>
      <c r="IB183" s="128"/>
      <c r="IC183" s="128"/>
      <c r="ID183" s="128"/>
      <c r="IE183" s="133"/>
      <c r="IF183" s="127"/>
      <c r="IG183" s="128"/>
      <c r="IH183" s="128"/>
      <c r="II183" s="128"/>
      <c r="IJ183" s="133"/>
      <c r="IK183" s="127"/>
      <c r="IL183" s="128"/>
      <c r="IM183" s="128"/>
      <c r="IN183" s="128"/>
      <c r="IO183" s="134"/>
      <c r="IP183" s="127"/>
      <c r="IQ183" s="128"/>
      <c r="IR183" s="128"/>
      <c r="IS183" s="128"/>
      <c r="IT183" s="134"/>
      <c r="IU183" s="135"/>
      <c r="IV183" s="135"/>
      <c r="IW183" s="135"/>
      <c r="IX183" s="135"/>
      <c r="IY183" s="135"/>
      <c r="IZ183" s="135"/>
      <c r="JA183" s="135"/>
    </row>
    <row r="184" spans="1:261" s="37" customFormat="1" ht="14.25" x14ac:dyDescent="0.2">
      <c r="A184" s="124"/>
      <c r="B184" s="125"/>
      <c r="C184" s="124"/>
      <c r="D184" s="126"/>
      <c r="E184" s="51"/>
      <c r="F184" s="127"/>
      <c r="G184" s="128"/>
      <c r="H184" s="128"/>
      <c r="I184" s="128"/>
      <c r="J184" s="129"/>
      <c r="K184" s="127"/>
      <c r="L184" s="128"/>
      <c r="M184" s="128"/>
      <c r="N184" s="128"/>
      <c r="O184" s="129"/>
      <c r="P184" s="127"/>
      <c r="Q184" s="128"/>
      <c r="R184" s="128"/>
      <c r="S184" s="128"/>
      <c r="T184" s="129"/>
      <c r="U184" s="127"/>
      <c r="V184" s="128"/>
      <c r="W184" s="128"/>
      <c r="X184" s="128"/>
      <c r="Y184" s="129"/>
      <c r="Z184" s="127"/>
      <c r="AA184" s="128"/>
      <c r="AB184" s="128"/>
      <c r="AC184" s="128"/>
      <c r="AD184" s="129"/>
      <c r="AE184" s="127"/>
      <c r="AF184" s="128"/>
      <c r="AG184" s="128"/>
      <c r="AH184" s="128"/>
      <c r="AI184" s="129"/>
      <c r="AJ184" s="127"/>
      <c r="AK184" s="128"/>
      <c r="AL184" s="128"/>
      <c r="AM184" s="128"/>
      <c r="AN184" s="129"/>
      <c r="AO184" s="127"/>
      <c r="AP184" s="128"/>
      <c r="AQ184" s="128"/>
      <c r="AR184" s="128"/>
      <c r="AS184" s="129"/>
      <c r="AT184" s="127"/>
      <c r="AU184" s="128"/>
      <c r="AV184" s="128"/>
      <c r="AW184" s="128"/>
      <c r="AX184" s="129"/>
      <c r="AY184" s="127"/>
      <c r="AZ184" s="128"/>
      <c r="BA184" s="128"/>
      <c r="BB184" s="128"/>
      <c r="BC184" s="129"/>
      <c r="BD184" s="127"/>
      <c r="BE184" s="128"/>
      <c r="BF184" s="128"/>
      <c r="BG184" s="128"/>
      <c r="BH184" s="129"/>
      <c r="BI184" s="127"/>
      <c r="BJ184" s="128"/>
      <c r="BK184" s="128"/>
      <c r="BL184" s="128"/>
      <c r="BM184" s="129"/>
      <c r="BN184" s="127"/>
      <c r="BO184" s="128"/>
      <c r="BP184" s="128"/>
      <c r="BQ184" s="128"/>
      <c r="BR184" s="130"/>
      <c r="BS184" s="127"/>
      <c r="BT184" s="128"/>
      <c r="BU184" s="128"/>
      <c r="BV184" s="128"/>
      <c r="BW184" s="131"/>
      <c r="BX184" s="127"/>
      <c r="BY184" s="128"/>
      <c r="BZ184" s="128"/>
      <c r="CA184" s="128"/>
      <c r="CB184" s="132"/>
      <c r="CC184" s="127"/>
      <c r="CD184" s="128"/>
      <c r="CE184" s="128"/>
      <c r="CF184" s="128"/>
      <c r="CG184" s="132"/>
      <c r="CH184" s="127"/>
      <c r="CI184" s="128"/>
      <c r="CJ184" s="128"/>
      <c r="CK184" s="128"/>
      <c r="CL184" s="129"/>
      <c r="CM184" s="127"/>
      <c r="CN184" s="128"/>
      <c r="CO184" s="128"/>
      <c r="CP184" s="128"/>
      <c r="CQ184" s="129"/>
      <c r="CR184" s="127"/>
      <c r="CS184" s="128"/>
      <c r="CT184" s="128"/>
      <c r="CU184" s="128"/>
      <c r="CV184" s="129"/>
      <c r="CW184" s="127"/>
      <c r="CX184" s="128"/>
      <c r="CY184" s="128"/>
      <c r="CZ184" s="128"/>
      <c r="DA184" s="129"/>
      <c r="DB184" s="127"/>
      <c r="DC184" s="128"/>
      <c r="DD184" s="128"/>
      <c r="DE184" s="128"/>
      <c r="DF184" s="129"/>
      <c r="DG184" s="127"/>
      <c r="DH184" s="128"/>
      <c r="DI184" s="128"/>
      <c r="DJ184" s="128"/>
      <c r="DK184" s="127"/>
      <c r="DL184" s="128"/>
      <c r="DM184" s="128"/>
      <c r="DN184" s="128"/>
      <c r="DO184" s="133"/>
      <c r="DP184" s="127"/>
      <c r="DQ184" s="128"/>
      <c r="DR184" s="128"/>
      <c r="DS184" s="128"/>
      <c r="DT184" s="133"/>
      <c r="DU184" s="132"/>
      <c r="DV184" s="127"/>
      <c r="DW184" s="128"/>
      <c r="DX184" s="128"/>
      <c r="DY184" s="133"/>
      <c r="DZ184" s="127"/>
      <c r="EA184" s="128"/>
      <c r="EB184" s="128"/>
      <c r="EC184" s="128"/>
      <c r="ED184" s="133"/>
      <c r="EE184" s="127"/>
      <c r="EF184" s="128"/>
      <c r="EG184" s="128"/>
      <c r="EH184" s="128"/>
      <c r="EI184" s="133"/>
      <c r="EJ184" s="127"/>
      <c r="EK184" s="128"/>
      <c r="EL184" s="128"/>
      <c r="EM184" s="128"/>
      <c r="EN184" s="133"/>
      <c r="EO184" s="127"/>
      <c r="EP184" s="128"/>
      <c r="EQ184" s="128"/>
      <c r="ER184" s="128"/>
      <c r="ES184" s="133"/>
      <c r="ET184" s="127"/>
      <c r="EU184" s="128"/>
      <c r="EV184" s="128"/>
      <c r="EW184" s="128"/>
      <c r="EX184" s="133"/>
      <c r="EY184" s="127"/>
      <c r="EZ184" s="128"/>
      <c r="FA184" s="128"/>
      <c r="FB184" s="128"/>
      <c r="FC184" s="133"/>
      <c r="FD184" s="127"/>
      <c r="FE184" s="128"/>
      <c r="FF184" s="128"/>
      <c r="FG184" s="128"/>
      <c r="FH184" s="133"/>
      <c r="FI184" s="127"/>
      <c r="FJ184" s="128"/>
      <c r="FK184" s="128"/>
      <c r="FL184" s="128"/>
      <c r="FM184" s="133"/>
      <c r="FN184" s="127"/>
      <c r="FO184" s="128"/>
      <c r="FP184" s="128"/>
      <c r="FQ184" s="128"/>
      <c r="FR184" s="133"/>
      <c r="FS184" s="127"/>
      <c r="FT184" s="128"/>
      <c r="FU184" s="128"/>
      <c r="FV184" s="128"/>
      <c r="FW184" s="133"/>
      <c r="FX184" s="127"/>
      <c r="FY184" s="128"/>
      <c r="FZ184" s="128"/>
      <c r="GA184" s="128"/>
      <c r="GB184" s="133"/>
      <c r="GC184" s="127"/>
      <c r="GD184" s="128"/>
      <c r="GE184" s="128"/>
      <c r="GF184" s="128"/>
      <c r="GG184" s="133"/>
      <c r="GH184" s="132"/>
      <c r="GI184" s="127"/>
      <c r="GJ184" s="128"/>
      <c r="GK184" s="128"/>
      <c r="GL184" s="128"/>
      <c r="GM184" s="127"/>
      <c r="GN184" s="128"/>
      <c r="GO184" s="128"/>
      <c r="GP184" s="128"/>
      <c r="GQ184" s="133"/>
      <c r="GR184" s="132"/>
      <c r="GS184" s="127"/>
      <c r="GT184" s="128"/>
      <c r="GU184" s="128"/>
      <c r="GV184" s="128"/>
      <c r="GW184" s="132"/>
      <c r="GX184" s="127"/>
      <c r="GY184" s="128"/>
      <c r="GZ184" s="128"/>
      <c r="HA184" s="128"/>
      <c r="HB184" s="127"/>
      <c r="HC184" s="128"/>
      <c r="HD184" s="128"/>
      <c r="HE184" s="128"/>
      <c r="HF184" s="133"/>
      <c r="HG184" s="127"/>
      <c r="HH184" s="128"/>
      <c r="HI184" s="128"/>
      <c r="HJ184" s="128"/>
      <c r="HK184" s="133"/>
      <c r="HL184" s="127"/>
      <c r="HM184" s="128"/>
      <c r="HN184" s="128"/>
      <c r="HO184" s="128"/>
      <c r="HP184" s="133"/>
      <c r="HQ184" s="127"/>
      <c r="HR184" s="128"/>
      <c r="HS184" s="128"/>
      <c r="HT184" s="128"/>
      <c r="HU184" s="133"/>
      <c r="HV184" s="127"/>
      <c r="HW184" s="128"/>
      <c r="HX184" s="128"/>
      <c r="HY184" s="128"/>
      <c r="HZ184" s="133"/>
      <c r="IA184" s="127"/>
      <c r="IB184" s="128"/>
      <c r="IC184" s="128"/>
      <c r="ID184" s="128"/>
      <c r="IE184" s="133"/>
      <c r="IF184" s="127"/>
      <c r="IG184" s="128"/>
      <c r="IH184" s="128"/>
      <c r="II184" s="128"/>
      <c r="IJ184" s="133"/>
      <c r="IK184" s="127"/>
      <c r="IL184" s="128"/>
      <c r="IM184" s="128"/>
      <c r="IN184" s="128"/>
      <c r="IO184" s="134"/>
      <c r="IP184" s="127"/>
      <c r="IQ184" s="128"/>
      <c r="IR184" s="128"/>
      <c r="IS184" s="128"/>
      <c r="IT184" s="134"/>
      <c r="IU184" s="135"/>
      <c r="IV184" s="135"/>
      <c r="IW184" s="135"/>
      <c r="IX184" s="135"/>
      <c r="IY184" s="135"/>
      <c r="IZ184" s="135"/>
      <c r="JA184" s="135"/>
    </row>
    <row r="185" spans="1:261" s="37" customFormat="1" ht="14.25" x14ac:dyDescent="0.2">
      <c r="A185" s="124"/>
      <c r="B185" s="125"/>
      <c r="C185" s="124"/>
      <c r="D185" s="126"/>
      <c r="E185" s="51"/>
      <c r="F185" s="127"/>
      <c r="G185" s="128"/>
      <c r="H185" s="128"/>
      <c r="I185" s="128"/>
      <c r="J185" s="129"/>
      <c r="K185" s="127"/>
      <c r="L185" s="128"/>
      <c r="M185" s="128"/>
      <c r="N185" s="128"/>
      <c r="O185" s="129"/>
      <c r="P185" s="127"/>
      <c r="Q185" s="128"/>
      <c r="R185" s="128"/>
      <c r="S185" s="128"/>
      <c r="T185" s="129"/>
      <c r="U185" s="127"/>
      <c r="V185" s="128"/>
      <c r="W185" s="128"/>
      <c r="X185" s="128"/>
      <c r="Y185" s="129"/>
      <c r="Z185" s="127"/>
      <c r="AA185" s="128"/>
      <c r="AB185" s="128"/>
      <c r="AC185" s="128"/>
      <c r="AD185" s="129"/>
      <c r="AE185" s="127"/>
      <c r="AF185" s="128"/>
      <c r="AG185" s="128"/>
      <c r="AH185" s="128"/>
      <c r="AI185" s="129"/>
      <c r="AJ185" s="127"/>
      <c r="AK185" s="128"/>
      <c r="AL185" s="128"/>
      <c r="AM185" s="128"/>
      <c r="AN185" s="129"/>
      <c r="AO185" s="127"/>
      <c r="AP185" s="128"/>
      <c r="AQ185" s="128"/>
      <c r="AR185" s="128"/>
      <c r="AS185" s="129"/>
      <c r="AT185" s="127"/>
      <c r="AU185" s="128"/>
      <c r="AV185" s="128"/>
      <c r="AW185" s="128"/>
      <c r="AX185" s="129"/>
      <c r="AY185" s="127"/>
      <c r="AZ185" s="128"/>
      <c r="BA185" s="128"/>
      <c r="BB185" s="128"/>
      <c r="BC185" s="129"/>
      <c r="BD185" s="127"/>
      <c r="BE185" s="128"/>
      <c r="BF185" s="128"/>
      <c r="BG185" s="128"/>
      <c r="BH185" s="129"/>
      <c r="BI185" s="127"/>
      <c r="BJ185" s="128"/>
      <c r="BK185" s="128"/>
      <c r="BL185" s="128"/>
      <c r="BM185" s="129"/>
      <c r="BN185" s="127"/>
      <c r="BO185" s="128"/>
      <c r="BP185" s="128"/>
      <c r="BQ185" s="128"/>
      <c r="BR185" s="130"/>
      <c r="BS185" s="127"/>
      <c r="BT185" s="128"/>
      <c r="BU185" s="128"/>
      <c r="BV185" s="128"/>
      <c r="BW185" s="131"/>
      <c r="BX185" s="127"/>
      <c r="BY185" s="128"/>
      <c r="BZ185" s="128"/>
      <c r="CA185" s="128"/>
      <c r="CB185" s="132"/>
      <c r="CC185" s="127"/>
      <c r="CD185" s="128"/>
      <c r="CE185" s="128"/>
      <c r="CF185" s="128"/>
      <c r="CG185" s="132"/>
      <c r="CH185" s="127"/>
      <c r="CI185" s="128"/>
      <c r="CJ185" s="128"/>
      <c r="CK185" s="128"/>
      <c r="CL185" s="129"/>
      <c r="CM185" s="127"/>
      <c r="CN185" s="128"/>
      <c r="CO185" s="128"/>
      <c r="CP185" s="128"/>
      <c r="CQ185" s="129"/>
      <c r="CR185" s="127"/>
      <c r="CS185" s="128"/>
      <c r="CT185" s="128"/>
      <c r="CU185" s="128"/>
      <c r="CV185" s="129"/>
      <c r="CW185" s="127"/>
      <c r="CX185" s="128"/>
      <c r="CY185" s="128"/>
      <c r="CZ185" s="128"/>
      <c r="DA185" s="129"/>
      <c r="DB185" s="127"/>
      <c r="DC185" s="128"/>
      <c r="DD185" s="128"/>
      <c r="DE185" s="128"/>
      <c r="DF185" s="129"/>
      <c r="DG185" s="127"/>
      <c r="DH185" s="128"/>
      <c r="DI185" s="128"/>
      <c r="DJ185" s="128"/>
      <c r="DK185" s="127"/>
      <c r="DL185" s="128"/>
      <c r="DM185" s="128"/>
      <c r="DN185" s="128"/>
      <c r="DO185" s="133"/>
      <c r="DP185" s="127"/>
      <c r="DQ185" s="128"/>
      <c r="DR185" s="128"/>
      <c r="DS185" s="128"/>
      <c r="DT185" s="133"/>
      <c r="DU185" s="132"/>
      <c r="DV185" s="127"/>
      <c r="DW185" s="128"/>
      <c r="DX185" s="128"/>
      <c r="DY185" s="133"/>
      <c r="DZ185" s="127"/>
      <c r="EA185" s="128"/>
      <c r="EB185" s="128"/>
      <c r="EC185" s="128"/>
      <c r="ED185" s="133"/>
      <c r="EE185" s="127"/>
      <c r="EF185" s="128"/>
      <c r="EG185" s="128"/>
      <c r="EH185" s="128"/>
      <c r="EI185" s="133"/>
      <c r="EJ185" s="127"/>
      <c r="EK185" s="128"/>
      <c r="EL185" s="128"/>
      <c r="EM185" s="128"/>
      <c r="EN185" s="133"/>
      <c r="EO185" s="127"/>
      <c r="EP185" s="128"/>
      <c r="EQ185" s="128"/>
      <c r="ER185" s="128"/>
      <c r="ES185" s="133"/>
      <c r="ET185" s="127"/>
      <c r="EU185" s="128"/>
      <c r="EV185" s="128"/>
      <c r="EW185" s="128"/>
      <c r="EX185" s="133"/>
      <c r="EY185" s="127"/>
      <c r="EZ185" s="128"/>
      <c r="FA185" s="128"/>
      <c r="FB185" s="128"/>
      <c r="FC185" s="133"/>
      <c r="FD185" s="127"/>
      <c r="FE185" s="128"/>
      <c r="FF185" s="128"/>
      <c r="FG185" s="128"/>
      <c r="FH185" s="133"/>
      <c r="FI185" s="127"/>
      <c r="FJ185" s="128"/>
      <c r="FK185" s="128"/>
      <c r="FL185" s="128"/>
      <c r="FM185" s="133"/>
      <c r="FN185" s="127"/>
      <c r="FO185" s="128"/>
      <c r="FP185" s="128"/>
      <c r="FQ185" s="128"/>
      <c r="FR185" s="133"/>
      <c r="FS185" s="127"/>
      <c r="FT185" s="128"/>
      <c r="FU185" s="128"/>
      <c r="FV185" s="128"/>
      <c r="FW185" s="133"/>
      <c r="FX185" s="127"/>
      <c r="FY185" s="128"/>
      <c r="FZ185" s="128"/>
      <c r="GA185" s="128"/>
      <c r="GB185" s="133"/>
      <c r="GC185" s="127"/>
      <c r="GD185" s="128"/>
      <c r="GE185" s="128"/>
      <c r="GF185" s="128"/>
      <c r="GG185" s="133"/>
      <c r="GH185" s="132"/>
      <c r="GI185" s="127"/>
      <c r="GJ185" s="128"/>
      <c r="GK185" s="128"/>
      <c r="GL185" s="128"/>
      <c r="GM185" s="127"/>
      <c r="GN185" s="128"/>
      <c r="GO185" s="128"/>
      <c r="GP185" s="128"/>
      <c r="GQ185" s="133"/>
      <c r="GR185" s="132"/>
      <c r="GS185" s="127"/>
      <c r="GT185" s="128"/>
      <c r="GU185" s="128"/>
      <c r="GV185" s="128"/>
      <c r="GW185" s="132"/>
      <c r="GX185" s="127"/>
      <c r="GY185" s="128"/>
      <c r="GZ185" s="128"/>
      <c r="HA185" s="128"/>
      <c r="HB185" s="127"/>
      <c r="HC185" s="128"/>
      <c r="HD185" s="128"/>
      <c r="HE185" s="128"/>
      <c r="HF185" s="133"/>
      <c r="HG185" s="127"/>
      <c r="HH185" s="128"/>
      <c r="HI185" s="128"/>
      <c r="HJ185" s="128"/>
      <c r="HK185" s="133"/>
      <c r="HL185" s="127"/>
      <c r="HM185" s="128"/>
      <c r="HN185" s="128"/>
      <c r="HO185" s="128"/>
      <c r="HP185" s="133"/>
      <c r="HQ185" s="127"/>
      <c r="HR185" s="128"/>
      <c r="HS185" s="128"/>
      <c r="HT185" s="128"/>
      <c r="HU185" s="133"/>
      <c r="HV185" s="127"/>
      <c r="HW185" s="128"/>
      <c r="HX185" s="128"/>
      <c r="HY185" s="128"/>
      <c r="HZ185" s="133"/>
      <c r="IA185" s="127"/>
      <c r="IB185" s="128"/>
      <c r="IC185" s="128"/>
      <c r="ID185" s="128"/>
      <c r="IE185" s="133"/>
      <c r="IF185" s="127"/>
      <c r="IG185" s="128"/>
      <c r="IH185" s="128"/>
      <c r="II185" s="128"/>
      <c r="IJ185" s="133"/>
      <c r="IK185" s="127"/>
      <c r="IL185" s="128"/>
      <c r="IM185" s="128"/>
      <c r="IN185" s="128"/>
      <c r="IO185" s="134"/>
      <c r="IP185" s="127"/>
      <c r="IQ185" s="128"/>
      <c r="IR185" s="128"/>
      <c r="IS185" s="128"/>
      <c r="IT185" s="134"/>
      <c r="IU185" s="135"/>
      <c r="IV185" s="135"/>
      <c r="IW185" s="135"/>
      <c r="IX185" s="135"/>
      <c r="IY185" s="135"/>
      <c r="IZ185" s="135"/>
      <c r="JA185" s="135"/>
    </row>
    <row r="186" spans="1:261" s="37" customFormat="1" ht="14.25" x14ac:dyDescent="0.2">
      <c r="A186" s="124"/>
      <c r="B186" s="125"/>
      <c r="C186" s="124"/>
      <c r="D186" s="126"/>
      <c r="E186" s="51"/>
      <c r="F186" s="127"/>
      <c r="G186" s="128"/>
      <c r="H186" s="128"/>
      <c r="I186" s="128"/>
      <c r="J186" s="129"/>
      <c r="K186" s="127"/>
      <c r="L186" s="128"/>
      <c r="M186" s="128"/>
      <c r="N186" s="128"/>
      <c r="O186" s="129"/>
      <c r="P186" s="127"/>
      <c r="Q186" s="128"/>
      <c r="R186" s="128"/>
      <c r="S186" s="128"/>
      <c r="T186" s="129"/>
      <c r="U186" s="127"/>
      <c r="V186" s="128"/>
      <c r="W186" s="128"/>
      <c r="X186" s="128"/>
      <c r="Y186" s="129"/>
      <c r="Z186" s="127"/>
      <c r="AA186" s="128"/>
      <c r="AB186" s="128"/>
      <c r="AC186" s="128"/>
      <c r="AD186" s="129"/>
      <c r="AE186" s="127"/>
      <c r="AF186" s="128"/>
      <c r="AG186" s="128"/>
      <c r="AH186" s="128"/>
      <c r="AI186" s="129"/>
      <c r="AJ186" s="127"/>
      <c r="AK186" s="128"/>
      <c r="AL186" s="128"/>
      <c r="AM186" s="128"/>
      <c r="AN186" s="129"/>
      <c r="AO186" s="127"/>
      <c r="AP186" s="128"/>
      <c r="AQ186" s="128"/>
      <c r="AR186" s="128"/>
      <c r="AS186" s="129"/>
      <c r="AT186" s="127"/>
      <c r="AU186" s="128"/>
      <c r="AV186" s="128"/>
      <c r="AW186" s="128"/>
      <c r="AX186" s="129"/>
      <c r="AY186" s="127"/>
      <c r="AZ186" s="128"/>
      <c r="BA186" s="128"/>
      <c r="BB186" s="128"/>
      <c r="BC186" s="129"/>
      <c r="BD186" s="127"/>
      <c r="BE186" s="128"/>
      <c r="BF186" s="128"/>
      <c r="BG186" s="128"/>
      <c r="BH186" s="129"/>
      <c r="BI186" s="127"/>
      <c r="BJ186" s="128"/>
      <c r="BK186" s="128"/>
      <c r="BL186" s="128"/>
      <c r="BM186" s="129"/>
      <c r="BN186" s="127"/>
      <c r="BO186" s="128"/>
      <c r="BP186" s="128"/>
      <c r="BQ186" s="128"/>
      <c r="BR186" s="130"/>
      <c r="BS186" s="127"/>
      <c r="BT186" s="128"/>
      <c r="BU186" s="128"/>
      <c r="BV186" s="128"/>
      <c r="BW186" s="131"/>
      <c r="BX186" s="127"/>
      <c r="BY186" s="128"/>
      <c r="BZ186" s="128"/>
      <c r="CA186" s="128"/>
      <c r="CB186" s="132"/>
      <c r="CC186" s="127"/>
      <c r="CD186" s="128"/>
      <c r="CE186" s="128"/>
      <c r="CF186" s="128"/>
      <c r="CG186" s="132"/>
      <c r="CH186" s="127"/>
      <c r="CI186" s="128"/>
      <c r="CJ186" s="128"/>
      <c r="CK186" s="128"/>
      <c r="CL186" s="129"/>
      <c r="CM186" s="127"/>
      <c r="CN186" s="128"/>
      <c r="CO186" s="128"/>
      <c r="CP186" s="128"/>
      <c r="CQ186" s="129"/>
      <c r="CR186" s="127"/>
      <c r="CS186" s="128"/>
      <c r="CT186" s="128"/>
      <c r="CU186" s="128"/>
      <c r="CV186" s="129"/>
      <c r="CW186" s="127"/>
      <c r="CX186" s="128"/>
      <c r="CY186" s="128"/>
      <c r="CZ186" s="128"/>
      <c r="DA186" s="129"/>
      <c r="DB186" s="127"/>
      <c r="DC186" s="128"/>
      <c r="DD186" s="128"/>
      <c r="DE186" s="128"/>
      <c r="DF186" s="129"/>
      <c r="DG186" s="127"/>
      <c r="DH186" s="128"/>
      <c r="DI186" s="128"/>
      <c r="DJ186" s="128"/>
      <c r="DK186" s="127"/>
      <c r="DL186" s="128"/>
      <c r="DM186" s="128"/>
      <c r="DN186" s="128"/>
      <c r="DO186" s="133"/>
      <c r="DP186" s="127"/>
      <c r="DQ186" s="128"/>
      <c r="DR186" s="128"/>
      <c r="DS186" s="128"/>
      <c r="DT186" s="133"/>
      <c r="DU186" s="132"/>
      <c r="DV186" s="127"/>
      <c r="DW186" s="128"/>
      <c r="DX186" s="128"/>
      <c r="DY186" s="133"/>
      <c r="DZ186" s="127"/>
      <c r="EA186" s="128"/>
      <c r="EB186" s="128"/>
      <c r="EC186" s="128"/>
      <c r="ED186" s="133"/>
      <c r="EE186" s="127"/>
      <c r="EF186" s="128"/>
      <c r="EG186" s="128"/>
      <c r="EH186" s="128"/>
      <c r="EI186" s="133"/>
      <c r="EJ186" s="127"/>
      <c r="EK186" s="128"/>
      <c r="EL186" s="128"/>
      <c r="EM186" s="128"/>
      <c r="EN186" s="133"/>
      <c r="EO186" s="127"/>
      <c r="EP186" s="128"/>
      <c r="EQ186" s="128"/>
      <c r="ER186" s="128"/>
      <c r="ES186" s="133"/>
      <c r="ET186" s="127"/>
      <c r="EU186" s="128"/>
      <c r="EV186" s="128"/>
      <c r="EW186" s="128"/>
      <c r="EX186" s="133"/>
      <c r="EY186" s="127"/>
      <c r="EZ186" s="128"/>
      <c r="FA186" s="128"/>
      <c r="FB186" s="128"/>
      <c r="FC186" s="133"/>
      <c r="FD186" s="127"/>
      <c r="FE186" s="128"/>
      <c r="FF186" s="128"/>
      <c r="FG186" s="128"/>
      <c r="FH186" s="133"/>
      <c r="FI186" s="127"/>
      <c r="FJ186" s="128"/>
      <c r="FK186" s="128"/>
      <c r="FL186" s="128"/>
      <c r="FM186" s="133"/>
      <c r="FN186" s="127"/>
      <c r="FO186" s="128"/>
      <c r="FP186" s="128"/>
      <c r="FQ186" s="128"/>
      <c r="FR186" s="133"/>
      <c r="FS186" s="127"/>
      <c r="FT186" s="128"/>
      <c r="FU186" s="128"/>
      <c r="FV186" s="128"/>
      <c r="FW186" s="133"/>
      <c r="FX186" s="127"/>
      <c r="FY186" s="128"/>
      <c r="FZ186" s="128"/>
      <c r="GA186" s="128"/>
      <c r="GB186" s="133"/>
      <c r="GC186" s="127"/>
      <c r="GD186" s="128"/>
      <c r="GE186" s="128"/>
      <c r="GF186" s="128"/>
      <c r="GG186" s="133"/>
      <c r="GH186" s="132"/>
      <c r="GI186" s="127"/>
      <c r="GJ186" s="128"/>
      <c r="GK186" s="128"/>
      <c r="GL186" s="128"/>
      <c r="GM186" s="127"/>
      <c r="GN186" s="128"/>
      <c r="GO186" s="128"/>
      <c r="GP186" s="128"/>
      <c r="GQ186" s="133"/>
      <c r="GR186" s="132"/>
      <c r="GS186" s="127"/>
      <c r="GT186" s="128"/>
      <c r="GU186" s="128"/>
      <c r="GV186" s="128"/>
      <c r="GW186" s="132"/>
      <c r="GX186" s="127"/>
      <c r="GY186" s="128"/>
      <c r="GZ186" s="128"/>
      <c r="HA186" s="128"/>
      <c r="HB186" s="127"/>
      <c r="HC186" s="128"/>
      <c r="HD186" s="128"/>
      <c r="HE186" s="128"/>
      <c r="HF186" s="133"/>
      <c r="HG186" s="127"/>
      <c r="HH186" s="128"/>
      <c r="HI186" s="128"/>
      <c r="HJ186" s="128"/>
      <c r="HK186" s="133"/>
      <c r="HL186" s="127"/>
      <c r="HM186" s="128"/>
      <c r="HN186" s="128"/>
      <c r="HO186" s="128"/>
      <c r="HP186" s="133"/>
      <c r="HQ186" s="127"/>
      <c r="HR186" s="128"/>
      <c r="HS186" s="128"/>
      <c r="HT186" s="128"/>
      <c r="HU186" s="133"/>
      <c r="HV186" s="127"/>
      <c r="HW186" s="128"/>
      <c r="HX186" s="128"/>
      <c r="HY186" s="128"/>
      <c r="HZ186" s="133"/>
      <c r="IA186" s="127"/>
      <c r="IB186" s="128"/>
      <c r="IC186" s="128"/>
      <c r="ID186" s="128"/>
      <c r="IE186" s="133"/>
      <c r="IF186" s="127"/>
      <c r="IG186" s="128"/>
      <c r="IH186" s="128"/>
      <c r="II186" s="128"/>
      <c r="IJ186" s="133"/>
      <c r="IK186" s="127"/>
      <c r="IL186" s="128"/>
      <c r="IM186" s="128"/>
      <c r="IN186" s="128"/>
      <c r="IO186" s="134"/>
      <c r="IP186" s="127"/>
      <c r="IQ186" s="128"/>
      <c r="IR186" s="128"/>
      <c r="IS186" s="128"/>
      <c r="IT186" s="134"/>
      <c r="IU186" s="135"/>
      <c r="IV186" s="135"/>
      <c r="IW186" s="135"/>
      <c r="IX186" s="135"/>
      <c r="IY186" s="135"/>
      <c r="IZ186" s="135"/>
      <c r="JA186" s="135"/>
    </row>
    <row r="187" spans="1:261" s="37" customFormat="1" ht="14.25" x14ac:dyDescent="0.2">
      <c r="A187" s="124"/>
      <c r="B187" s="125"/>
      <c r="C187" s="124"/>
      <c r="D187" s="126"/>
      <c r="E187" s="51"/>
      <c r="F187" s="127"/>
      <c r="G187" s="128"/>
      <c r="H187" s="128"/>
      <c r="I187" s="128"/>
      <c r="J187" s="129"/>
      <c r="K187" s="127"/>
      <c r="L187" s="128"/>
      <c r="M187" s="128"/>
      <c r="N187" s="128"/>
      <c r="O187" s="129"/>
      <c r="P187" s="127"/>
      <c r="Q187" s="128"/>
      <c r="R187" s="128"/>
      <c r="S187" s="128"/>
      <c r="T187" s="129"/>
      <c r="U187" s="127"/>
      <c r="V187" s="128"/>
      <c r="W187" s="128"/>
      <c r="X187" s="128"/>
      <c r="Y187" s="129"/>
      <c r="Z187" s="127"/>
      <c r="AA187" s="128"/>
      <c r="AB187" s="128"/>
      <c r="AC187" s="128"/>
      <c r="AD187" s="129"/>
      <c r="AE187" s="127"/>
      <c r="AF187" s="128"/>
      <c r="AG187" s="128"/>
      <c r="AH187" s="128"/>
      <c r="AI187" s="129"/>
      <c r="AJ187" s="127"/>
      <c r="AK187" s="128"/>
      <c r="AL187" s="128"/>
      <c r="AM187" s="128"/>
      <c r="AN187" s="129"/>
      <c r="AO187" s="127"/>
      <c r="AP187" s="128"/>
      <c r="AQ187" s="128"/>
      <c r="AR187" s="128"/>
      <c r="AS187" s="129"/>
      <c r="AT187" s="127"/>
      <c r="AU187" s="128"/>
      <c r="AV187" s="128"/>
      <c r="AW187" s="128"/>
      <c r="AX187" s="129"/>
      <c r="AY187" s="127"/>
      <c r="AZ187" s="128"/>
      <c r="BA187" s="128"/>
      <c r="BB187" s="128"/>
      <c r="BC187" s="129"/>
      <c r="BD187" s="127"/>
      <c r="BE187" s="128"/>
      <c r="BF187" s="128"/>
      <c r="BG187" s="128"/>
      <c r="BH187" s="129"/>
      <c r="BI187" s="127"/>
      <c r="BJ187" s="128"/>
      <c r="BK187" s="128"/>
      <c r="BL187" s="128"/>
      <c r="BM187" s="129"/>
      <c r="BN187" s="127"/>
      <c r="BO187" s="128"/>
      <c r="BP187" s="128"/>
      <c r="BQ187" s="128"/>
      <c r="BR187" s="130"/>
      <c r="BS187" s="127"/>
      <c r="BT187" s="128"/>
      <c r="BU187" s="128"/>
      <c r="BV187" s="128"/>
      <c r="BW187" s="131"/>
      <c r="BX187" s="127"/>
      <c r="BY187" s="128"/>
      <c r="BZ187" s="128"/>
      <c r="CA187" s="128"/>
      <c r="CB187" s="132"/>
      <c r="CC187" s="127"/>
      <c r="CD187" s="128"/>
      <c r="CE187" s="128"/>
      <c r="CF187" s="128"/>
      <c r="CG187" s="132"/>
      <c r="CH187" s="127"/>
      <c r="CI187" s="128"/>
      <c r="CJ187" s="128"/>
      <c r="CK187" s="128"/>
      <c r="CL187" s="129"/>
      <c r="CM187" s="127"/>
      <c r="CN187" s="128"/>
      <c r="CO187" s="128"/>
      <c r="CP187" s="128"/>
      <c r="CQ187" s="129"/>
      <c r="CR187" s="127"/>
      <c r="CS187" s="128"/>
      <c r="CT187" s="128"/>
      <c r="CU187" s="128"/>
      <c r="CV187" s="129"/>
      <c r="CW187" s="127"/>
      <c r="CX187" s="128"/>
      <c r="CY187" s="128"/>
      <c r="CZ187" s="128"/>
      <c r="DA187" s="129"/>
      <c r="DB187" s="127"/>
      <c r="DC187" s="128"/>
      <c r="DD187" s="128"/>
      <c r="DE187" s="128"/>
      <c r="DF187" s="129"/>
      <c r="DG187" s="127"/>
      <c r="DH187" s="128"/>
      <c r="DI187" s="128"/>
      <c r="DJ187" s="128"/>
      <c r="DK187" s="127"/>
      <c r="DL187" s="128"/>
      <c r="DM187" s="128"/>
      <c r="DN187" s="128"/>
      <c r="DO187" s="133"/>
      <c r="DP187" s="127"/>
      <c r="DQ187" s="128"/>
      <c r="DR187" s="128"/>
      <c r="DS187" s="128"/>
      <c r="DT187" s="133"/>
      <c r="DU187" s="132"/>
      <c r="DV187" s="127"/>
      <c r="DW187" s="128"/>
      <c r="DX187" s="128"/>
      <c r="DY187" s="133"/>
      <c r="DZ187" s="127"/>
      <c r="EA187" s="128"/>
      <c r="EB187" s="128"/>
      <c r="EC187" s="128"/>
      <c r="ED187" s="133"/>
      <c r="EE187" s="127"/>
      <c r="EF187" s="128"/>
      <c r="EG187" s="128"/>
      <c r="EH187" s="128"/>
      <c r="EI187" s="133"/>
      <c r="EJ187" s="127"/>
      <c r="EK187" s="128"/>
      <c r="EL187" s="128"/>
      <c r="EM187" s="128"/>
      <c r="EN187" s="133"/>
      <c r="EO187" s="127"/>
      <c r="EP187" s="128"/>
      <c r="EQ187" s="128"/>
      <c r="ER187" s="128"/>
      <c r="ES187" s="133"/>
      <c r="ET187" s="127"/>
      <c r="EU187" s="128"/>
      <c r="EV187" s="128"/>
      <c r="EW187" s="128"/>
      <c r="EX187" s="133"/>
      <c r="EY187" s="127"/>
      <c r="EZ187" s="128"/>
      <c r="FA187" s="128"/>
      <c r="FB187" s="128"/>
      <c r="FC187" s="133"/>
      <c r="FD187" s="127"/>
      <c r="FE187" s="128"/>
      <c r="FF187" s="128"/>
      <c r="FG187" s="128"/>
      <c r="FH187" s="133"/>
      <c r="FI187" s="127"/>
      <c r="FJ187" s="128"/>
      <c r="FK187" s="128"/>
      <c r="FL187" s="128"/>
      <c r="FM187" s="133"/>
      <c r="FN187" s="127"/>
      <c r="FO187" s="128"/>
      <c r="FP187" s="128"/>
      <c r="FQ187" s="128"/>
      <c r="FR187" s="133"/>
      <c r="FS187" s="127"/>
      <c r="FT187" s="128"/>
      <c r="FU187" s="128"/>
      <c r="FV187" s="128"/>
      <c r="FW187" s="133"/>
      <c r="FX187" s="127"/>
      <c r="FY187" s="128"/>
      <c r="FZ187" s="128"/>
      <c r="GA187" s="128"/>
      <c r="GB187" s="133"/>
      <c r="GC187" s="127"/>
      <c r="GD187" s="128"/>
      <c r="GE187" s="128"/>
      <c r="GF187" s="128"/>
      <c r="GG187" s="133"/>
      <c r="GH187" s="132"/>
      <c r="GI187" s="127"/>
      <c r="GJ187" s="128"/>
      <c r="GK187" s="128"/>
      <c r="GL187" s="128"/>
      <c r="GM187" s="127"/>
      <c r="GN187" s="128"/>
      <c r="GO187" s="128"/>
      <c r="GP187" s="128"/>
      <c r="GQ187" s="133"/>
      <c r="GR187" s="132"/>
      <c r="GS187" s="127"/>
      <c r="GT187" s="128"/>
      <c r="GU187" s="128"/>
      <c r="GV187" s="128"/>
      <c r="GW187" s="132"/>
      <c r="GX187" s="127"/>
      <c r="GY187" s="128"/>
      <c r="GZ187" s="128"/>
      <c r="HA187" s="128"/>
      <c r="HB187" s="127"/>
      <c r="HC187" s="128"/>
      <c r="HD187" s="128"/>
      <c r="HE187" s="128"/>
      <c r="HF187" s="133"/>
      <c r="HG187" s="127"/>
      <c r="HH187" s="128"/>
      <c r="HI187" s="128"/>
      <c r="HJ187" s="128"/>
      <c r="HK187" s="133"/>
      <c r="HL187" s="127"/>
      <c r="HM187" s="128"/>
      <c r="HN187" s="128"/>
      <c r="HO187" s="128"/>
      <c r="HP187" s="133"/>
      <c r="HQ187" s="127"/>
      <c r="HR187" s="128"/>
      <c r="HS187" s="128"/>
      <c r="HT187" s="128"/>
      <c r="HU187" s="133"/>
      <c r="HV187" s="127"/>
      <c r="HW187" s="128"/>
      <c r="HX187" s="128"/>
      <c r="HY187" s="128"/>
      <c r="HZ187" s="133"/>
      <c r="IA187" s="127"/>
      <c r="IB187" s="128"/>
      <c r="IC187" s="128"/>
      <c r="ID187" s="128"/>
      <c r="IE187" s="133"/>
      <c r="IF187" s="127"/>
      <c r="IG187" s="128"/>
      <c r="IH187" s="128"/>
      <c r="II187" s="128"/>
      <c r="IJ187" s="133"/>
      <c r="IK187" s="127"/>
      <c r="IL187" s="128"/>
      <c r="IM187" s="128"/>
      <c r="IN187" s="128"/>
      <c r="IO187" s="134"/>
      <c r="IP187" s="127"/>
      <c r="IQ187" s="128"/>
      <c r="IR187" s="128"/>
      <c r="IS187" s="128"/>
      <c r="IT187" s="134"/>
      <c r="IU187" s="135"/>
      <c r="IV187" s="135"/>
      <c r="IW187" s="135"/>
      <c r="IX187" s="135"/>
      <c r="IY187" s="135"/>
      <c r="IZ187" s="135"/>
      <c r="JA187" s="135"/>
    </row>
    <row r="188" spans="1:261" s="37" customFormat="1" ht="14.25" x14ac:dyDescent="0.2">
      <c r="A188" s="124"/>
      <c r="B188" s="125"/>
      <c r="C188" s="124"/>
      <c r="D188" s="126"/>
      <c r="E188" s="51"/>
      <c r="F188" s="127"/>
      <c r="G188" s="128"/>
      <c r="H188" s="128"/>
      <c r="I188" s="128"/>
      <c r="J188" s="129"/>
      <c r="K188" s="127"/>
      <c r="L188" s="128"/>
      <c r="M188" s="128"/>
      <c r="N188" s="128"/>
      <c r="O188" s="129"/>
      <c r="P188" s="127"/>
      <c r="Q188" s="128"/>
      <c r="R188" s="128"/>
      <c r="S188" s="128"/>
      <c r="T188" s="129"/>
      <c r="U188" s="127"/>
      <c r="V188" s="128"/>
      <c r="W188" s="128"/>
      <c r="X188" s="128"/>
      <c r="Y188" s="129"/>
      <c r="Z188" s="127"/>
      <c r="AA188" s="128"/>
      <c r="AB188" s="128"/>
      <c r="AC188" s="128"/>
      <c r="AD188" s="129"/>
      <c r="AE188" s="127"/>
      <c r="AF188" s="128"/>
      <c r="AG188" s="128"/>
      <c r="AH188" s="128"/>
      <c r="AI188" s="129"/>
      <c r="AJ188" s="127"/>
      <c r="AK188" s="128"/>
      <c r="AL188" s="128"/>
      <c r="AM188" s="128"/>
      <c r="AN188" s="129"/>
      <c r="AO188" s="127"/>
      <c r="AP188" s="128"/>
      <c r="AQ188" s="128"/>
      <c r="AR188" s="128"/>
      <c r="AS188" s="129"/>
      <c r="AT188" s="127"/>
      <c r="AU188" s="128"/>
      <c r="AV188" s="128"/>
      <c r="AW188" s="128"/>
      <c r="AX188" s="129"/>
      <c r="AY188" s="127"/>
      <c r="AZ188" s="128"/>
      <c r="BA188" s="128"/>
      <c r="BB188" s="128"/>
      <c r="BC188" s="129"/>
      <c r="BD188" s="127"/>
      <c r="BE188" s="128"/>
      <c r="BF188" s="128"/>
      <c r="BG188" s="128"/>
      <c r="BH188" s="129"/>
      <c r="BI188" s="127"/>
      <c r="BJ188" s="128"/>
      <c r="BK188" s="128"/>
      <c r="BL188" s="128"/>
      <c r="BM188" s="129"/>
      <c r="BN188" s="127"/>
      <c r="BO188" s="128"/>
      <c r="BP188" s="128"/>
      <c r="BQ188" s="128"/>
      <c r="BR188" s="130"/>
      <c r="BS188" s="127"/>
      <c r="BT188" s="128"/>
      <c r="BU188" s="128"/>
      <c r="BV188" s="128"/>
      <c r="BW188" s="131"/>
      <c r="BX188" s="127"/>
      <c r="BY188" s="128"/>
      <c r="BZ188" s="128"/>
      <c r="CA188" s="128"/>
      <c r="CB188" s="132"/>
      <c r="CC188" s="127"/>
      <c r="CD188" s="128"/>
      <c r="CE188" s="128"/>
      <c r="CF188" s="128"/>
      <c r="CG188" s="132"/>
      <c r="CH188" s="127"/>
      <c r="CI188" s="128"/>
      <c r="CJ188" s="128"/>
      <c r="CK188" s="128"/>
      <c r="CL188" s="129"/>
      <c r="CM188" s="127"/>
      <c r="CN188" s="128"/>
      <c r="CO188" s="128"/>
      <c r="CP188" s="128"/>
      <c r="CQ188" s="129"/>
      <c r="CR188" s="127"/>
      <c r="CS188" s="128"/>
      <c r="CT188" s="128"/>
      <c r="CU188" s="128"/>
      <c r="CV188" s="129"/>
      <c r="CW188" s="127"/>
      <c r="CX188" s="128"/>
      <c r="CY188" s="128"/>
      <c r="CZ188" s="128"/>
      <c r="DA188" s="129"/>
      <c r="DB188" s="127"/>
      <c r="DC188" s="128"/>
      <c r="DD188" s="128"/>
      <c r="DE188" s="128"/>
      <c r="DF188" s="129"/>
      <c r="DG188" s="127"/>
      <c r="DH188" s="128"/>
      <c r="DI188" s="128"/>
      <c r="DJ188" s="128"/>
      <c r="DK188" s="127"/>
      <c r="DL188" s="128"/>
      <c r="DM188" s="128"/>
      <c r="DN188" s="128"/>
      <c r="DO188" s="133"/>
      <c r="DP188" s="127"/>
      <c r="DQ188" s="128"/>
      <c r="DR188" s="128"/>
      <c r="DS188" s="128"/>
      <c r="DT188" s="133"/>
      <c r="DU188" s="132"/>
      <c r="DV188" s="127"/>
      <c r="DW188" s="128"/>
      <c r="DX188" s="128"/>
      <c r="DY188" s="133"/>
      <c r="DZ188" s="127"/>
      <c r="EA188" s="128"/>
      <c r="EB188" s="128"/>
      <c r="EC188" s="128"/>
      <c r="ED188" s="133"/>
      <c r="EE188" s="127"/>
      <c r="EF188" s="128"/>
      <c r="EG188" s="128"/>
      <c r="EH188" s="128"/>
      <c r="EI188" s="133"/>
      <c r="EJ188" s="127"/>
      <c r="EK188" s="128"/>
      <c r="EL188" s="128"/>
      <c r="EM188" s="128"/>
      <c r="EN188" s="133"/>
      <c r="EO188" s="127"/>
      <c r="EP188" s="128"/>
      <c r="EQ188" s="128"/>
      <c r="ER188" s="128"/>
      <c r="ES188" s="133"/>
      <c r="ET188" s="127"/>
      <c r="EU188" s="128"/>
      <c r="EV188" s="128"/>
      <c r="EW188" s="128"/>
      <c r="EX188" s="133"/>
      <c r="EY188" s="127"/>
      <c r="EZ188" s="128"/>
      <c r="FA188" s="128"/>
      <c r="FB188" s="128"/>
      <c r="FC188" s="133"/>
      <c r="FD188" s="127"/>
      <c r="FE188" s="128"/>
      <c r="FF188" s="128"/>
      <c r="FG188" s="128"/>
      <c r="FH188" s="133"/>
      <c r="FI188" s="127"/>
      <c r="FJ188" s="128"/>
      <c r="FK188" s="128"/>
      <c r="FL188" s="128"/>
      <c r="FM188" s="133"/>
      <c r="FN188" s="127"/>
      <c r="FO188" s="128"/>
      <c r="FP188" s="128"/>
      <c r="FQ188" s="128"/>
      <c r="FR188" s="133"/>
      <c r="FS188" s="127"/>
      <c r="FT188" s="128"/>
      <c r="FU188" s="128"/>
      <c r="FV188" s="128"/>
      <c r="FW188" s="133"/>
      <c r="FX188" s="127"/>
      <c r="FY188" s="128"/>
      <c r="FZ188" s="128"/>
      <c r="GA188" s="128"/>
      <c r="GB188" s="133"/>
      <c r="GC188" s="127"/>
      <c r="GD188" s="128"/>
      <c r="GE188" s="128"/>
      <c r="GF188" s="128"/>
      <c r="GG188" s="133"/>
      <c r="GH188" s="132"/>
      <c r="GI188" s="127"/>
      <c r="GJ188" s="128"/>
      <c r="GK188" s="128"/>
      <c r="GL188" s="128"/>
      <c r="GM188" s="127"/>
      <c r="GN188" s="128"/>
      <c r="GO188" s="128"/>
      <c r="GP188" s="128"/>
      <c r="GQ188" s="133"/>
      <c r="GR188" s="132"/>
      <c r="GS188" s="127"/>
      <c r="GT188" s="128"/>
      <c r="GU188" s="128"/>
      <c r="GV188" s="128"/>
      <c r="GW188" s="132"/>
      <c r="GX188" s="127"/>
      <c r="GY188" s="128"/>
      <c r="GZ188" s="128"/>
      <c r="HA188" s="128"/>
      <c r="HB188" s="127"/>
      <c r="HC188" s="128"/>
      <c r="HD188" s="128"/>
      <c r="HE188" s="128"/>
      <c r="HF188" s="133"/>
      <c r="HG188" s="127"/>
      <c r="HH188" s="128"/>
      <c r="HI188" s="128"/>
      <c r="HJ188" s="128"/>
      <c r="HK188" s="133"/>
      <c r="HL188" s="127"/>
      <c r="HM188" s="128"/>
      <c r="HN188" s="128"/>
      <c r="HO188" s="128"/>
      <c r="HP188" s="133"/>
      <c r="HQ188" s="127"/>
      <c r="HR188" s="128"/>
      <c r="HS188" s="128"/>
      <c r="HT188" s="128"/>
      <c r="HU188" s="133"/>
      <c r="HV188" s="127"/>
      <c r="HW188" s="128"/>
      <c r="HX188" s="128"/>
      <c r="HY188" s="128"/>
      <c r="HZ188" s="133"/>
      <c r="IA188" s="127"/>
      <c r="IB188" s="128"/>
      <c r="IC188" s="128"/>
      <c r="ID188" s="128"/>
      <c r="IE188" s="133"/>
      <c r="IF188" s="127"/>
      <c r="IG188" s="128"/>
      <c r="IH188" s="128"/>
      <c r="II188" s="128"/>
      <c r="IJ188" s="133"/>
      <c r="IK188" s="127"/>
      <c r="IL188" s="128"/>
      <c r="IM188" s="128"/>
      <c r="IN188" s="128"/>
      <c r="IO188" s="134"/>
      <c r="IP188" s="127"/>
      <c r="IQ188" s="128"/>
      <c r="IR188" s="128"/>
      <c r="IS188" s="128"/>
      <c r="IT188" s="134"/>
      <c r="IU188" s="135"/>
      <c r="IV188" s="135"/>
      <c r="IW188" s="135"/>
      <c r="IX188" s="135"/>
      <c r="IY188" s="135"/>
      <c r="IZ188" s="135"/>
      <c r="JA188" s="135"/>
    </row>
    <row r="189" spans="1:261" s="37" customFormat="1" ht="14.25" x14ac:dyDescent="0.2">
      <c r="A189" s="124"/>
      <c r="B189" s="125"/>
      <c r="C189" s="124"/>
      <c r="D189" s="126"/>
      <c r="E189" s="51"/>
      <c r="F189" s="127"/>
      <c r="G189" s="128"/>
      <c r="H189" s="128"/>
      <c r="I189" s="128"/>
      <c r="J189" s="129"/>
      <c r="K189" s="127"/>
      <c r="L189" s="128"/>
      <c r="M189" s="128"/>
      <c r="N189" s="128"/>
      <c r="O189" s="129"/>
      <c r="P189" s="127"/>
      <c r="Q189" s="128"/>
      <c r="R189" s="128"/>
      <c r="S189" s="128"/>
      <c r="T189" s="129"/>
      <c r="U189" s="127"/>
      <c r="V189" s="128"/>
      <c r="W189" s="128"/>
      <c r="X189" s="128"/>
      <c r="Y189" s="129"/>
      <c r="Z189" s="127"/>
      <c r="AA189" s="128"/>
      <c r="AB189" s="128"/>
      <c r="AC189" s="128"/>
      <c r="AD189" s="129"/>
      <c r="AE189" s="127"/>
      <c r="AF189" s="128"/>
      <c r="AG189" s="128"/>
      <c r="AH189" s="128"/>
      <c r="AI189" s="129"/>
      <c r="AJ189" s="127"/>
      <c r="AK189" s="128"/>
      <c r="AL189" s="128"/>
      <c r="AM189" s="128"/>
      <c r="AN189" s="129"/>
      <c r="AO189" s="127"/>
      <c r="AP189" s="128"/>
      <c r="AQ189" s="128"/>
      <c r="AR189" s="128"/>
      <c r="AS189" s="129"/>
      <c r="AT189" s="127"/>
      <c r="AU189" s="128"/>
      <c r="AV189" s="128"/>
      <c r="AW189" s="128"/>
      <c r="AX189" s="129"/>
      <c r="AY189" s="127"/>
      <c r="AZ189" s="128"/>
      <c r="BA189" s="128"/>
      <c r="BB189" s="128"/>
      <c r="BC189" s="129"/>
      <c r="BD189" s="127"/>
      <c r="BE189" s="128"/>
      <c r="BF189" s="128"/>
      <c r="BG189" s="128"/>
      <c r="BH189" s="129"/>
      <c r="BI189" s="127"/>
      <c r="BJ189" s="128"/>
      <c r="BK189" s="128"/>
      <c r="BL189" s="128"/>
      <c r="BM189" s="129"/>
      <c r="BN189" s="127"/>
      <c r="BO189" s="128"/>
      <c r="BP189" s="128"/>
      <c r="BQ189" s="128"/>
      <c r="BR189" s="130"/>
      <c r="BS189" s="127"/>
      <c r="BT189" s="128"/>
      <c r="BU189" s="128"/>
      <c r="BV189" s="128"/>
      <c r="BW189" s="131"/>
      <c r="BX189" s="127"/>
      <c r="BY189" s="128"/>
      <c r="BZ189" s="128"/>
      <c r="CA189" s="128"/>
      <c r="CB189" s="132"/>
      <c r="CC189" s="127"/>
      <c r="CD189" s="128"/>
      <c r="CE189" s="128"/>
      <c r="CF189" s="128"/>
      <c r="CG189" s="132"/>
      <c r="CH189" s="127"/>
      <c r="CI189" s="128"/>
      <c r="CJ189" s="128"/>
      <c r="CK189" s="128"/>
      <c r="CL189" s="129"/>
      <c r="CM189" s="127"/>
      <c r="CN189" s="128"/>
      <c r="CO189" s="128"/>
      <c r="CP189" s="128"/>
      <c r="CQ189" s="129"/>
      <c r="CR189" s="127"/>
      <c r="CS189" s="128"/>
      <c r="CT189" s="128"/>
      <c r="CU189" s="128"/>
      <c r="CV189" s="129"/>
      <c r="CW189" s="127"/>
      <c r="CX189" s="128"/>
      <c r="CY189" s="128"/>
      <c r="CZ189" s="128"/>
      <c r="DA189" s="129"/>
      <c r="DB189" s="127"/>
      <c r="DC189" s="128"/>
      <c r="DD189" s="128"/>
      <c r="DE189" s="128"/>
      <c r="DF189" s="129"/>
      <c r="DG189" s="127"/>
      <c r="DH189" s="128"/>
      <c r="DI189" s="128"/>
      <c r="DJ189" s="128"/>
      <c r="DK189" s="127"/>
      <c r="DL189" s="128"/>
      <c r="DM189" s="128"/>
      <c r="DN189" s="128"/>
      <c r="DO189" s="133"/>
      <c r="DP189" s="127"/>
      <c r="DQ189" s="128"/>
      <c r="DR189" s="128"/>
      <c r="DS189" s="128"/>
      <c r="DT189" s="133"/>
      <c r="DU189" s="132"/>
      <c r="DV189" s="127"/>
      <c r="DW189" s="128"/>
      <c r="DX189" s="128"/>
      <c r="DY189" s="133"/>
      <c r="DZ189" s="127"/>
      <c r="EA189" s="128"/>
      <c r="EB189" s="128"/>
      <c r="EC189" s="128"/>
      <c r="ED189" s="133"/>
      <c r="EE189" s="127"/>
      <c r="EF189" s="128"/>
      <c r="EG189" s="128"/>
      <c r="EH189" s="128"/>
      <c r="EI189" s="133"/>
      <c r="EJ189" s="127"/>
      <c r="EK189" s="128"/>
      <c r="EL189" s="128"/>
      <c r="EM189" s="128"/>
      <c r="EN189" s="133"/>
      <c r="EO189" s="127"/>
      <c r="EP189" s="128"/>
      <c r="EQ189" s="128"/>
      <c r="ER189" s="128"/>
      <c r="ES189" s="133"/>
      <c r="ET189" s="127"/>
      <c r="EU189" s="128"/>
      <c r="EV189" s="128"/>
      <c r="EW189" s="128"/>
      <c r="EX189" s="133"/>
      <c r="EY189" s="127"/>
      <c r="EZ189" s="128"/>
      <c r="FA189" s="128"/>
      <c r="FB189" s="128"/>
      <c r="FC189" s="133"/>
      <c r="FD189" s="127"/>
      <c r="FE189" s="128"/>
      <c r="FF189" s="128"/>
      <c r="FG189" s="128"/>
      <c r="FH189" s="133"/>
      <c r="FI189" s="127"/>
      <c r="FJ189" s="128"/>
      <c r="FK189" s="128"/>
      <c r="FL189" s="128"/>
      <c r="FM189" s="133"/>
      <c r="FN189" s="127"/>
      <c r="FO189" s="128"/>
      <c r="FP189" s="128"/>
      <c r="FQ189" s="128"/>
      <c r="FR189" s="133"/>
      <c r="FS189" s="127"/>
      <c r="FT189" s="128"/>
      <c r="FU189" s="128"/>
      <c r="FV189" s="128"/>
      <c r="FW189" s="133"/>
      <c r="FX189" s="127"/>
      <c r="FY189" s="128"/>
      <c r="FZ189" s="128"/>
      <c r="GA189" s="128"/>
      <c r="GB189" s="133"/>
      <c r="GC189" s="127"/>
      <c r="GD189" s="128"/>
      <c r="GE189" s="128"/>
      <c r="GF189" s="128"/>
      <c r="GG189" s="133"/>
      <c r="GH189" s="132"/>
      <c r="GI189" s="127"/>
      <c r="GJ189" s="128"/>
      <c r="GK189" s="128"/>
      <c r="GL189" s="128"/>
      <c r="GM189" s="127"/>
      <c r="GN189" s="128"/>
      <c r="GO189" s="128"/>
      <c r="GP189" s="128"/>
      <c r="GQ189" s="133"/>
      <c r="GR189" s="132"/>
      <c r="GS189" s="127"/>
      <c r="GT189" s="128"/>
      <c r="GU189" s="128"/>
      <c r="GV189" s="128"/>
      <c r="GW189" s="132"/>
      <c r="GX189" s="127"/>
      <c r="GY189" s="128"/>
      <c r="GZ189" s="128"/>
      <c r="HA189" s="128"/>
      <c r="HB189" s="127"/>
      <c r="HC189" s="128"/>
      <c r="HD189" s="128"/>
      <c r="HE189" s="128"/>
      <c r="HF189" s="133"/>
      <c r="HG189" s="127"/>
      <c r="HH189" s="128"/>
      <c r="HI189" s="128"/>
      <c r="HJ189" s="128"/>
      <c r="HK189" s="133"/>
      <c r="HL189" s="127"/>
      <c r="HM189" s="128"/>
      <c r="HN189" s="128"/>
      <c r="HO189" s="128"/>
      <c r="HP189" s="133"/>
      <c r="HQ189" s="127"/>
      <c r="HR189" s="128"/>
      <c r="HS189" s="128"/>
      <c r="HT189" s="128"/>
      <c r="HU189" s="133"/>
      <c r="HV189" s="127"/>
      <c r="HW189" s="128"/>
      <c r="HX189" s="128"/>
      <c r="HY189" s="128"/>
      <c r="HZ189" s="133"/>
      <c r="IA189" s="127"/>
      <c r="IB189" s="128"/>
      <c r="IC189" s="128"/>
      <c r="ID189" s="128"/>
      <c r="IE189" s="133"/>
      <c r="IF189" s="127"/>
      <c r="IG189" s="128"/>
      <c r="IH189" s="128"/>
      <c r="II189" s="128"/>
      <c r="IJ189" s="133"/>
      <c r="IK189" s="127"/>
      <c r="IL189" s="128"/>
      <c r="IM189" s="128"/>
      <c r="IN189" s="128"/>
      <c r="IO189" s="134"/>
      <c r="IP189" s="127"/>
      <c r="IQ189" s="128"/>
      <c r="IR189" s="128"/>
      <c r="IS189" s="128"/>
      <c r="IT189" s="134"/>
      <c r="IU189" s="135"/>
      <c r="IV189" s="135"/>
      <c r="IW189" s="135"/>
      <c r="IX189" s="135"/>
      <c r="IY189" s="135"/>
      <c r="IZ189" s="135"/>
      <c r="JA189" s="135"/>
    </row>
    <row r="190" spans="1:261" s="37" customFormat="1" ht="14.25" x14ac:dyDescent="0.2">
      <c r="A190" s="124"/>
      <c r="B190" s="125"/>
      <c r="C190" s="124"/>
      <c r="D190" s="126"/>
      <c r="E190" s="51"/>
      <c r="F190" s="127"/>
      <c r="G190" s="128"/>
      <c r="H190" s="128"/>
      <c r="I190" s="128"/>
      <c r="J190" s="129"/>
      <c r="K190" s="127"/>
      <c r="L190" s="128"/>
      <c r="M190" s="128"/>
      <c r="N190" s="128"/>
      <c r="O190" s="129"/>
      <c r="P190" s="127"/>
      <c r="Q190" s="128"/>
      <c r="R190" s="128"/>
      <c r="S190" s="128"/>
      <c r="T190" s="129"/>
      <c r="U190" s="127"/>
      <c r="V190" s="128"/>
      <c r="W190" s="128"/>
      <c r="X190" s="128"/>
      <c r="Y190" s="129"/>
      <c r="Z190" s="127"/>
      <c r="AA190" s="128"/>
      <c r="AB190" s="128"/>
      <c r="AC190" s="128"/>
      <c r="AD190" s="129"/>
      <c r="AE190" s="127"/>
      <c r="AF190" s="128"/>
      <c r="AG190" s="128"/>
      <c r="AH190" s="128"/>
      <c r="AI190" s="129"/>
      <c r="AJ190" s="127"/>
      <c r="AK190" s="128"/>
      <c r="AL190" s="128"/>
      <c r="AM190" s="128"/>
      <c r="AN190" s="129"/>
      <c r="AO190" s="127"/>
      <c r="AP190" s="128"/>
      <c r="AQ190" s="128"/>
      <c r="AR190" s="128"/>
      <c r="AS190" s="129"/>
      <c r="AT190" s="127"/>
      <c r="AU190" s="128"/>
      <c r="AV190" s="128"/>
      <c r="AW190" s="128"/>
      <c r="AX190" s="129"/>
      <c r="AY190" s="127"/>
      <c r="AZ190" s="128"/>
      <c r="BA190" s="128"/>
      <c r="BB190" s="128"/>
      <c r="BC190" s="129"/>
      <c r="BD190" s="127"/>
      <c r="BE190" s="128"/>
      <c r="BF190" s="128"/>
      <c r="BG190" s="128"/>
      <c r="BH190" s="129"/>
      <c r="BI190" s="127"/>
      <c r="BJ190" s="128"/>
      <c r="BK190" s="128"/>
      <c r="BL190" s="128"/>
      <c r="BM190" s="129"/>
      <c r="BN190" s="127"/>
      <c r="BO190" s="128"/>
      <c r="BP190" s="128"/>
      <c r="BQ190" s="128"/>
      <c r="BR190" s="130"/>
      <c r="BS190" s="127"/>
      <c r="BT190" s="128"/>
      <c r="BU190" s="128"/>
      <c r="BV190" s="128"/>
      <c r="BW190" s="131"/>
      <c r="BX190" s="127"/>
      <c r="BY190" s="128"/>
      <c r="BZ190" s="128"/>
      <c r="CA190" s="128"/>
      <c r="CB190" s="132"/>
      <c r="CC190" s="127"/>
      <c r="CD190" s="128"/>
      <c r="CE190" s="128"/>
      <c r="CF190" s="128"/>
      <c r="CG190" s="132"/>
      <c r="CH190" s="127"/>
      <c r="CI190" s="128"/>
      <c r="CJ190" s="128"/>
      <c r="CK190" s="128"/>
      <c r="CL190" s="129"/>
      <c r="CM190" s="127"/>
      <c r="CN190" s="128"/>
      <c r="CO190" s="128"/>
      <c r="CP190" s="128"/>
      <c r="CQ190" s="129"/>
      <c r="CR190" s="127"/>
      <c r="CS190" s="128"/>
      <c r="CT190" s="128"/>
      <c r="CU190" s="128"/>
      <c r="CV190" s="129"/>
      <c r="CW190" s="127"/>
      <c r="CX190" s="128"/>
      <c r="CY190" s="128"/>
      <c r="CZ190" s="128"/>
      <c r="DA190" s="129"/>
      <c r="DB190" s="127"/>
      <c r="DC190" s="128"/>
      <c r="DD190" s="128"/>
      <c r="DE190" s="128"/>
      <c r="DF190" s="129"/>
      <c r="DG190" s="127"/>
      <c r="DH190" s="128"/>
      <c r="DI190" s="128"/>
      <c r="DJ190" s="128"/>
      <c r="DK190" s="127"/>
      <c r="DL190" s="128"/>
      <c r="DM190" s="128"/>
      <c r="DN190" s="128"/>
      <c r="DO190" s="133"/>
      <c r="DP190" s="127"/>
      <c r="DQ190" s="128"/>
      <c r="DR190" s="128"/>
      <c r="DS190" s="128"/>
      <c r="DT190" s="133"/>
      <c r="DU190" s="132"/>
      <c r="DV190" s="127"/>
      <c r="DW190" s="128"/>
      <c r="DX190" s="128"/>
      <c r="DY190" s="133"/>
      <c r="DZ190" s="127"/>
      <c r="EA190" s="128"/>
      <c r="EB190" s="128"/>
      <c r="EC190" s="128"/>
      <c r="ED190" s="133"/>
      <c r="EE190" s="127"/>
      <c r="EF190" s="128"/>
      <c r="EG190" s="128"/>
      <c r="EH190" s="128"/>
      <c r="EI190" s="133"/>
      <c r="EJ190" s="127"/>
      <c r="EK190" s="128"/>
      <c r="EL190" s="128"/>
      <c r="EM190" s="128"/>
      <c r="EN190" s="133"/>
      <c r="EO190" s="127"/>
      <c r="EP190" s="128"/>
      <c r="EQ190" s="128"/>
      <c r="ER190" s="128"/>
      <c r="ES190" s="133"/>
      <c r="ET190" s="127"/>
      <c r="EU190" s="128"/>
      <c r="EV190" s="128"/>
      <c r="EW190" s="128"/>
      <c r="EX190" s="133"/>
      <c r="EY190" s="127"/>
      <c r="EZ190" s="128"/>
      <c r="FA190" s="128"/>
      <c r="FB190" s="128"/>
      <c r="FC190" s="133"/>
      <c r="FD190" s="127"/>
      <c r="FE190" s="128"/>
      <c r="FF190" s="128"/>
      <c r="FG190" s="128"/>
      <c r="FH190" s="133"/>
      <c r="FI190" s="127"/>
      <c r="FJ190" s="128"/>
      <c r="FK190" s="128"/>
      <c r="FL190" s="128"/>
      <c r="FM190" s="133"/>
      <c r="FN190" s="127"/>
      <c r="FO190" s="128"/>
      <c r="FP190" s="128"/>
      <c r="FQ190" s="128"/>
      <c r="FR190" s="133"/>
      <c r="FS190" s="127"/>
      <c r="FT190" s="128"/>
      <c r="FU190" s="128"/>
      <c r="FV190" s="128"/>
      <c r="FW190" s="133"/>
      <c r="FX190" s="127"/>
      <c r="FY190" s="128"/>
      <c r="FZ190" s="128"/>
      <c r="GA190" s="128"/>
      <c r="GB190" s="133"/>
      <c r="GC190" s="127"/>
      <c r="GD190" s="128"/>
      <c r="GE190" s="128"/>
      <c r="GF190" s="128"/>
      <c r="GG190" s="133"/>
      <c r="GH190" s="132"/>
      <c r="GI190" s="127"/>
      <c r="GJ190" s="128"/>
      <c r="GK190" s="128"/>
      <c r="GL190" s="128"/>
      <c r="GM190" s="127"/>
      <c r="GN190" s="128"/>
      <c r="GO190" s="128"/>
      <c r="GP190" s="128"/>
      <c r="GQ190" s="133"/>
      <c r="GR190" s="132"/>
      <c r="GS190" s="127"/>
      <c r="GT190" s="128"/>
      <c r="GU190" s="128"/>
      <c r="GV190" s="128"/>
      <c r="GW190" s="132"/>
      <c r="GX190" s="127"/>
      <c r="GY190" s="128"/>
      <c r="GZ190" s="128"/>
      <c r="HA190" s="128"/>
      <c r="HB190" s="127"/>
      <c r="HC190" s="128"/>
      <c r="HD190" s="128"/>
      <c r="HE190" s="128"/>
      <c r="HF190" s="133"/>
      <c r="HG190" s="127"/>
      <c r="HH190" s="128"/>
      <c r="HI190" s="128"/>
      <c r="HJ190" s="128"/>
      <c r="HK190" s="133"/>
      <c r="HL190" s="127"/>
      <c r="HM190" s="128"/>
      <c r="HN190" s="128"/>
      <c r="HO190" s="128"/>
      <c r="HP190" s="133"/>
      <c r="HQ190" s="127"/>
      <c r="HR190" s="128"/>
      <c r="HS190" s="128"/>
      <c r="HT190" s="128"/>
      <c r="HU190" s="133"/>
      <c r="HV190" s="127"/>
      <c r="HW190" s="128"/>
      <c r="HX190" s="128"/>
      <c r="HY190" s="128"/>
      <c r="HZ190" s="133"/>
      <c r="IA190" s="127"/>
      <c r="IB190" s="128"/>
      <c r="IC190" s="128"/>
      <c r="ID190" s="128"/>
      <c r="IE190" s="133"/>
      <c r="IF190" s="127"/>
      <c r="IG190" s="128"/>
      <c r="IH190" s="128"/>
      <c r="II190" s="128"/>
      <c r="IJ190" s="133"/>
      <c r="IK190" s="127"/>
      <c r="IL190" s="128"/>
      <c r="IM190" s="128"/>
      <c r="IN190" s="128"/>
      <c r="IO190" s="134"/>
      <c r="IP190" s="127"/>
      <c r="IQ190" s="128"/>
      <c r="IR190" s="128"/>
      <c r="IS190" s="128"/>
      <c r="IT190" s="134"/>
      <c r="IU190" s="135"/>
      <c r="IV190" s="135"/>
      <c r="IW190" s="135"/>
      <c r="IX190" s="135"/>
      <c r="IY190" s="135"/>
      <c r="IZ190" s="135"/>
      <c r="JA190" s="135"/>
    </row>
    <row r="191" spans="1:261" s="37" customFormat="1" ht="14.25" x14ac:dyDescent="0.2">
      <c r="A191" s="124"/>
      <c r="B191" s="125"/>
      <c r="C191" s="124"/>
      <c r="D191" s="126"/>
      <c r="E191" s="51"/>
      <c r="F191" s="127"/>
      <c r="G191" s="128"/>
      <c r="H191" s="128"/>
      <c r="I191" s="128"/>
      <c r="J191" s="129"/>
      <c r="K191" s="127"/>
      <c r="L191" s="128"/>
      <c r="M191" s="128"/>
      <c r="N191" s="128"/>
      <c r="O191" s="129"/>
      <c r="P191" s="127"/>
      <c r="Q191" s="128"/>
      <c r="R191" s="128"/>
      <c r="S191" s="128"/>
      <c r="T191" s="129"/>
      <c r="U191" s="127"/>
      <c r="V191" s="128"/>
      <c r="W191" s="128"/>
      <c r="X191" s="128"/>
      <c r="Y191" s="129"/>
      <c r="Z191" s="127"/>
      <c r="AA191" s="128"/>
      <c r="AB191" s="128"/>
      <c r="AC191" s="128"/>
      <c r="AD191" s="129"/>
      <c r="AE191" s="127"/>
      <c r="AF191" s="128"/>
      <c r="AG191" s="128"/>
      <c r="AH191" s="128"/>
      <c r="AI191" s="129"/>
      <c r="AJ191" s="127"/>
      <c r="AK191" s="128"/>
      <c r="AL191" s="128"/>
      <c r="AM191" s="128"/>
      <c r="AN191" s="129"/>
      <c r="AO191" s="127"/>
      <c r="AP191" s="128"/>
      <c r="AQ191" s="128"/>
      <c r="AR191" s="128"/>
      <c r="AS191" s="129"/>
      <c r="AT191" s="127"/>
      <c r="AU191" s="128"/>
      <c r="AV191" s="128"/>
      <c r="AW191" s="128"/>
      <c r="AX191" s="129"/>
      <c r="AY191" s="127"/>
      <c r="AZ191" s="128"/>
      <c r="BA191" s="128"/>
      <c r="BB191" s="128"/>
      <c r="BC191" s="129"/>
      <c r="BD191" s="127"/>
      <c r="BE191" s="128"/>
      <c r="BF191" s="128"/>
      <c r="BG191" s="128"/>
      <c r="BH191" s="129"/>
      <c r="BI191" s="127"/>
      <c r="BJ191" s="128"/>
      <c r="BK191" s="128"/>
      <c r="BL191" s="128"/>
      <c r="BM191" s="129"/>
      <c r="BN191" s="127"/>
      <c r="BO191" s="128"/>
      <c r="BP191" s="128"/>
      <c r="BQ191" s="128"/>
      <c r="BR191" s="130"/>
      <c r="BS191" s="127"/>
      <c r="BT191" s="128"/>
      <c r="BU191" s="128"/>
      <c r="BV191" s="128"/>
      <c r="BW191" s="131"/>
      <c r="BX191" s="127"/>
      <c r="BY191" s="128"/>
      <c r="BZ191" s="128"/>
      <c r="CA191" s="128"/>
      <c r="CB191" s="132"/>
      <c r="CC191" s="127"/>
      <c r="CD191" s="128"/>
      <c r="CE191" s="128"/>
      <c r="CF191" s="128"/>
      <c r="CG191" s="132"/>
      <c r="CH191" s="127"/>
      <c r="CI191" s="128"/>
      <c r="CJ191" s="128"/>
      <c r="CK191" s="128"/>
      <c r="CL191" s="129"/>
      <c r="CM191" s="127"/>
      <c r="CN191" s="128"/>
      <c r="CO191" s="128"/>
      <c r="CP191" s="128"/>
      <c r="CQ191" s="129"/>
      <c r="CR191" s="127"/>
      <c r="CS191" s="128"/>
      <c r="CT191" s="128"/>
      <c r="CU191" s="128"/>
      <c r="CV191" s="129"/>
      <c r="CW191" s="127"/>
      <c r="CX191" s="128"/>
      <c r="CY191" s="128"/>
      <c r="CZ191" s="128"/>
      <c r="DA191" s="129"/>
      <c r="DB191" s="127"/>
      <c r="DC191" s="128"/>
      <c r="DD191" s="128"/>
      <c r="DE191" s="128"/>
      <c r="DF191" s="129"/>
      <c r="DG191" s="127"/>
      <c r="DH191" s="128"/>
      <c r="DI191" s="128"/>
      <c r="DJ191" s="128"/>
      <c r="DK191" s="127"/>
      <c r="DL191" s="128"/>
      <c r="DM191" s="128"/>
      <c r="DN191" s="128"/>
      <c r="DO191" s="133"/>
      <c r="DP191" s="127"/>
      <c r="DQ191" s="128"/>
      <c r="DR191" s="128"/>
      <c r="DS191" s="128"/>
      <c r="DT191" s="133"/>
      <c r="DU191" s="132"/>
      <c r="DV191" s="127"/>
      <c r="DW191" s="128"/>
      <c r="DX191" s="128"/>
      <c r="DY191" s="133"/>
      <c r="DZ191" s="127"/>
      <c r="EA191" s="128"/>
      <c r="EB191" s="128"/>
      <c r="EC191" s="128"/>
      <c r="ED191" s="133"/>
      <c r="EE191" s="127"/>
      <c r="EF191" s="128"/>
      <c r="EG191" s="128"/>
      <c r="EH191" s="128"/>
      <c r="EI191" s="133"/>
      <c r="EJ191" s="127"/>
      <c r="EK191" s="128"/>
      <c r="EL191" s="128"/>
      <c r="EM191" s="128"/>
      <c r="EN191" s="133"/>
      <c r="EO191" s="127"/>
      <c r="EP191" s="128"/>
      <c r="EQ191" s="128"/>
      <c r="ER191" s="128"/>
      <c r="ES191" s="133"/>
      <c r="ET191" s="127"/>
      <c r="EU191" s="128"/>
      <c r="EV191" s="128"/>
      <c r="EW191" s="128"/>
      <c r="EX191" s="133"/>
      <c r="EY191" s="127"/>
      <c r="EZ191" s="128"/>
      <c r="FA191" s="128"/>
      <c r="FB191" s="128"/>
      <c r="FC191" s="133"/>
      <c r="FD191" s="127"/>
      <c r="FE191" s="128"/>
      <c r="FF191" s="128"/>
      <c r="FG191" s="128"/>
      <c r="FH191" s="133"/>
      <c r="FI191" s="127"/>
      <c r="FJ191" s="128"/>
      <c r="FK191" s="128"/>
      <c r="FL191" s="128"/>
      <c r="FM191" s="133"/>
      <c r="FN191" s="127"/>
      <c r="FO191" s="128"/>
      <c r="FP191" s="128"/>
      <c r="FQ191" s="128"/>
      <c r="FR191" s="133"/>
      <c r="FS191" s="127"/>
      <c r="FT191" s="128"/>
      <c r="FU191" s="128"/>
      <c r="FV191" s="128"/>
      <c r="FW191" s="133"/>
      <c r="FX191" s="127"/>
      <c r="FY191" s="128"/>
      <c r="FZ191" s="128"/>
      <c r="GA191" s="128"/>
      <c r="GB191" s="133"/>
      <c r="GC191" s="127"/>
      <c r="GD191" s="128"/>
      <c r="GE191" s="128"/>
      <c r="GF191" s="128"/>
      <c r="GG191" s="133"/>
      <c r="GH191" s="132"/>
      <c r="GI191" s="127"/>
      <c r="GJ191" s="128"/>
      <c r="GK191" s="128"/>
      <c r="GL191" s="128"/>
      <c r="GM191" s="127"/>
      <c r="GN191" s="128"/>
      <c r="GO191" s="128"/>
      <c r="GP191" s="128"/>
      <c r="GQ191" s="133"/>
      <c r="GR191" s="132"/>
      <c r="GS191" s="127"/>
      <c r="GT191" s="128"/>
      <c r="GU191" s="128"/>
      <c r="GV191" s="128"/>
      <c r="GW191" s="132"/>
      <c r="GX191" s="127"/>
      <c r="GY191" s="128"/>
      <c r="GZ191" s="128"/>
      <c r="HA191" s="128"/>
      <c r="HB191" s="127"/>
      <c r="HC191" s="128"/>
      <c r="HD191" s="128"/>
      <c r="HE191" s="128"/>
      <c r="HF191" s="133"/>
      <c r="HG191" s="127"/>
      <c r="HH191" s="128"/>
      <c r="HI191" s="128"/>
      <c r="HJ191" s="128"/>
      <c r="HK191" s="133"/>
      <c r="HL191" s="127"/>
      <c r="HM191" s="128"/>
      <c r="HN191" s="128"/>
      <c r="HO191" s="128"/>
      <c r="HP191" s="133"/>
      <c r="HQ191" s="127"/>
      <c r="HR191" s="128"/>
      <c r="HS191" s="128"/>
      <c r="HT191" s="128"/>
      <c r="HU191" s="133"/>
      <c r="HV191" s="127"/>
      <c r="HW191" s="128"/>
      <c r="HX191" s="128"/>
      <c r="HY191" s="128"/>
      <c r="HZ191" s="133"/>
      <c r="IA191" s="127"/>
      <c r="IB191" s="128"/>
      <c r="IC191" s="128"/>
      <c r="ID191" s="128"/>
      <c r="IE191" s="133"/>
      <c r="IF191" s="127"/>
      <c r="IG191" s="128"/>
      <c r="IH191" s="128"/>
      <c r="II191" s="128"/>
      <c r="IJ191" s="133"/>
      <c r="IK191" s="127"/>
      <c r="IL191" s="128"/>
      <c r="IM191" s="128"/>
      <c r="IN191" s="128"/>
      <c r="IO191" s="134"/>
      <c r="IP191" s="127"/>
      <c r="IQ191" s="128"/>
      <c r="IR191" s="128"/>
      <c r="IS191" s="128"/>
      <c r="IT191" s="134"/>
      <c r="IU191" s="135"/>
      <c r="IV191" s="135"/>
      <c r="IW191" s="135"/>
      <c r="IX191" s="135"/>
      <c r="IY191" s="135"/>
      <c r="IZ191" s="135"/>
      <c r="JA191" s="135"/>
    </row>
    <row r="192" spans="1:261" s="37" customFormat="1" ht="14.25" x14ac:dyDescent="0.2">
      <c r="A192" s="124"/>
      <c r="B192" s="125"/>
      <c r="C192" s="124"/>
      <c r="D192" s="126"/>
      <c r="E192" s="51"/>
      <c r="F192" s="127"/>
      <c r="G192" s="128"/>
      <c r="H192" s="128"/>
      <c r="I192" s="128"/>
      <c r="J192" s="129"/>
      <c r="K192" s="127"/>
      <c r="L192" s="128"/>
      <c r="M192" s="128"/>
      <c r="N192" s="128"/>
      <c r="O192" s="129"/>
      <c r="P192" s="127"/>
      <c r="Q192" s="128"/>
      <c r="R192" s="128"/>
      <c r="S192" s="128"/>
      <c r="T192" s="129"/>
      <c r="U192" s="127"/>
      <c r="V192" s="128"/>
      <c r="W192" s="128"/>
      <c r="X192" s="128"/>
      <c r="Y192" s="129"/>
      <c r="Z192" s="127"/>
      <c r="AA192" s="128"/>
      <c r="AB192" s="128"/>
      <c r="AC192" s="128"/>
      <c r="AD192" s="129"/>
      <c r="AE192" s="127"/>
      <c r="AF192" s="128"/>
      <c r="AG192" s="128"/>
      <c r="AH192" s="128"/>
      <c r="AI192" s="129"/>
      <c r="AJ192" s="127"/>
      <c r="AK192" s="128"/>
      <c r="AL192" s="128"/>
      <c r="AM192" s="128"/>
      <c r="AN192" s="129"/>
      <c r="AO192" s="127"/>
      <c r="AP192" s="128"/>
      <c r="AQ192" s="128"/>
      <c r="AR192" s="128"/>
      <c r="AS192" s="129"/>
      <c r="AT192" s="127"/>
      <c r="AU192" s="128"/>
      <c r="AV192" s="128"/>
      <c r="AW192" s="128"/>
      <c r="AX192" s="129"/>
      <c r="AY192" s="127"/>
      <c r="AZ192" s="128"/>
      <c r="BA192" s="128"/>
      <c r="BB192" s="128"/>
      <c r="BC192" s="129"/>
      <c r="BD192" s="127"/>
      <c r="BE192" s="128"/>
      <c r="BF192" s="128"/>
      <c r="BG192" s="128"/>
      <c r="BH192" s="129"/>
      <c r="BI192" s="127"/>
      <c r="BJ192" s="128"/>
      <c r="BK192" s="128"/>
      <c r="BL192" s="128"/>
      <c r="BM192" s="129"/>
      <c r="BN192" s="127"/>
      <c r="BO192" s="128"/>
      <c r="BP192" s="128"/>
      <c r="BQ192" s="128"/>
      <c r="BR192" s="130"/>
      <c r="BS192" s="127"/>
      <c r="BT192" s="128"/>
      <c r="BU192" s="128"/>
      <c r="BV192" s="128"/>
      <c r="BW192" s="131"/>
      <c r="BX192" s="127"/>
      <c r="BY192" s="128"/>
      <c r="BZ192" s="128"/>
      <c r="CA192" s="128"/>
      <c r="CB192" s="132"/>
      <c r="CC192" s="127"/>
      <c r="CD192" s="128"/>
      <c r="CE192" s="128"/>
      <c r="CF192" s="128"/>
      <c r="CG192" s="132"/>
      <c r="CH192" s="127"/>
      <c r="CI192" s="128"/>
      <c r="CJ192" s="128"/>
      <c r="CK192" s="128"/>
      <c r="CL192" s="129"/>
      <c r="CM192" s="127"/>
      <c r="CN192" s="128"/>
      <c r="CO192" s="128"/>
      <c r="CP192" s="128"/>
      <c r="CQ192" s="129"/>
      <c r="CR192" s="127"/>
      <c r="CS192" s="128"/>
      <c r="CT192" s="128"/>
      <c r="CU192" s="128"/>
      <c r="CV192" s="129"/>
      <c r="CW192" s="127"/>
      <c r="CX192" s="128"/>
      <c r="CY192" s="128"/>
      <c r="CZ192" s="128"/>
      <c r="DA192" s="129"/>
      <c r="DB192" s="127"/>
      <c r="DC192" s="128"/>
      <c r="DD192" s="128"/>
      <c r="DE192" s="128"/>
      <c r="DF192" s="129"/>
      <c r="DG192" s="127"/>
      <c r="DH192" s="128"/>
      <c r="DI192" s="128"/>
      <c r="DJ192" s="128"/>
      <c r="DK192" s="127"/>
      <c r="DL192" s="128"/>
      <c r="DM192" s="128"/>
      <c r="DN192" s="128"/>
      <c r="DO192" s="133"/>
      <c r="DP192" s="127"/>
      <c r="DQ192" s="128"/>
      <c r="DR192" s="128"/>
      <c r="DS192" s="128"/>
      <c r="DT192" s="133"/>
      <c r="DU192" s="132"/>
      <c r="DV192" s="127"/>
      <c r="DW192" s="128"/>
      <c r="DX192" s="128"/>
      <c r="DY192" s="133"/>
      <c r="DZ192" s="127"/>
      <c r="EA192" s="128"/>
      <c r="EB192" s="128"/>
      <c r="EC192" s="128"/>
      <c r="ED192" s="133"/>
      <c r="EE192" s="127"/>
      <c r="EF192" s="128"/>
      <c r="EG192" s="128"/>
      <c r="EH192" s="128"/>
      <c r="EI192" s="133"/>
      <c r="EJ192" s="127"/>
      <c r="EK192" s="128"/>
      <c r="EL192" s="128"/>
      <c r="EM192" s="128"/>
      <c r="EN192" s="133"/>
      <c r="EO192" s="127"/>
      <c r="EP192" s="128"/>
      <c r="EQ192" s="128"/>
      <c r="ER192" s="128"/>
      <c r="ES192" s="133"/>
      <c r="ET192" s="127"/>
      <c r="EU192" s="128"/>
      <c r="EV192" s="128"/>
      <c r="EW192" s="128"/>
      <c r="EX192" s="133"/>
      <c r="EY192" s="127"/>
      <c r="EZ192" s="128"/>
      <c r="FA192" s="128"/>
      <c r="FB192" s="128"/>
      <c r="FC192" s="133"/>
      <c r="FD192" s="127"/>
      <c r="FE192" s="128"/>
      <c r="FF192" s="128"/>
      <c r="FG192" s="128"/>
      <c r="FH192" s="133"/>
      <c r="FI192" s="127"/>
      <c r="FJ192" s="128"/>
      <c r="FK192" s="128"/>
      <c r="FL192" s="128"/>
      <c r="FM192" s="133"/>
      <c r="FN192" s="127"/>
      <c r="FO192" s="128"/>
      <c r="FP192" s="128"/>
      <c r="FQ192" s="128"/>
      <c r="FR192" s="133"/>
      <c r="FS192" s="127"/>
      <c r="FT192" s="128"/>
      <c r="FU192" s="128"/>
      <c r="FV192" s="128"/>
      <c r="FW192" s="133"/>
      <c r="FX192" s="127"/>
      <c r="FY192" s="128"/>
      <c r="FZ192" s="128"/>
      <c r="GA192" s="128"/>
      <c r="GB192" s="133"/>
      <c r="GC192" s="127"/>
      <c r="GD192" s="128"/>
      <c r="GE192" s="128"/>
      <c r="GF192" s="128"/>
      <c r="GG192" s="133"/>
      <c r="GH192" s="132"/>
      <c r="GI192" s="127"/>
      <c r="GJ192" s="128"/>
      <c r="GK192" s="128"/>
      <c r="GL192" s="128"/>
      <c r="GM192" s="127"/>
      <c r="GN192" s="128"/>
      <c r="GO192" s="128"/>
      <c r="GP192" s="128"/>
      <c r="GQ192" s="133"/>
      <c r="GR192" s="132"/>
      <c r="GS192" s="127"/>
      <c r="GT192" s="128"/>
      <c r="GU192" s="128"/>
      <c r="GV192" s="128"/>
      <c r="GW192" s="132"/>
      <c r="GX192" s="127"/>
      <c r="GY192" s="128"/>
      <c r="GZ192" s="128"/>
      <c r="HA192" s="128"/>
      <c r="HB192" s="127"/>
      <c r="HC192" s="128"/>
      <c r="HD192" s="128"/>
      <c r="HE192" s="128"/>
      <c r="HF192" s="133"/>
      <c r="HG192" s="127"/>
      <c r="HH192" s="128"/>
      <c r="HI192" s="128"/>
      <c r="HJ192" s="128"/>
      <c r="HK192" s="133"/>
      <c r="HL192" s="127"/>
      <c r="HM192" s="128"/>
      <c r="HN192" s="128"/>
      <c r="HO192" s="128"/>
      <c r="HP192" s="133"/>
      <c r="HQ192" s="127"/>
      <c r="HR192" s="128"/>
      <c r="HS192" s="128"/>
      <c r="HT192" s="128"/>
      <c r="HU192" s="133"/>
      <c r="HV192" s="127"/>
      <c r="HW192" s="128"/>
      <c r="HX192" s="128"/>
      <c r="HY192" s="128"/>
      <c r="HZ192" s="133"/>
      <c r="IA192" s="127"/>
      <c r="IB192" s="128"/>
      <c r="IC192" s="128"/>
      <c r="ID192" s="128"/>
      <c r="IE192" s="133"/>
      <c r="IF192" s="127"/>
      <c r="IG192" s="128"/>
      <c r="IH192" s="128"/>
      <c r="II192" s="128"/>
      <c r="IJ192" s="133"/>
      <c r="IK192" s="127"/>
      <c r="IL192" s="128"/>
      <c r="IM192" s="128"/>
      <c r="IN192" s="128"/>
      <c r="IO192" s="134"/>
      <c r="IP192" s="127"/>
      <c r="IQ192" s="128"/>
      <c r="IR192" s="128"/>
      <c r="IS192" s="128"/>
      <c r="IT192" s="134"/>
      <c r="IU192" s="135"/>
      <c r="IV192" s="135"/>
      <c r="IW192" s="135"/>
      <c r="IX192" s="135"/>
      <c r="IY192" s="135"/>
      <c r="IZ192" s="135"/>
      <c r="JA192" s="135"/>
    </row>
    <row r="193" spans="1:261" s="37" customFormat="1" ht="14.25" x14ac:dyDescent="0.2">
      <c r="A193" s="124"/>
      <c r="B193" s="125"/>
      <c r="C193" s="124"/>
      <c r="D193" s="126"/>
      <c r="E193" s="51"/>
      <c r="F193" s="127"/>
      <c r="G193" s="128"/>
      <c r="H193" s="128"/>
      <c r="I193" s="128"/>
      <c r="J193" s="129"/>
      <c r="K193" s="127"/>
      <c r="L193" s="128"/>
      <c r="M193" s="128"/>
      <c r="N193" s="128"/>
      <c r="O193" s="129"/>
      <c r="P193" s="127"/>
      <c r="Q193" s="128"/>
      <c r="R193" s="128"/>
      <c r="S193" s="128"/>
      <c r="T193" s="129"/>
      <c r="U193" s="127"/>
      <c r="V193" s="128"/>
      <c r="W193" s="128"/>
      <c r="X193" s="128"/>
      <c r="Y193" s="129"/>
      <c r="Z193" s="127"/>
      <c r="AA193" s="128"/>
      <c r="AB193" s="128"/>
      <c r="AC193" s="128"/>
      <c r="AD193" s="129"/>
      <c r="AE193" s="127"/>
      <c r="AF193" s="128"/>
      <c r="AG193" s="128"/>
      <c r="AH193" s="128"/>
      <c r="AI193" s="129"/>
      <c r="AJ193" s="127"/>
      <c r="AK193" s="128"/>
      <c r="AL193" s="128"/>
      <c r="AM193" s="128"/>
      <c r="AN193" s="129"/>
      <c r="AO193" s="127"/>
      <c r="AP193" s="128"/>
      <c r="AQ193" s="128"/>
      <c r="AR193" s="128"/>
      <c r="AS193" s="129"/>
      <c r="AT193" s="127"/>
      <c r="AU193" s="128"/>
      <c r="AV193" s="128"/>
      <c r="AW193" s="128"/>
      <c r="AX193" s="129"/>
      <c r="AY193" s="127"/>
      <c r="AZ193" s="128"/>
      <c r="BA193" s="128"/>
      <c r="BB193" s="128"/>
      <c r="BC193" s="129"/>
      <c r="BD193" s="127"/>
      <c r="BE193" s="128"/>
      <c r="BF193" s="128"/>
      <c r="BG193" s="128"/>
      <c r="BH193" s="129"/>
      <c r="BI193" s="127"/>
      <c r="BJ193" s="128"/>
      <c r="BK193" s="128"/>
      <c r="BL193" s="128"/>
      <c r="BM193" s="129"/>
      <c r="BN193" s="127"/>
      <c r="BO193" s="128"/>
      <c r="BP193" s="128"/>
      <c r="BQ193" s="128"/>
      <c r="BR193" s="130"/>
      <c r="BS193" s="127"/>
      <c r="BT193" s="128"/>
      <c r="BU193" s="128"/>
      <c r="BV193" s="128"/>
      <c r="BW193" s="131"/>
      <c r="BX193" s="127"/>
      <c r="BY193" s="128"/>
      <c r="BZ193" s="128"/>
      <c r="CA193" s="128"/>
      <c r="CB193" s="132"/>
      <c r="CC193" s="127"/>
      <c r="CD193" s="128"/>
      <c r="CE193" s="128"/>
      <c r="CF193" s="128"/>
      <c r="CG193" s="132"/>
      <c r="CH193" s="127"/>
      <c r="CI193" s="128"/>
      <c r="CJ193" s="128"/>
      <c r="CK193" s="128"/>
      <c r="CL193" s="129"/>
      <c r="CM193" s="127"/>
      <c r="CN193" s="128"/>
      <c r="CO193" s="128"/>
      <c r="CP193" s="128"/>
      <c r="CQ193" s="129"/>
      <c r="CR193" s="127"/>
      <c r="CS193" s="128"/>
      <c r="CT193" s="128"/>
      <c r="CU193" s="128"/>
      <c r="CV193" s="129"/>
      <c r="CW193" s="127"/>
      <c r="CX193" s="128"/>
      <c r="CY193" s="128"/>
      <c r="CZ193" s="128"/>
      <c r="DA193" s="129"/>
      <c r="DB193" s="127"/>
      <c r="DC193" s="128"/>
      <c r="DD193" s="128"/>
      <c r="DE193" s="128"/>
      <c r="DF193" s="129"/>
      <c r="DG193" s="127"/>
      <c r="DH193" s="128"/>
      <c r="DI193" s="128"/>
      <c r="DJ193" s="128"/>
      <c r="DK193" s="127"/>
      <c r="DL193" s="128"/>
      <c r="DM193" s="128"/>
      <c r="DN193" s="128"/>
      <c r="DO193" s="133"/>
      <c r="DP193" s="127"/>
      <c r="DQ193" s="128"/>
      <c r="DR193" s="128"/>
      <c r="DS193" s="128"/>
      <c r="DT193" s="133"/>
      <c r="DU193" s="132"/>
      <c r="DV193" s="127"/>
      <c r="DW193" s="128"/>
      <c r="DX193" s="128"/>
      <c r="DY193" s="133"/>
      <c r="DZ193" s="127"/>
      <c r="EA193" s="128"/>
      <c r="EB193" s="128"/>
      <c r="EC193" s="128"/>
      <c r="ED193" s="133"/>
      <c r="EE193" s="127"/>
      <c r="EF193" s="128"/>
      <c r="EG193" s="128"/>
      <c r="EH193" s="128"/>
      <c r="EI193" s="133"/>
      <c r="EJ193" s="127"/>
      <c r="EK193" s="128"/>
      <c r="EL193" s="128"/>
      <c r="EM193" s="128"/>
      <c r="EN193" s="133"/>
      <c r="EO193" s="127"/>
      <c r="EP193" s="128"/>
      <c r="EQ193" s="128"/>
      <c r="ER193" s="128"/>
      <c r="ES193" s="133"/>
      <c r="ET193" s="127"/>
      <c r="EU193" s="128"/>
      <c r="EV193" s="128"/>
      <c r="EW193" s="128"/>
      <c r="EX193" s="133"/>
      <c r="EY193" s="127"/>
      <c r="EZ193" s="128"/>
      <c r="FA193" s="128"/>
      <c r="FB193" s="128"/>
      <c r="FC193" s="133"/>
      <c r="FD193" s="127"/>
      <c r="FE193" s="128"/>
      <c r="FF193" s="128"/>
      <c r="FG193" s="128"/>
      <c r="FH193" s="133"/>
      <c r="FI193" s="127"/>
      <c r="FJ193" s="128"/>
      <c r="FK193" s="128"/>
      <c r="FL193" s="128"/>
      <c r="FM193" s="133"/>
      <c r="FN193" s="127"/>
      <c r="FO193" s="128"/>
      <c r="FP193" s="128"/>
      <c r="FQ193" s="128"/>
      <c r="FR193" s="133"/>
      <c r="FS193" s="127"/>
      <c r="FT193" s="128"/>
      <c r="FU193" s="128"/>
      <c r="FV193" s="128"/>
      <c r="FW193" s="133"/>
      <c r="FX193" s="127"/>
      <c r="FY193" s="128"/>
      <c r="FZ193" s="128"/>
      <c r="GA193" s="128"/>
      <c r="GB193" s="133"/>
      <c r="GC193" s="127"/>
      <c r="GD193" s="128"/>
      <c r="GE193" s="128"/>
      <c r="GF193" s="128"/>
      <c r="GG193" s="133"/>
      <c r="GH193" s="132"/>
      <c r="GI193" s="127"/>
      <c r="GJ193" s="128"/>
      <c r="GK193" s="128"/>
      <c r="GL193" s="128"/>
      <c r="GM193" s="127"/>
      <c r="GN193" s="128"/>
      <c r="GO193" s="128"/>
      <c r="GP193" s="128"/>
      <c r="GQ193" s="133"/>
      <c r="GR193" s="132"/>
      <c r="GS193" s="127"/>
      <c r="GT193" s="128"/>
      <c r="GU193" s="128"/>
      <c r="GV193" s="128"/>
      <c r="GW193" s="132"/>
      <c r="GX193" s="127"/>
      <c r="GY193" s="128"/>
      <c r="GZ193" s="128"/>
      <c r="HA193" s="128"/>
      <c r="HB193" s="127"/>
      <c r="HC193" s="128"/>
      <c r="HD193" s="128"/>
      <c r="HE193" s="128"/>
      <c r="HF193" s="133"/>
      <c r="HG193" s="127"/>
      <c r="HH193" s="128"/>
      <c r="HI193" s="128"/>
      <c r="HJ193" s="128"/>
      <c r="HK193" s="133"/>
      <c r="HL193" s="127"/>
      <c r="HM193" s="128"/>
      <c r="HN193" s="128"/>
      <c r="HO193" s="128"/>
      <c r="HP193" s="133"/>
      <c r="HQ193" s="127"/>
      <c r="HR193" s="128"/>
      <c r="HS193" s="128"/>
      <c r="HT193" s="128"/>
      <c r="HU193" s="133"/>
      <c r="HV193" s="127"/>
      <c r="HW193" s="128"/>
      <c r="HX193" s="128"/>
      <c r="HY193" s="128"/>
      <c r="HZ193" s="133"/>
      <c r="IA193" s="127"/>
      <c r="IB193" s="128"/>
      <c r="IC193" s="128"/>
      <c r="ID193" s="128"/>
      <c r="IE193" s="133"/>
      <c r="IF193" s="127"/>
      <c r="IG193" s="128"/>
      <c r="IH193" s="128"/>
      <c r="II193" s="128"/>
      <c r="IJ193" s="133"/>
      <c r="IK193" s="127"/>
      <c r="IL193" s="128"/>
      <c r="IM193" s="128"/>
      <c r="IN193" s="128"/>
      <c r="IO193" s="134"/>
      <c r="IP193" s="127"/>
      <c r="IQ193" s="128"/>
      <c r="IR193" s="128"/>
      <c r="IS193" s="128"/>
      <c r="IT193" s="134"/>
      <c r="IU193" s="135"/>
      <c r="IV193" s="135"/>
      <c r="IW193" s="135"/>
      <c r="IX193" s="135"/>
      <c r="IY193" s="135"/>
      <c r="IZ193" s="135"/>
      <c r="JA193" s="135"/>
    </row>
    <row r="194" spans="1:261" s="37" customFormat="1" ht="14.25" x14ac:dyDescent="0.2">
      <c r="A194" s="124"/>
      <c r="B194" s="125"/>
      <c r="C194" s="124"/>
      <c r="D194" s="126"/>
      <c r="E194" s="51"/>
      <c r="F194" s="127"/>
      <c r="G194" s="128"/>
      <c r="H194" s="128"/>
      <c r="I194" s="128"/>
      <c r="J194" s="129"/>
      <c r="K194" s="127"/>
      <c r="L194" s="128"/>
      <c r="M194" s="128"/>
      <c r="N194" s="128"/>
      <c r="O194" s="129"/>
      <c r="P194" s="127"/>
      <c r="Q194" s="128"/>
      <c r="R194" s="128"/>
      <c r="S194" s="128"/>
      <c r="T194" s="129"/>
      <c r="U194" s="127"/>
      <c r="V194" s="128"/>
      <c r="W194" s="128"/>
      <c r="X194" s="128"/>
      <c r="Y194" s="129"/>
      <c r="Z194" s="127"/>
      <c r="AA194" s="128"/>
      <c r="AB194" s="128"/>
      <c r="AC194" s="128"/>
      <c r="AD194" s="129"/>
      <c r="AE194" s="127"/>
      <c r="AF194" s="128"/>
      <c r="AG194" s="128"/>
      <c r="AH194" s="128"/>
      <c r="AI194" s="129"/>
      <c r="AJ194" s="127"/>
      <c r="AK194" s="128"/>
      <c r="AL194" s="128"/>
      <c r="AM194" s="128"/>
      <c r="AN194" s="129"/>
      <c r="AO194" s="127"/>
      <c r="AP194" s="128"/>
      <c r="AQ194" s="128"/>
      <c r="AR194" s="128"/>
      <c r="AS194" s="129"/>
      <c r="AT194" s="127"/>
      <c r="AU194" s="128"/>
      <c r="AV194" s="128"/>
      <c r="AW194" s="128"/>
      <c r="AX194" s="129"/>
      <c r="AY194" s="127"/>
      <c r="AZ194" s="128"/>
      <c r="BA194" s="128"/>
      <c r="BB194" s="128"/>
      <c r="BC194" s="129"/>
      <c r="BD194" s="127"/>
      <c r="BE194" s="128"/>
      <c r="BF194" s="128"/>
      <c r="BG194" s="128"/>
      <c r="BH194" s="129"/>
      <c r="BI194" s="127"/>
      <c r="BJ194" s="128"/>
      <c r="BK194" s="128"/>
      <c r="BL194" s="128"/>
      <c r="BM194" s="129"/>
      <c r="BN194" s="127"/>
      <c r="BO194" s="128"/>
      <c r="BP194" s="128"/>
      <c r="BQ194" s="128"/>
      <c r="BR194" s="130"/>
      <c r="BS194" s="127"/>
      <c r="BT194" s="128"/>
      <c r="BU194" s="128"/>
      <c r="BV194" s="128"/>
      <c r="BW194" s="131"/>
      <c r="BX194" s="127"/>
      <c r="BY194" s="128"/>
      <c r="BZ194" s="128"/>
      <c r="CA194" s="128"/>
      <c r="CB194" s="132"/>
      <c r="CC194" s="127"/>
      <c r="CD194" s="128"/>
      <c r="CE194" s="128"/>
      <c r="CF194" s="128"/>
      <c r="CG194" s="132"/>
      <c r="CH194" s="127"/>
      <c r="CI194" s="128"/>
      <c r="CJ194" s="128"/>
      <c r="CK194" s="128"/>
      <c r="CL194" s="129"/>
      <c r="CM194" s="127"/>
      <c r="CN194" s="128"/>
      <c r="CO194" s="128"/>
      <c r="CP194" s="128"/>
      <c r="CQ194" s="129"/>
      <c r="CR194" s="127"/>
      <c r="CS194" s="128"/>
      <c r="CT194" s="128"/>
      <c r="CU194" s="128"/>
      <c r="CV194" s="129"/>
      <c r="CW194" s="127"/>
      <c r="CX194" s="128"/>
      <c r="CY194" s="128"/>
      <c r="CZ194" s="128"/>
      <c r="DA194" s="129"/>
      <c r="DB194" s="127"/>
      <c r="DC194" s="128"/>
      <c r="DD194" s="128"/>
      <c r="DE194" s="128"/>
      <c r="DF194" s="129"/>
      <c r="DG194" s="127"/>
      <c r="DH194" s="128"/>
      <c r="DI194" s="128"/>
      <c r="DJ194" s="128"/>
      <c r="DK194" s="127"/>
      <c r="DL194" s="128"/>
      <c r="DM194" s="128"/>
      <c r="DN194" s="128"/>
      <c r="DO194" s="133"/>
      <c r="DP194" s="127"/>
      <c r="DQ194" s="128"/>
      <c r="DR194" s="128"/>
      <c r="DS194" s="128"/>
      <c r="DT194" s="133"/>
      <c r="DU194" s="132"/>
      <c r="DV194" s="127"/>
      <c r="DW194" s="128"/>
      <c r="DX194" s="128"/>
      <c r="DY194" s="133"/>
      <c r="DZ194" s="127"/>
      <c r="EA194" s="128"/>
      <c r="EB194" s="128"/>
      <c r="EC194" s="128"/>
      <c r="ED194" s="133"/>
      <c r="EE194" s="127"/>
      <c r="EF194" s="128"/>
      <c r="EG194" s="128"/>
      <c r="EH194" s="128"/>
      <c r="EI194" s="133"/>
      <c r="EJ194" s="127"/>
      <c r="EK194" s="128"/>
      <c r="EL194" s="128"/>
      <c r="EM194" s="128"/>
      <c r="EN194" s="133"/>
      <c r="EO194" s="127"/>
      <c r="EP194" s="128"/>
      <c r="EQ194" s="128"/>
      <c r="ER194" s="128"/>
      <c r="ES194" s="133"/>
      <c r="ET194" s="127"/>
      <c r="EU194" s="128"/>
      <c r="EV194" s="128"/>
      <c r="EW194" s="128"/>
      <c r="EX194" s="133"/>
      <c r="EY194" s="127"/>
      <c r="EZ194" s="128"/>
      <c r="FA194" s="128"/>
      <c r="FB194" s="128"/>
      <c r="FC194" s="133"/>
      <c r="FD194" s="127"/>
      <c r="FE194" s="128"/>
      <c r="FF194" s="128"/>
      <c r="FG194" s="128"/>
      <c r="FH194" s="133"/>
      <c r="FI194" s="127"/>
      <c r="FJ194" s="128"/>
      <c r="FK194" s="128"/>
      <c r="FL194" s="128"/>
      <c r="FM194" s="133"/>
      <c r="FN194" s="127"/>
      <c r="FO194" s="128"/>
      <c r="FP194" s="128"/>
      <c r="FQ194" s="128"/>
      <c r="FR194" s="133"/>
      <c r="FS194" s="127"/>
      <c r="FT194" s="128"/>
      <c r="FU194" s="128"/>
      <c r="FV194" s="128"/>
      <c r="FW194" s="133"/>
      <c r="FX194" s="127"/>
      <c r="FY194" s="128"/>
      <c r="FZ194" s="128"/>
      <c r="GA194" s="128"/>
      <c r="GB194" s="133"/>
      <c r="GC194" s="127"/>
      <c r="GD194" s="128"/>
      <c r="GE194" s="128"/>
      <c r="GF194" s="128"/>
      <c r="GG194" s="133"/>
      <c r="GH194" s="132"/>
      <c r="GI194" s="127"/>
      <c r="GJ194" s="128"/>
      <c r="GK194" s="128"/>
      <c r="GL194" s="128"/>
      <c r="GM194" s="127"/>
      <c r="GN194" s="128"/>
      <c r="GO194" s="128"/>
      <c r="GP194" s="128"/>
      <c r="GQ194" s="133"/>
      <c r="GR194" s="132"/>
      <c r="GS194" s="127"/>
      <c r="GT194" s="128"/>
      <c r="GU194" s="128"/>
      <c r="GV194" s="128"/>
      <c r="GW194" s="132"/>
      <c r="GX194" s="127"/>
      <c r="GY194" s="128"/>
      <c r="GZ194" s="128"/>
      <c r="HA194" s="128"/>
      <c r="HB194" s="127"/>
      <c r="HC194" s="128"/>
      <c r="HD194" s="128"/>
      <c r="HE194" s="128"/>
      <c r="HF194" s="133"/>
      <c r="HG194" s="127"/>
      <c r="HH194" s="128"/>
      <c r="HI194" s="128"/>
      <c r="HJ194" s="128"/>
      <c r="HK194" s="133"/>
      <c r="HL194" s="127"/>
      <c r="HM194" s="128"/>
      <c r="HN194" s="128"/>
      <c r="HO194" s="128"/>
      <c r="HP194" s="133"/>
      <c r="HQ194" s="127"/>
      <c r="HR194" s="128"/>
      <c r="HS194" s="128"/>
      <c r="HT194" s="128"/>
      <c r="HU194" s="133"/>
      <c r="HV194" s="127"/>
      <c r="HW194" s="128"/>
      <c r="HX194" s="128"/>
      <c r="HY194" s="128"/>
      <c r="HZ194" s="133"/>
      <c r="IA194" s="127"/>
      <c r="IB194" s="128"/>
      <c r="IC194" s="128"/>
      <c r="ID194" s="128"/>
      <c r="IE194" s="133"/>
      <c r="IF194" s="127"/>
      <c r="IG194" s="128"/>
      <c r="IH194" s="128"/>
      <c r="II194" s="128"/>
      <c r="IJ194" s="133"/>
      <c r="IK194" s="127"/>
      <c r="IL194" s="128"/>
      <c r="IM194" s="128"/>
      <c r="IN194" s="128"/>
      <c r="IO194" s="134"/>
      <c r="IP194" s="127"/>
      <c r="IQ194" s="128"/>
      <c r="IR194" s="128"/>
      <c r="IS194" s="128"/>
      <c r="IT194" s="134"/>
      <c r="IU194" s="135"/>
      <c r="IV194" s="135"/>
      <c r="IW194" s="135"/>
      <c r="IX194" s="135"/>
      <c r="IY194" s="135"/>
      <c r="IZ194" s="135"/>
      <c r="JA194" s="135"/>
    </row>
    <row r="195" spans="1:261" s="37" customFormat="1" ht="14.25" x14ac:dyDescent="0.2">
      <c r="A195" s="124"/>
      <c r="B195" s="125"/>
      <c r="C195" s="124"/>
      <c r="D195" s="126"/>
      <c r="E195" s="51"/>
      <c r="F195" s="127"/>
      <c r="G195" s="128"/>
      <c r="H195" s="128"/>
      <c r="I195" s="128"/>
      <c r="J195" s="129"/>
      <c r="K195" s="127"/>
      <c r="L195" s="128"/>
      <c r="M195" s="128"/>
      <c r="N195" s="128"/>
      <c r="O195" s="129"/>
      <c r="P195" s="127"/>
      <c r="Q195" s="128"/>
      <c r="R195" s="128"/>
      <c r="S195" s="128"/>
      <c r="T195" s="129"/>
      <c r="U195" s="127"/>
      <c r="V195" s="128"/>
      <c r="W195" s="128"/>
      <c r="X195" s="128"/>
      <c r="Y195" s="129"/>
      <c r="Z195" s="127"/>
      <c r="AA195" s="128"/>
      <c r="AB195" s="128"/>
      <c r="AC195" s="128"/>
      <c r="AD195" s="129"/>
      <c r="AE195" s="127"/>
      <c r="AF195" s="128"/>
      <c r="AG195" s="128"/>
      <c r="AH195" s="128"/>
      <c r="AI195" s="129"/>
      <c r="AJ195" s="127"/>
      <c r="AK195" s="128"/>
      <c r="AL195" s="128"/>
      <c r="AM195" s="128"/>
      <c r="AN195" s="129"/>
      <c r="AO195" s="127"/>
      <c r="AP195" s="128"/>
      <c r="AQ195" s="128"/>
      <c r="AR195" s="128"/>
      <c r="AS195" s="129"/>
      <c r="AT195" s="127"/>
      <c r="AU195" s="128"/>
      <c r="AV195" s="128"/>
      <c r="AW195" s="128"/>
      <c r="AX195" s="129"/>
      <c r="AY195" s="127"/>
      <c r="AZ195" s="128"/>
      <c r="BA195" s="128"/>
      <c r="BB195" s="128"/>
      <c r="BC195" s="129"/>
      <c r="BD195" s="127"/>
      <c r="BE195" s="128"/>
      <c r="BF195" s="128"/>
      <c r="BG195" s="128"/>
      <c r="BH195" s="129"/>
      <c r="BI195" s="127"/>
      <c r="BJ195" s="128"/>
      <c r="BK195" s="128"/>
      <c r="BL195" s="128"/>
      <c r="BM195" s="129"/>
      <c r="BN195" s="127"/>
      <c r="BO195" s="128"/>
      <c r="BP195" s="128"/>
      <c r="BQ195" s="128"/>
      <c r="BR195" s="130"/>
      <c r="BS195" s="127"/>
      <c r="BT195" s="128"/>
      <c r="BU195" s="128"/>
      <c r="BV195" s="128"/>
      <c r="BW195" s="131"/>
      <c r="BX195" s="127"/>
      <c r="BY195" s="128"/>
      <c r="BZ195" s="128"/>
      <c r="CA195" s="128"/>
      <c r="CB195" s="132"/>
      <c r="CC195" s="127"/>
      <c r="CD195" s="128"/>
      <c r="CE195" s="128"/>
      <c r="CF195" s="128"/>
      <c r="CG195" s="132"/>
      <c r="CH195" s="127"/>
      <c r="CI195" s="128"/>
      <c r="CJ195" s="128"/>
      <c r="CK195" s="128"/>
      <c r="CL195" s="129"/>
      <c r="CM195" s="127"/>
      <c r="CN195" s="128"/>
      <c r="CO195" s="128"/>
      <c r="CP195" s="128"/>
      <c r="CQ195" s="129"/>
      <c r="CR195" s="127"/>
      <c r="CS195" s="128"/>
      <c r="CT195" s="128"/>
      <c r="CU195" s="128"/>
      <c r="CV195" s="129"/>
      <c r="CW195" s="127"/>
      <c r="CX195" s="128"/>
      <c r="CY195" s="128"/>
      <c r="CZ195" s="128"/>
      <c r="DA195" s="129"/>
      <c r="DB195" s="127"/>
      <c r="DC195" s="128"/>
      <c r="DD195" s="128"/>
      <c r="DE195" s="128"/>
      <c r="DF195" s="129"/>
      <c r="DG195" s="127"/>
      <c r="DH195" s="128"/>
      <c r="DI195" s="128"/>
      <c r="DJ195" s="128"/>
      <c r="DK195" s="127"/>
      <c r="DL195" s="128"/>
      <c r="DM195" s="128"/>
      <c r="DN195" s="128"/>
      <c r="DO195" s="133"/>
      <c r="DP195" s="127"/>
      <c r="DQ195" s="128"/>
      <c r="DR195" s="128"/>
      <c r="DS195" s="128"/>
      <c r="DT195" s="133"/>
      <c r="DU195" s="132"/>
      <c r="DV195" s="127"/>
      <c r="DW195" s="128"/>
      <c r="DX195" s="128"/>
      <c r="DY195" s="133"/>
      <c r="DZ195" s="127"/>
      <c r="EA195" s="128"/>
      <c r="EB195" s="128"/>
      <c r="EC195" s="128"/>
      <c r="ED195" s="133"/>
      <c r="EE195" s="127"/>
      <c r="EF195" s="128"/>
      <c r="EG195" s="128"/>
      <c r="EH195" s="128"/>
      <c r="EI195" s="133"/>
      <c r="EJ195" s="127"/>
      <c r="EK195" s="128"/>
      <c r="EL195" s="128"/>
      <c r="EM195" s="128"/>
      <c r="EN195" s="133"/>
      <c r="EO195" s="127"/>
      <c r="EP195" s="128"/>
      <c r="EQ195" s="128"/>
      <c r="ER195" s="128"/>
      <c r="ES195" s="133"/>
      <c r="ET195" s="127"/>
      <c r="EU195" s="128"/>
      <c r="EV195" s="128"/>
      <c r="EW195" s="128"/>
      <c r="EX195" s="133"/>
      <c r="EY195" s="127"/>
      <c r="EZ195" s="128"/>
      <c r="FA195" s="128"/>
      <c r="FB195" s="128"/>
      <c r="FC195" s="133"/>
      <c r="FD195" s="127"/>
      <c r="FE195" s="128"/>
      <c r="FF195" s="128"/>
      <c r="FG195" s="128"/>
      <c r="FH195" s="133"/>
      <c r="FI195" s="127"/>
      <c r="FJ195" s="128"/>
      <c r="FK195" s="128"/>
      <c r="FL195" s="128"/>
      <c r="FM195" s="133"/>
      <c r="FN195" s="127"/>
      <c r="FO195" s="128"/>
      <c r="FP195" s="128"/>
      <c r="FQ195" s="128"/>
      <c r="FR195" s="133"/>
      <c r="FS195" s="127"/>
      <c r="FT195" s="128"/>
      <c r="FU195" s="128"/>
      <c r="FV195" s="128"/>
      <c r="FW195" s="133"/>
      <c r="FX195" s="127"/>
      <c r="FY195" s="128"/>
      <c r="FZ195" s="128"/>
      <c r="GA195" s="128"/>
      <c r="GB195" s="133"/>
      <c r="GC195" s="127"/>
      <c r="GD195" s="128"/>
      <c r="GE195" s="128"/>
      <c r="GF195" s="128"/>
      <c r="GG195" s="133"/>
      <c r="GH195" s="132"/>
      <c r="GI195" s="127"/>
      <c r="GJ195" s="128"/>
      <c r="GK195" s="128"/>
      <c r="GL195" s="128"/>
      <c r="GM195" s="127"/>
      <c r="GN195" s="128"/>
      <c r="GO195" s="128"/>
      <c r="GP195" s="128"/>
      <c r="GQ195" s="133"/>
      <c r="GR195" s="132"/>
      <c r="GS195" s="127"/>
      <c r="GT195" s="128"/>
      <c r="GU195" s="128"/>
      <c r="GV195" s="128"/>
      <c r="GW195" s="132"/>
      <c r="GX195" s="127"/>
      <c r="GY195" s="128"/>
      <c r="GZ195" s="128"/>
      <c r="HA195" s="128"/>
      <c r="HB195" s="127"/>
      <c r="HC195" s="128"/>
      <c r="HD195" s="128"/>
      <c r="HE195" s="128"/>
      <c r="HF195" s="133"/>
      <c r="HG195" s="127"/>
      <c r="HH195" s="128"/>
      <c r="HI195" s="128"/>
      <c r="HJ195" s="128"/>
      <c r="HK195" s="133"/>
      <c r="HL195" s="127"/>
      <c r="HM195" s="128"/>
      <c r="HN195" s="128"/>
      <c r="HO195" s="128"/>
      <c r="HP195" s="133"/>
      <c r="HQ195" s="127"/>
      <c r="HR195" s="128"/>
      <c r="HS195" s="128"/>
      <c r="HT195" s="128"/>
      <c r="HU195" s="133"/>
      <c r="HV195" s="127"/>
      <c r="HW195" s="128"/>
      <c r="HX195" s="128"/>
      <c r="HY195" s="128"/>
      <c r="HZ195" s="133"/>
      <c r="IA195" s="127"/>
      <c r="IB195" s="128"/>
      <c r="IC195" s="128"/>
      <c r="ID195" s="128"/>
      <c r="IE195" s="133"/>
      <c r="IF195" s="127"/>
      <c r="IG195" s="128"/>
      <c r="IH195" s="128"/>
      <c r="II195" s="128"/>
      <c r="IJ195" s="133"/>
      <c r="IK195" s="127"/>
      <c r="IL195" s="128"/>
      <c r="IM195" s="128"/>
      <c r="IN195" s="128"/>
      <c r="IO195" s="134"/>
      <c r="IP195" s="127"/>
      <c r="IQ195" s="128"/>
      <c r="IR195" s="128"/>
      <c r="IS195" s="128"/>
      <c r="IT195" s="134"/>
      <c r="IU195" s="135"/>
      <c r="IV195" s="135"/>
      <c r="IW195" s="135"/>
      <c r="IX195" s="135"/>
      <c r="IY195" s="135"/>
      <c r="IZ195" s="135"/>
      <c r="JA195" s="135"/>
    </row>
    <row r="196" spans="1:261" s="37" customFormat="1" ht="14.25" x14ac:dyDescent="0.2">
      <c r="A196" s="124"/>
      <c r="B196" s="125"/>
      <c r="C196" s="124"/>
      <c r="D196" s="126"/>
      <c r="E196" s="51"/>
      <c r="F196" s="127"/>
      <c r="G196" s="128"/>
      <c r="H196" s="128"/>
      <c r="I196" s="128"/>
      <c r="J196" s="129"/>
      <c r="K196" s="127"/>
      <c r="L196" s="128"/>
      <c r="M196" s="128"/>
      <c r="N196" s="128"/>
      <c r="O196" s="129"/>
      <c r="P196" s="127"/>
      <c r="Q196" s="128"/>
      <c r="R196" s="128"/>
      <c r="S196" s="128"/>
      <c r="T196" s="129"/>
      <c r="U196" s="127"/>
      <c r="V196" s="128"/>
      <c r="W196" s="128"/>
      <c r="X196" s="128"/>
      <c r="Y196" s="129"/>
      <c r="Z196" s="127"/>
      <c r="AA196" s="128"/>
      <c r="AB196" s="128"/>
      <c r="AC196" s="128"/>
      <c r="AD196" s="129"/>
      <c r="AE196" s="127"/>
      <c r="AF196" s="128"/>
      <c r="AG196" s="128"/>
      <c r="AH196" s="128"/>
      <c r="AI196" s="129"/>
      <c r="AJ196" s="127"/>
      <c r="AK196" s="128"/>
      <c r="AL196" s="128"/>
      <c r="AM196" s="128"/>
      <c r="AN196" s="129"/>
      <c r="AO196" s="127"/>
      <c r="AP196" s="128"/>
      <c r="AQ196" s="128"/>
      <c r="AR196" s="128"/>
      <c r="AS196" s="129"/>
      <c r="AT196" s="127"/>
      <c r="AU196" s="128"/>
      <c r="AV196" s="128"/>
      <c r="AW196" s="128"/>
      <c r="AX196" s="129"/>
      <c r="AY196" s="127"/>
      <c r="AZ196" s="128"/>
      <c r="BA196" s="128"/>
      <c r="BB196" s="128"/>
      <c r="BC196" s="129"/>
      <c r="BD196" s="127"/>
      <c r="BE196" s="128"/>
      <c r="BF196" s="128"/>
      <c r="BG196" s="128"/>
      <c r="BH196" s="129"/>
      <c r="BI196" s="127"/>
      <c r="BJ196" s="128"/>
      <c r="BK196" s="128"/>
      <c r="BL196" s="128"/>
      <c r="BM196" s="129"/>
      <c r="BN196" s="127"/>
      <c r="BO196" s="128"/>
      <c r="BP196" s="128"/>
      <c r="BQ196" s="128"/>
      <c r="BR196" s="130"/>
      <c r="BS196" s="127"/>
      <c r="BT196" s="128"/>
      <c r="BU196" s="128"/>
      <c r="BV196" s="128"/>
      <c r="BW196" s="131"/>
      <c r="BX196" s="127"/>
      <c r="BY196" s="128"/>
      <c r="BZ196" s="128"/>
      <c r="CA196" s="128"/>
      <c r="CB196" s="132"/>
      <c r="CC196" s="127"/>
      <c r="CD196" s="128"/>
      <c r="CE196" s="128"/>
      <c r="CF196" s="128"/>
      <c r="CG196" s="132"/>
      <c r="CH196" s="127"/>
      <c r="CI196" s="128"/>
      <c r="CJ196" s="128"/>
      <c r="CK196" s="128"/>
      <c r="CL196" s="129"/>
      <c r="CM196" s="127"/>
      <c r="CN196" s="128"/>
      <c r="CO196" s="128"/>
      <c r="CP196" s="128"/>
      <c r="CQ196" s="129"/>
      <c r="CR196" s="127"/>
      <c r="CS196" s="128"/>
      <c r="CT196" s="128"/>
      <c r="CU196" s="128"/>
      <c r="CV196" s="129"/>
      <c r="CW196" s="127"/>
      <c r="CX196" s="128"/>
      <c r="CY196" s="128"/>
      <c r="CZ196" s="128"/>
      <c r="DA196" s="129"/>
      <c r="DB196" s="127"/>
      <c r="DC196" s="128"/>
      <c r="DD196" s="128"/>
      <c r="DE196" s="128"/>
      <c r="DF196" s="129"/>
      <c r="DG196" s="127"/>
      <c r="DH196" s="128"/>
      <c r="DI196" s="128"/>
      <c r="DJ196" s="128"/>
      <c r="DK196" s="127"/>
      <c r="DL196" s="128"/>
      <c r="DM196" s="128"/>
      <c r="DN196" s="128"/>
      <c r="DO196" s="133"/>
      <c r="DP196" s="127"/>
      <c r="DQ196" s="128"/>
      <c r="DR196" s="128"/>
      <c r="DS196" s="128"/>
      <c r="DT196" s="133"/>
      <c r="DU196" s="132"/>
      <c r="DV196" s="127"/>
      <c r="DW196" s="128"/>
      <c r="DX196" s="128"/>
      <c r="DY196" s="133"/>
      <c r="DZ196" s="127"/>
      <c r="EA196" s="128"/>
      <c r="EB196" s="128"/>
      <c r="EC196" s="128"/>
      <c r="ED196" s="133"/>
      <c r="EE196" s="127"/>
      <c r="EF196" s="128"/>
      <c r="EG196" s="128"/>
      <c r="EH196" s="128"/>
      <c r="EI196" s="133"/>
      <c r="EJ196" s="127"/>
      <c r="EK196" s="128"/>
      <c r="EL196" s="128"/>
      <c r="EM196" s="128"/>
      <c r="EN196" s="133"/>
      <c r="EO196" s="127"/>
      <c r="EP196" s="128"/>
      <c r="EQ196" s="128"/>
      <c r="ER196" s="128"/>
      <c r="ES196" s="133"/>
      <c r="ET196" s="127"/>
      <c r="EU196" s="128"/>
      <c r="EV196" s="128"/>
      <c r="EW196" s="128"/>
      <c r="EX196" s="133"/>
      <c r="EY196" s="127"/>
      <c r="EZ196" s="128"/>
      <c r="FA196" s="128"/>
      <c r="FB196" s="128"/>
      <c r="FC196" s="133"/>
      <c r="FD196" s="127"/>
      <c r="FE196" s="128"/>
      <c r="FF196" s="128"/>
      <c r="FG196" s="128"/>
      <c r="FH196" s="133"/>
      <c r="FI196" s="127"/>
      <c r="FJ196" s="128"/>
      <c r="FK196" s="128"/>
      <c r="FL196" s="128"/>
      <c r="FM196" s="133"/>
      <c r="FN196" s="127"/>
      <c r="FO196" s="128"/>
      <c r="FP196" s="128"/>
      <c r="FQ196" s="128"/>
      <c r="FR196" s="133"/>
      <c r="FS196" s="127"/>
      <c r="FT196" s="128"/>
      <c r="FU196" s="128"/>
      <c r="FV196" s="128"/>
      <c r="FW196" s="133"/>
      <c r="FX196" s="127"/>
      <c r="FY196" s="128"/>
      <c r="FZ196" s="128"/>
      <c r="GA196" s="128"/>
      <c r="GB196" s="133"/>
      <c r="GC196" s="127"/>
      <c r="GD196" s="128"/>
      <c r="GE196" s="128"/>
      <c r="GF196" s="128"/>
      <c r="GG196" s="133"/>
      <c r="GH196" s="132"/>
      <c r="GI196" s="127"/>
      <c r="GJ196" s="128"/>
      <c r="GK196" s="128"/>
      <c r="GL196" s="128"/>
      <c r="GM196" s="127"/>
      <c r="GN196" s="128"/>
      <c r="GO196" s="128"/>
      <c r="GP196" s="128"/>
      <c r="GQ196" s="133"/>
      <c r="GR196" s="132"/>
      <c r="GS196" s="127"/>
      <c r="GT196" s="128"/>
      <c r="GU196" s="128"/>
      <c r="GV196" s="128"/>
      <c r="GW196" s="132"/>
      <c r="GX196" s="127"/>
      <c r="GY196" s="128"/>
      <c r="GZ196" s="128"/>
      <c r="HA196" s="128"/>
      <c r="HB196" s="127"/>
      <c r="HC196" s="128"/>
      <c r="HD196" s="128"/>
      <c r="HE196" s="128"/>
      <c r="HF196" s="133"/>
      <c r="HG196" s="127"/>
      <c r="HH196" s="128"/>
      <c r="HI196" s="128"/>
      <c r="HJ196" s="128"/>
      <c r="HK196" s="133"/>
      <c r="HL196" s="127"/>
      <c r="HM196" s="128"/>
      <c r="HN196" s="128"/>
      <c r="HO196" s="128"/>
      <c r="HP196" s="133"/>
      <c r="HQ196" s="127"/>
      <c r="HR196" s="128"/>
      <c r="HS196" s="128"/>
      <c r="HT196" s="128"/>
      <c r="HU196" s="133"/>
      <c r="HV196" s="127"/>
      <c r="HW196" s="128"/>
      <c r="HX196" s="128"/>
      <c r="HY196" s="128"/>
      <c r="HZ196" s="133"/>
      <c r="IA196" s="127"/>
      <c r="IB196" s="128"/>
      <c r="IC196" s="128"/>
      <c r="ID196" s="128"/>
      <c r="IE196" s="133"/>
      <c r="IF196" s="127"/>
      <c r="IG196" s="128"/>
      <c r="IH196" s="128"/>
      <c r="II196" s="128"/>
      <c r="IJ196" s="133"/>
      <c r="IK196" s="127"/>
      <c r="IL196" s="128"/>
      <c r="IM196" s="128"/>
      <c r="IN196" s="128"/>
      <c r="IO196" s="134"/>
      <c r="IP196" s="127"/>
      <c r="IQ196" s="128"/>
      <c r="IR196" s="128"/>
      <c r="IS196" s="128"/>
      <c r="IT196" s="134"/>
      <c r="IU196" s="135"/>
      <c r="IV196" s="135"/>
      <c r="IW196" s="135"/>
      <c r="IX196" s="135"/>
      <c r="IY196" s="135"/>
      <c r="IZ196" s="135"/>
      <c r="JA196" s="135"/>
    </row>
    <row r="197" spans="1:261" s="37" customFormat="1" ht="14.25" x14ac:dyDescent="0.2">
      <c r="A197" s="124"/>
      <c r="B197" s="125"/>
      <c r="C197" s="124"/>
      <c r="D197" s="126"/>
      <c r="E197" s="51"/>
      <c r="F197" s="127"/>
      <c r="G197" s="128"/>
      <c r="H197" s="128"/>
      <c r="I197" s="128"/>
      <c r="J197" s="129"/>
      <c r="K197" s="127"/>
      <c r="L197" s="128"/>
      <c r="M197" s="128"/>
      <c r="N197" s="128"/>
      <c r="O197" s="129"/>
      <c r="P197" s="127"/>
      <c r="Q197" s="128"/>
      <c r="R197" s="128"/>
      <c r="S197" s="128"/>
      <c r="T197" s="129"/>
      <c r="U197" s="127"/>
      <c r="V197" s="128"/>
      <c r="W197" s="128"/>
      <c r="X197" s="128"/>
      <c r="Y197" s="129"/>
      <c r="Z197" s="127"/>
      <c r="AA197" s="128"/>
      <c r="AB197" s="128"/>
      <c r="AC197" s="128"/>
      <c r="AD197" s="129"/>
      <c r="AE197" s="127"/>
      <c r="AF197" s="128"/>
      <c r="AG197" s="128"/>
      <c r="AH197" s="128"/>
      <c r="AI197" s="129"/>
      <c r="AJ197" s="127"/>
      <c r="AK197" s="128"/>
      <c r="AL197" s="128"/>
      <c r="AM197" s="128"/>
      <c r="AN197" s="129"/>
      <c r="AO197" s="127"/>
      <c r="AP197" s="128"/>
      <c r="AQ197" s="128"/>
      <c r="AR197" s="128"/>
      <c r="AS197" s="129"/>
      <c r="AT197" s="127"/>
      <c r="AU197" s="128"/>
      <c r="AV197" s="128"/>
      <c r="AW197" s="128"/>
      <c r="AX197" s="129"/>
      <c r="AY197" s="127"/>
      <c r="AZ197" s="128"/>
      <c r="BA197" s="128"/>
      <c r="BB197" s="128"/>
      <c r="BC197" s="129"/>
      <c r="BD197" s="127"/>
      <c r="BE197" s="128"/>
      <c r="BF197" s="128"/>
      <c r="BG197" s="128"/>
      <c r="BH197" s="129"/>
      <c r="BI197" s="127"/>
      <c r="BJ197" s="128"/>
      <c r="BK197" s="128"/>
      <c r="BL197" s="128"/>
      <c r="BM197" s="129"/>
      <c r="BN197" s="127"/>
      <c r="BO197" s="128"/>
      <c r="BP197" s="128"/>
      <c r="BQ197" s="128"/>
      <c r="BR197" s="130"/>
      <c r="BS197" s="127"/>
      <c r="BT197" s="128"/>
      <c r="BU197" s="128"/>
      <c r="BV197" s="128"/>
      <c r="BW197" s="131"/>
      <c r="BX197" s="127"/>
      <c r="BY197" s="128"/>
      <c r="BZ197" s="128"/>
      <c r="CA197" s="128"/>
      <c r="CB197" s="132"/>
      <c r="CC197" s="127"/>
      <c r="CD197" s="128"/>
      <c r="CE197" s="128"/>
      <c r="CF197" s="128"/>
      <c r="CG197" s="132"/>
      <c r="CH197" s="127"/>
      <c r="CI197" s="128"/>
      <c r="CJ197" s="128"/>
      <c r="CK197" s="128"/>
      <c r="CL197" s="129"/>
      <c r="CM197" s="127"/>
      <c r="CN197" s="128"/>
      <c r="CO197" s="128"/>
      <c r="CP197" s="128"/>
      <c r="CQ197" s="129"/>
      <c r="CR197" s="127"/>
      <c r="CS197" s="128"/>
      <c r="CT197" s="128"/>
      <c r="CU197" s="128"/>
      <c r="CV197" s="129"/>
      <c r="CW197" s="127"/>
      <c r="CX197" s="128"/>
      <c r="CY197" s="128"/>
      <c r="CZ197" s="128"/>
      <c r="DA197" s="129"/>
      <c r="DB197" s="127"/>
      <c r="DC197" s="128"/>
      <c r="DD197" s="128"/>
      <c r="DE197" s="128"/>
      <c r="DF197" s="129"/>
      <c r="DG197" s="127"/>
      <c r="DH197" s="128"/>
      <c r="DI197" s="128"/>
      <c r="DJ197" s="128"/>
      <c r="DK197" s="127"/>
      <c r="DL197" s="128"/>
      <c r="DM197" s="128"/>
      <c r="DN197" s="128"/>
      <c r="DO197" s="133"/>
      <c r="DP197" s="127"/>
      <c r="DQ197" s="128"/>
      <c r="DR197" s="128"/>
      <c r="DS197" s="128"/>
      <c r="DT197" s="133"/>
      <c r="DU197" s="132"/>
      <c r="DV197" s="127"/>
      <c r="DW197" s="128"/>
      <c r="DX197" s="128"/>
      <c r="DY197" s="133"/>
      <c r="DZ197" s="127"/>
      <c r="EA197" s="128"/>
      <c r="EB197" s="128"/>
      <c r="EC197" s="128"/>
      <c r="ED197" s="133"/>
      <c r="EE197" s="127"/>
      <c r="EF197" s="128"/>
      <c r="EG197" s="128"/>
      <c r="EH197" s="128"/>
      <c r="EI197" s="133"/>
      <c r="EJ197" s="127"/>
      <c r="EK197" s="128"/>
      <c r="EL197" s="128"/>
      <c r="EM197" s="128"/>
      <c r="EN197" s="133"/>
      <c r="EO197" s="127"/>
      <c r="EP197" s="128"/>
      <c r="EQ197" s="128"/>
      <c r="ER197" s="128"/>
      <c r="ES197" s="133"/>
      <c r="ET197" s="127"/>
      <c r="EU197" s="128"/>
      <c r="EV197" s="128"/>
      <c r="EW197" s="128"/>
      <c r="EX197" s="133"/>
      <c r="EY197" s="127"/>
      <c r="EZ197" s="128"/>
      <c r="FA197" s="128"/>
      <c r="FB197" s="128"/>
      <c r="FC197" s="133"/>
      <c r="FD197" s="127"/>
      <c r="FE197" s="128"/>
      <c r="FF197" s="128"/>
      <c r="FG197" s="128"/>
      <c r="FH197" s="133"/>
      <c r="FI197" s="127"/>
      <c r="FJ197" s="128"/>
      <c r="FK197" s="128"/>
      <c r="FL197" s="128"/>
      <c r="FM197" s="133"/>
      <c r="FN197" s="127"/>
      <c r="FO197" s="128"/>
      <c r="FP197" s="128"/>
      <c r="FQ197" s="128"/>
      <c r="FR197" s="133"/>
      <c r="FS197" s="127"/>
      <c r="FT197" s="128"/>
      <c r="FU197" s="128"/>
      <c r="FV197" s="128"/>
      <c r="FW197" s="133"/>
      <c r="FX197" s="127"/>
      <c r="FY197" s="128"/>
      <c r="FZ197" s="128"/>
      <c r="GA197" s="128"/>
      <c r="GB197" s="133"/>
      <c r="GC197" s="127"/>
      <c r="GD197" s="128"/>
      <c r="GE197" s="128"/>
      <c r="GF197" s="128"/>
      <c r="GG197" s="133"/>
      <c r="GH197" s="132"/>
      <c r="GI197" s="127"/>
      <c r="GJ197" s="128"/>
      <c r="GK197" s="128"/>
      <c r="GL197" s="128"/>
      <c r="GM197" s="127"/>
      <c r="GN197" s="128"/>
      <c r="GO197" s="128"/>
      <c r="GP197" s="128"/>
      <c r="GQ197" s="133"/>
      <c r="GR197" s="132"/>
      <c r="GS197" s="127"/>
      <c r="GT197" s="128"/>
      <c r="GU197" s="128"/>
      <c r="GV197" s="128"/>
      <c r="GW197" s="132"/>
      <c r="GX197" s="127"/>
      <c r="GY197" s="128"/>
      <c r="GZ197" s="128"/>
      <c r="HA197" s="128"/>
      <c r="HB197" s="127"/>
      <c r="HC197" s="128"/>
      <c r="HD197" s="128"/>
      <c r="HE197" s="128"/>
      <c r="HF197" s="133"/>
      <c r="HG197" s="127"/>
      <c r="HH197" s="128"/>
      <c r="HI197" s="128"/>
      <c r="HJ197" s="128"/>
      <c r="HK197" s="133"/>
      <c r="HL197" s="127"/>
      <c r="HM197" s="128"/>
      <c r="HN197" s="128"/>
      <c r="HO197" s="128"/>
      <c r="HP197" s="133"/>
      <c r="HQ197" s="127"/>
      <c r="HR197" s="128"/>
      <c r="HS197" s="128"/>
      <c r="HT197" s="128"/>
      <c r="HU197" s="133"/>
      <c r="HV197" s="127"/>
      <c r="HW197" s="128"/>
      <c r="HX197" s="128"/>
      <c r="HY197" s="128"/>
      <c r="HZ197" s="133"/>
      <c r="IA197" s="127"/>
      <c r="IB197" s="128"/>
      <c r="IC197" s="128"/>
      <c r="ID197" s="128"/>
      <c r="IE197" s="133"/>
      <c r="IF197" s="127"/>
      <c r="IG197" s="128"/>
      <c r="IH197" s="128"/>
      <c r="II197" s="128"/>
      <c r="IJ197" s="133"/>
      <c r="IK197" s="127"/>
      <c r="IL197" s="128"/>
      <c r="IM197" s="128"/>
      <c r="IN197" s="128"/>
      <c r="IO197" s="134"/>
      <c r="IP197" s="127"/>
      <c r="IQ197" s="128"/>
      <c r="IR197" s="128"/>
      <c r="IS197" s="128"/>
      <c r="IT197" s="134"/>
      <c r="IU197" s="135"/>
      <c r="IV197" s="135"/>
      <c r="IW197" s="135"/>
      <c r="IX197" s="135"/>
      <c r="IY197" s="135"/>
      <c r="IZ197" s="135"/>
      <c r="JA197" s="135"/>
    </row>
    <row r="198" spans="1:261" s="37" customFormat="1" ht="14.25" x14ac:dyDescent="0.2">
      <c r="A198" s="124"/>
      <c r="B198" s="125"/>
      <c r="C198" s="124"/>
      <c r="D198" s="126"/>
      <c r="E198" s="51"/>
      <c r="F198" s="127"/>
      <c r="G198" s="128"/>
      <c r="H198" s="128"/>
      <c r="I198" s="128"/>
      <c r="J198" s="129"/>
      <c r="K198" s="127"/>
      <c r="L198" s="128"/>
      <c r="M198" s="128"/>
      <c r="N198" s="128"/>
      <c r="O198" s="129"/>
      <c r="P198" s="127"/>
      <c r="Q198" s="128"/>
      <c r="R198" s="128"/>
      <c r="S198" s="128"/>
      <c r="T198" s="129"/>
      <c r="U198" s="127"/>
      <c r="V198" s="128"/>
      <c r="W198" s="128"/>
      <c r="X198" s="128"/>
      <c r="Y198" s="129"/>
      <c r="Z198" s="127"/>
      <c r="AA198" s="128"/>
      <c r="AB198" s="128"/>
      <c r="AC198" s="128"/>
      <c r="AD198" s="129"/>
      <c r="AE198" s="127"/>
      <c r="AF198" s="128"/>
      <c r="AG198" s="128"/>
      <c r="AH198" s="128"/>
      <c r="AI198" s="129"/>
      <c r="AJ198" s="127"/>
      <c r="AK198" s="128"/>
      <c r="AL198" s="128"/>
      <c r="AM198" s="128"/>
      <c r="AN198" s="129"/>
      <c r="AO198" s="127"/>
      <c r="AP198" s="128"/>
      <c r="AQ198" s="128"/>
      <c r="AR198" s="128"/>
      <c r="AS198" s="129"/>
      <c r="AT198" s="127"/>
      <c r="AU198" s="128"/>
      <c r="AV198" s="128"/>
      <c r="AW198" s="128"/>
      <c r="AX198" s="129"/>
      <c r="AY198" s="127"/>
      <c r="AZ198" s="128"/>
      <c r="BA198" s="128"/>
      <c r="BB198" s="128"/>
      <c r="BC198" s="129"/>
      <c r="BD198" s="127"/>
      <c r="BE198" s="128"/>
      <c r="BF198" s="128"/>
      <c r="BG198" s="128"/>
      <c r="BH198" s="129"/>
      <c r="BI198" s="127"/>
      <c r="BJ198" s="128"/>
      <c r="BK198" s="128"/>
      <c r="BL198" s="128"/>
      <c r="BM198" s="129"/>
      <c r="BN198" s="127"/>
      <c r="BO198" s="128"/>
      <c r="BP198" s="128"/>
      <c r="BQ198" s="128"/>
      <c r="BR198" s="130"/>
      <c r="BS198" s="127"/>
      <c r="BT198" s="128"/>
      <c r="BU198" s="128"/>
      <c r="BV198" s="128"/>
      <c r="BW198" s="131"/>
      <c r="BX198" s="127"/>
      <c r="BY198" s="128"/>
      <c r="BZ198" s="128"/>
      <c r="CA198" s="128"/>
      <c r="CB198" s="132"/>
      <c r="CC198" s="127"/>
      <c r="CD198" s="128"/>
      <c r="CE198" s="128"/>
      <c r="CF198" s="128"/>
      <c r="CG198" s="132"/>
      <c r="CH198" s="127"/>
      <c r="CI198" s="128"/>
      <c r="CJ198" s="128"/>
      <c r="CK198" s="128"/>
      <c r="CL198" s="129"/>
      <c r="CM198" s="127"/>
      <c r="CN198" s="128"/>
      <c r="CO198" s="128"/>
      <c r="CP198" s="128"/>
      <c r="CQ198" s="129"/>
      <c r="CR198" s="127"/>
      <c r="CS198" s="128"/>
      <c r="CT198" s="128"/>
      <c r="CU198" s="128"/>
      <c r="CV198" s="129"/>
      <c r="CW198" s="127"/>
      <c r="CX198" s="128"/>
      <c r="CY198" s="128"/>
      <c r="CZ198" s="128"/>
      <c r="DA198" s="129"/>
      <c r="DB198" s="127"/>
      <c r="DC198" s="128"/>
      <c r="DD198" s="128"/>
      <c r="DE198" s="128"/>
      <c r="DF198" s="129"/>
      <c r="DG198" s="127"/>
      <c r="DH198" s="128"/>
      <c r="DI198" s="128"/>
      <c r="DJ198" s="128"/>
      <c r="DK198" s="127"/>
      <c r="DL198" s="128"/>
      <c r="DM198" s="128"/>
      <c r="DN198" s="128"/>
      <c r="DO198" s="133"/>
      <c r="DP198" s="127"/>
      <c r="DQ198" s="128"/>
      <c r="DR198" s="128"/>
      <c r="DS198" s="128"/>
      <c r="DT198" s="133"/>
      <c r="DU198" s="132"/>
      <c r="DV198" s="127"/>
      <c r="DW198" s="128"/>
      <c r="DX198" s="128"/>
      <c r="DY198" s="133"/>
      <c r="DZ198" s="127"/>
      <c r="EA198" s="128"/>
      <c r="EB198" s="128"/>
      <c r="EC198" s="128"/>
      <c r="ED198" s="133"/>
      <c r="EE198" s="127"/>
      <c r="EF198" s="128"/>
      <c r="EG198" s="128"/>
      <c r="EH198" s="128"/>
      <c r="EI198" s="133"/>
      <c r="EJ198" s="127"/>
      <c r="EK198" s="128"/>
      <c r="EL198" s="128"/>
      <c r="EM198" s="128"/>
      <c r="EN198" s="133"/>
      <c r="EO198" s="127"/>
      <c r="EP198" s="128"/>
      <c r="EQ198" s="128"/>
      <c r="ER198" s="128"/>
      <c r="ES198" s="133"/>
      <c r="ET198" s="127"/>
      <c r="EU198" s="128"/>
      <c r="EV198" s="128"/>
      <c r="EW198" s="128"/>
      <c r="EX198" s="133"/>
      <c r="EY198" s="127"/>
      <c r="EZ198" s="128"/>
      <c r="FA198" s="128"/>
      <c r="FB198" s="128"/>
      <c r="FC198" s="133"/>
      <c r="FD198" s="127"/>
      <c r="FE198" s="128"/>
      <c r="FF198" s="128"/>
      <c r="FG198" s="128"/>
      <c r="FH198" s="133"/>
      <c r="FI198" s="127"/>
      <c r="FJ198" s="128"/>
      <c r="FK198" s="128"/>
      <c r="FL198" s="128"/>
      <c r="FM198" s="133"/>
      <c r="FN198" s="127"/>
      <c r="FO198" s="128"/>
      <c r="FP198" s="128"/>
      <c r="FQ198" s="128"/>
      <c r="FR198" s="133"/>
      <c r="FS198" s="127"/>
      <c r="FT198" s="128"/>
      <c r="FU198" s="128"/>
      <c r="FV198" s="128"/>
      <c r="FW198" s="133"/>
      <c r="FX198" s="127"/>
      <c r="FY198" s="128"/>
      <c r="FZ198" s="128"/>
      <c r="GA198" s="128"/>
      <c r="GB198" s="133"/>
      <c r="GC198" s="127"/>
      <c r="GD198" s="128"/>
      <c r="GE198" s="128"/>
      <c r="GF198" s="128"/>
      <c r="GG198" s="133"/>
      <c r="GH198" s="132"/>
      <c r="GI198" s="127"/>
      <c r="GJ198" s="128"/>
      <c r="GK198" s="128"/>
      <c r="GL198" s="128"/>
      <c r="GM198" s="127"/>
      <c r="GN198" s="128"/>
      <c r="GO198" s="128"/>
      <c r="GP198" s="128"/>
      <c r="GQ198" s="133"/>
      <c r="GR198" s="132"/>
      <c r="GS198" s="127"/>
      <c r="GT198" s="128"/>
      <c r="GU198" s="128"/>
      <c r="GV198" s="128"/>
      <c r="GW198" s="132"/>
      <c r="GX198" s="127"/>
      <c r="GY198" s="128"/>
      <c r="GZ198" s="128"/>
      <c r="HA198" s="128"/>
      <c r="HB198" s="127"/>
      <c r="HC198" s="128"/>
      <c r="HD198" s="128"/>
      <c r="HE198" s="128"/>
      <c r="HF198" s="133"/>
      <c r="HG198" s="127"/>
      <c r="HH198" s="128"/>
      <c r="HI198" s="128"/>
      <c r="HJ198" s="128"/>
      <c r="HK198" s="133"/>
      <c r="HL198" s="127"/>
      <c r="HM198" s="128"/>
      <c r="HN198" s="128"/>
      <c r="HO198" s="128"/>
      <c r="HP198" s="133"/>
      <c r="HQ198" s="127"/>
      <c r="HR198" s="128"/>
      <c r="HS198" s="128"/>
      <c r="HT198" s="128"/>
      <c r="HU198" s="133"/>
      <c r="HV198" s="127"/>
      <c r="HW198" s="128"/>
      <c r="HX198" s="128"/>
      <c r="HY198" s="128"/>
      <c r="HZ198" s="133"/>
      <c r="IA198" s="127"/>
      <c r="IB198" s="128"/>
      <c r="IC198" s="128"/>
      <c r="ID198" s="128"/>
      <c r="IE198" s="133"/>
      <c r="IF198" s="127"/>
      <c r="IG198" s="128"/>
      <c r="IH198" s="128"/>
      <c r="II198" s="128"/>
      <c r="IJ198" s="133"/>
      <c r="IK198" s="127"/>
      <c r="IL198" s="128"/>
      <c r="IM198" s="128"/>
      <c r="IN198" s="128"/>
      <c r="IO198" s="134"/>
      <c r="IP198" s="127"/>
      <c r="IQ198" s="128"/>
      <c r="IR198" s="128"/>
      <c r="IS198" s="128"/>
      <c r="IT198" s="134"/>
      <c r="IU198" s="135"/>
      <c r="IV198" s="135"/>
      <c r="IW198" s="135"/>
      <c r="IX198" s="135"/>
      <c r="IY198" s="135"/>
      <c r="IZ198" s="135"/>
      <c r="JA198" s="135"/>
    </row>
    <row r="199" spans="1:261" s="37" customFormat="1" ht="14.25" x14ac:dyDescent="0.2">
      <c r="A199" s="124"/>
      <c r="B199" s="125"/>
      <c r="C199" s="124"/>
      <c r="D199" s="126"/>
      <c r="E199" s="51"/>
      <c r="F199" s="127"/>
      <c r="G199" s="128"/>
      <c r="H199" s="128"/>
      <c r="I199" s="128"/>
      <c r="J199" s="129"/>
      <c r="K199" s="127"/>
      <c r="L199" s="128"/>
      <c r="M199" s="128"/>
      <c r="N199" s="128"/>
      <c r="O199" s="129"/>
      <c r="P199" s="127"/>
      <c r="Q199" s="128"/>
      <c r="R199" s="128"/>
      <c r="S199" s="128"/>
      <c r="T199" s="129"/>
      <c r="U199" s="127"/>
      <c r="V199" s="128"/>
      <c r="W199" s="128"/>
      <c r="X199" s="128"/>
      <c r="Y199" s="129"/>
      <c r="Z199" s="127"/>
      <c r="AA199" s="128"/>
      <c r="AB199" s="128"/>
      <c r="AC199" s="128"/>
      <c r="AD199" s="129"/>
      <c r="AE199" s="127"/>
      <c r="AF199" s="128"/>
      <c r="AG199" s="128"/>
      <c r="AH199" s="128"/>
      <c r="AI199" s="129"/>
      <c r="AJ199" s="127"/>
      <c r="AK199" s="128"/>
      <c r="AL199" s="128"/>
      <c r="AM199" s="128"/>
      <c r="AN199" s="129"/>
      <c r="AO199" s="127"/>
      <c r="AP199" s="128"/>
      <c r="AQ199" s="128"/>
      <c r="AR199" s="128"/>
      <c r="AS199" s="129"/>
      <c r="AT199" s="127"/>
      <c r="AU199" s="128"/>
      <c r="AV199" s="128"/>
      <c r="AW199" s="128"/>
      <c r="AX199" s="129"/>
      <c r="AY199" s="127"/>
      <c r="AZ199" s="128"/>
      <c r="BA199" s="128"/>
      <c r="BB199" s="128"/>
      <c r="BC199" s="129"/>
      <c r="BD199" s="127"/>
      <c r="BE199" s="128"/>
      <c r="BF199" s="128"/>
      <c r="BG199" s="128"/>
      <c r="BH199" s="129"/>
      <c r="BI199" s="127"/>
      <c r="BJ199" s="128"/>
      <c r="BK199" s="128"/>
      <c r="BL199" s="128"/>
      <c r="BM199" s="129"/>
      <c r="BN199" s="127"/>
      <c r="BO199" s="128"/>
      <c r="BP199" s="128"/>
      <c r="BQ199" s="128"/>
      <c r="BR199" s="130"/>
      <c r="BS199" s="127"/>
      <c r="BT199" s="128"/>
      <c r="BU199" s="128"/>
      <c r="BV199" s="128"/>
      <c r="BW199" s="131"/>
      <c r="BX199" s="127"/>
      <c r="BY199" s="128"/>
      <c r="BZ199" s="128"/>
      <c r="CA199" s="128"/>
      <c r="CB199" s="132"/>
      <c r="CC199" s="127"/>
      <c r="CD199" s="128"/>
      <c r="CE199" s="128"/>
      <c r="CF199" s="128"/>
      <c r="CG199" s="132"/>
      <c r="CH199" s="127"/>
      <c r="CI199" s="128"/>
      <c r="CJ199" s="128"/>
      <c r="CK199" s="128"/>
      <c r="CL199" s="129"/>
      <c r="CM199" s="127"/>
      <c r="CN199" s="128"/>
      <c r="CO199" s="128"/>
      <c r="CP199" s="128"/>
      <c r="CQ199" s="129"/>
      <c r="CR199" s="127"/>
      <c r="CS199" s="128"/>
      <c r="CT199" s="128"/>
      <c r="CU199" s="128"/>
      <c r="CV199" s="129"/>
      <c r="CW199" s="127"/>
      <c r="CX199" s="128"/>
      <c r="CY199" s="128"/>
      <c r="CZ199" s="128"/>
      <c r="DA199" s="129"/>
      <c r="DB199" s="127"/>
      <c r="DC199" s="128"/>
      <c r="DD199" s="128"/>
      <c r="DE199" s="128"/>
      <c r="DF199" s="129"/>
      <c r="DG199" s="127"/>
      <c r="DH199" s="128"/>
      <c r="DI199" s="128"/>
      <c r="DJ199" s="128"/>
      <c r="DK199" s="127"/>
      <c r="DL199" s="128"/>
      <c r="DM199" s="128"/>
      <c r="DN199" s="128"/>
      <c r="DO199" s="133"/>
      <c r="DP199" s="127"/>
      <c r="DQ199" s="128"/>
      <c r="DR199" s="128"/>
      <c r="DS199" s="128"/>
      <c r="DT199" s="133"/>
      <c r="DU199" s="132"/>
      <c r="DV199" s="127"/>
      <c r="DW199" s="128"/>
      <c r="DX199" s="128"/>
      <c r="DY199" s="133"/>
      <c r="DZ199" s="127"/>
      <c r="EA199" s="128"/>
      <c r="EB199" s="128"/>
      <c r="EC199" s="128"/>
      <c r="ED199" s="133"/>
      <c r="EE199" s="127"/>
      <c r="EF199" s="128"/>
      <c r="EG199" s="128"/>
      <c r="EH199" s="128"/>
      <c r="EI199" s="133"/>
      <c r="EJ199" s="127"/>
      <c r="EK199" s="128"/>
      <c r="EL199" s="128"/>
      <c r="EM199" s="128"/>
      <c r="EN199" s="133"/>
      <c r="EO199" s="127"/>
      <c r="EP199" s="128"/>
      <c r="EQ199" s="128"/>
      <c r="ER199" s="128"/>
      <c r="ES199" s="133"/>
      <c r="ET199" s="127"/>
      <c r="EU199" s="128"/>
      <c r="EV199" s="128"/>
      <c r="EW199" s="128"/>
      <c r="EX199" s="133"/>
      <c r="EY199" s="127"/>
      <c r="EZ199" s="128"/>
      <c r="FA199" s="128"/>
      <c r="FB199" s="128"/>
      <c r="FC199" s="133"/>
      <c r="FD199" s="127"/>
      <c r="FE199" s="128"/>
      <c r="FF199" s="128"/>
      <c r="FG199" s="128"/>
      <c r="FH199" s="133"/>
      <c r="FI199" s="127"/>
      <c r="FJ199" s="128"/>
      <c r="FK199" s="128"/>
      <c r="FL199" s="128"/>
      <c r="FM199" s="133"/>
      <c r="FN199" s="127"/>
      <c r="FO199" s="128"/>
      <c r="FP199" s="128"/>
      <c r="FQ199" s="128"/>
      <c r="FR199" s="133"/>
      <c r="FS199" s="127"/>
      <c r="FT199" s="128"/>
      <c r="FU199" s="128"/>
      <c r="FV199" s="128"/>
      <c r="FW199" s="133"/>
      <c r="FX199" s="127"/>
      <c r="FY199" s="128"/>
      <c r="FZ199" s="128"/>
      <c r="GA199" s="128"/>
      <c r="GB199" s="133"/>
      <c r="GC199" s="127"/>
      <c r="GD199" s="128"/>
      <c r="GE199" s="128"/>
      <c r="GF199" s="128"/>
      <c r="GG199" s="133"/>
      <c r="GH199" s="132"/>
      <c r="GI199" s="127"/>
      <c r="GJ199" s="128"/>
      <c r="GK199" s="128"/>
      <c r="GL199" s="128"/>
      <c r="GM199" s="127"/>
      <c r="GN199" s="128"/>
      <c r="GO199" s="128"/>
      <c r="GP199" s="128"/>
      <c r="GQ199" s="133"/>
      <c r="GR199" s="132"/>
      <c r="GS199" s="127"/>
      <c r="GT199" s="128"/>
      <c r="GU199" s="128"/>
      <c r="GV199" s="128"/>
      <c r="GW199" s="132"/>
      <c r="GX199" s="127"/>
      <c r="GY199" s="128"/>
      <c r="GZ199" s="128"/>
      <c r="HA199" s="128"/>
      <c r="HB199" s="127"/>
      <c r="HC199" s="128"/>
      <c r="HD199" s="128"/>
      <c r="HE199" s="128"/>
      <c r="HF199" s="133"/>
      <c r="HG199" s="127"/>
      <c r="HH199" s="128"/>
      <c r="HI199" s="128"/>
      <c r="HJ199" s="128"/>
      <c r="HK199" s="133"/>
      <c r="HL199" s="127"/>
      <c r="HM199" s="128"/>
      <c r="HN199" s="128"/>
      <c r="HO199" s="128"/>
      <c r="HP199" s="133"/>
      <c r="HQ199" s="127"/>
      <c r="HR199" s="128"/>
      <c r="HS199" s="128"/>
      <c r="HT199" s="128"/>
      <c r="HU199" s="133"/>
      <c r="HV199" s="127"/>
      <c r="HW199" s="128"/>
      <c r="HX199" s="128"/>
      <c r="HY199" s="128"/>
      <c r="HZ199" s="133"/>
      <c r="IA199" s="127"/>
      <c r="IB199" s="128"/>
      <c r="IC199" s="128"/>
      <c r="ID199" s="128"/>
      <c r="IE199" s="133"/>
      <c r="IF199" s="127"/>
      <c r="IG199" s="128"/>
      <c r="IH199" s="128"/>
      <c r="II199" s="128"/>
      <c r="IJ199" s="133"/>
      <c r="IK199" s="127"/>
      <c r="IL199" s="128"/>
      <c r="IM199" s="128"/>
      <c r="IN199" s="128"/>
      <c r="IO199" s="134"/>
      <c r="IP199" s="127"/>
      <c r="IQ199" s="128"/>
      <c r="IR199" s="128"/>
      <c r="IS199" s="128"/>
      <c r="IT199" s="134"/>
      <c r="IU199" s="135"/>
      <c r="IV199" s="135"/>
      <c r="IW199" s="135"/>
      <c r="IX199" s="135"/>
      <c r="IY199" s="135"/>
      <c r="IZ199" s="135"/>
      <c r="JA199" s="135"/>
    </row>
    <row r="200" spans="1:261" s="37" customFormat="1" ht="14.25" x14ac:dyDescent="0.2">
      <c r="A200" s="124"/>
      <c r="B200" s="125"/>
      <c r="C200" s="124"/>
      <c r="D200" s="126"/>
      <c r="E200" s="51"/>
      <c r="F200" s="127"/>
      <c r="G200" s="128"/>
      <c r="H200" s="128"/>
      <c r="I200" s="128"/>
      <c r="J200" s="129"/>
      <c r="K200" s="127"/>
      <c r="L200" s="128"/>
      <c r="M200" s="128"/>
      <c r="N200" s="128"/>
      <c r="O200" s="129"/>
      <c r="P200" s="127"/>
      <c r="Q200" s="128"/>
      <c r="R200" s="128"/>
      <c r="S200" s="128"/>
      <c r="T200" s="129"/>
      <c r="U200" s="127"/>
      <c r="V200" s="128"/>
      <c r="W200" s="128"/>
      <c r="X200" s="128"/>
      <c r="Y200" s="129"/>
      <c r="Z200" s="127"/>
      <c r="AA200" s="128"/>
      <c r="AB200" s="128"/>
      <c r="AC200" s="128"/>
      <c r="AD200" s="129"/>
      <c r="AE200" s="127"/>
      <c r="AF200" s="128"/>
      <c r="AG200" s="128"/>
      <c r="AH200" s="128"/>
      <c r="AI200" s="129"/>
      <c r="AJ200" s="127"/>
      <c r="AK200" s="128"/>
      <c r="AL200" s="128"/>
      <c r="AM200" s="128"/>
      <c r="AN200" s="129"/>
      <c r="AO200" s="127"/>
      <c r="AP200" s="128"/>
      <c r="AQ200" s="128"/>
      <c r="AR200" s="128"/>
      <c r="AS200" s="129"/>
      <c r="AT200" s="127"/>
      <c r="AU200" s="128"/>
      <c r="AV200" s="128"/>
      <c r="AW200" s="128"/>
      <c r="AX200" s="129"/>
      <c r="AY200" s="127"/>
      <c r="AZ200" s="128"/>
      <c r="BA200" s="128"/>
      <c r="BB200" s="128"/>
      <c r="BC200" s="129"/>
      <c r="BD200" s="127"/>
      <c r="BE200" s="128"/>
      <c r="BF200" s="128"/>
      <c r="BG200" s="128"/>
      <c r="BH200" s="129"/>
      <c r="BI200" s="127"/>
      <c r="BJ200" s="128"/>
      <c r="BK200" s="128"/>
      <c r="BL200" s="128"/>
      <c r="BM200" s="129"/>
      <c r="BN200" s="127"/>
      <c r="BO200" s="128"/>
      <c r="BP200" s="128"/>
      <c r="BQ200" s="128"/>
      <c r="BR200" s="130"/>
      <c r="BS200" s="127"/>
      <c r="BT200" s="128"/>
      <c r="BU200" s="128"/>
      <c r="BV200" s="128"/>
      <c r="BW200" s="131"/>
      <c r="BX200" s="127"/>
      <c r="BY200" s="128"/>
      <c r="BZ200" s="128"/>
      <c r="CA200" s="128"/>
      <c r="CB200" s="132"/>
      <c r="CC200" s="127"/>
      <c r="CD200" s="128"/>
      <c r="CE200" s="128"/>
      <c r="CF200" s="128"/>
      <c r="CG200" s="132"/>
      <c r="CH200" s="127"/>
      <c r="CI200" s="128"/>
      <c r="CJ200" s="128"/>
      <c r="CK200" s="128"/>
      <c r="CL200" s="129"/>
      <c r="CM200" s="127"/>
      <c r="CN200" s="128"/>
      <c r="CO200" s="128"/>
      <c r="CP200" s="128"/>
      <c r="CQ200" s="129"/>
      <c r="CR200" s="127"/>
      <c r="CS200" s="128"/>
      <c r="CT200" s="128"/>
      <c r="CU200" s="128"/>
      <c r="CV200" s="129"/>
      <c r="CW200" s="127"/>
      <c r="CX200" s="128"/>
      <c r="CY200" s="128"/>
      <c r="CZ200" s="128"/>
      <c r="DA200" s="129"/>
      <c r="DB200" s="127"/>
      <c r="DC200" s="128"/>
      <c r="DD200" s="128"/>
      <c r="DE200" s="128"/>
      <c r="DF200" s="129"/>
      <c r="DG200" s="127"/>
      <c r="DH200" s="128"/>
      <c r="DI200" s="128"/>
      <c r="DJ200" s="128"/>
      <c r="DK200" s="127"/>
      <c r="DL200" s="128"/>
      <c r="DM200" s="128"/>
      <c r="DN200" s="128"/>
      <c r="DO200" s="133"/>
      <c r="DP200" s="127"/>
      <c r="DQ200" s="128"/>
      <c r="DR200" s="128"/>
      <c r="DS200" s="128"/>
      <c r="DT200" s="133"/>
      <c r="DU200" s="132"/>
      <c r="DV200" s="127"/>
      <c r="DW200" s="128"/>
      <c r="DX200" s="128"/>
      <c r="DY200" s="133"/>
      <c r="DZ200" s="127"/>
      <c r="EA200" s="128"/>
      <c r="EB200" s="128"/>
      <c r="EC200" s="128"/>
      <c r="ED200" s="133"/>
      <c r="EE200" s="127"/>
      <c r="EF200" s="128"/>
      <c r="EG200" s="128"/>
      <c r="EH200" s="128"/>
      <c r="EI200" s="133"/>
      <c r="EJ200" s="127"/>
      <c r="EK200" s="128"/>
      <c r="EL200" s="128"/>
      <c r="EM200" s="128"/>
      <c r="EN200" s="133"/>
      <c r="EO200" s="127"/>
      <c r="EP200" s="128"/>
      <c r="EQ200" s="128"/>
      <c r="ER200" s="128"/>
      <c r="ES200" s="133"/>
      <c r="ET200" s="127"/>
      <c r="EU200" s="128"/>
      <c r="EV200" s="128"/>
      <c r="EW200" s="128"/>
      <c r="EX200" s="133"/>
      <c r="EY200" s="127"/>
      <c r="EZ200" s="128"/>
      <c r="FA200" s="128"/>
      <c r="FB200" s="128"/>
      <c r="FC200" s="133"/>
      <c r="FD200" s="127"/>
      <c r="FE200" s="128"/>
      <c r="FF200" s="128"/>
      <c r="FG200" s="128"/>
      <c r="FH200" s="133"/>
      <c r="FI200" s="127"/>
      <c r="FJ200" s="128"/>
      <c r="FK200" s="128"/>
      <c r="FL200" s="128"/>
      <c r="FM200" s="133"/>
      <c r="FN200" s="127"/>
      <c r="FO200" s="128"/>
      <c r="FP200" s="128"/>
      <c r="FQ200" s="128"/>
      <c r="FR200" s="133"/>
      <c r="FS200" s="127"/>
      <c r="FT200" s="128"/>
      <c r="FU200" s="128"/>
      <c r="FV200" s="128"/>
      <c r="FW200" s="133"/>
      <c r="FX200" s="127"/>
      <c r="FY200" s="128"/>
      <c r="FZ200" s="128"/>
      <c r="GA200" s="128"/>
      <c r="GB200" s="133"/>
      <c r="GC200" s="127"/>
      <c r="GD200" s="128"/>
      <c r="GE200" s="128"/>
      <c r="GF200" s="128"/>
      <c r="GG200" s="133"/>
      <c r="GH200" s="132"/>
      <c r="GI200" s="127"/>
      <c r="GJ200" s="128"/>
      <c r="GK200" s="128"/>
      <c r="GL200" s="128"/>
      <c r="GM200" s="127"/>
      <c r="GN200" s="128"/>
      <c r="GO200" s="128"/>
      <c r="GP200" s="128"/>
      <c r="GQ200" s="133"/>
      <c r="GR200" s="132"/>
      <c r="GS200" s="127"/>
      <c r="GT200" s="128"/>
      <c r="GU200" s="128"/>
      <c r="GV200" s="128"/>
      <c r="GW200" s="132"/>
      <c r="GX200" s="127"/>
      <c r="GY200" s="128"/>
      <c r="GZ200" s="128"/>
      <c r="HA200" s="128"/>
      <c r="HB200" s="127"/>
      <c r="HC200" s="128"/>
      <c r="HD200" s="128"/>
      <c r="HE200" s="128"/>
      <c r="HF200" s="133"/>
      <c r="HG200" s="127"/>
      <c r="HH200" s="128"/>
      <c r="HI200" s="128"/>
      <c r="HJ200" s="128"/>
      <c r="HK200" s="133"/>
      <c r="HL200" s="127"/>
      <c r="HM200" s="128"/>
      <c r="HN200" s="128"/>
      <c r="HO200" s="128"/>
      <c r="HP200" s="133"/>
      <c r="HQ200" s="127"/>
      <c r="HR200" s="128"/>
      <c r="HS200" s="128"/>
      <c r="HT200" s="128"/>
      <c r="HU200" s="133"/>
      <c r="HV200" s="127"/>
      <c r="HW200" s="128"/>
      <c r="HX200" s="128"/>
      <c r="HY200" s="128"/>
      <c r="HZ200" s="133"/>
      <c r="IA200" s="127"/>
      <c r="IB200" s="128"/>
      <c r="IC200" s="128"/>
      <c r="ID200" s="128"/>
      <c r="IE200" s="133"/>
      <c r="IF200" s="127"/>
      <c r="IG200" s="128"/>
      <c r="IH200" s="128"/>
      <c r="II200" s="128"/>
      <c r="IJ200" s="133"/>
      <c r="IK200" s="127"/>
      <c r="IL200" s="128"/>
      <c r="IM200" s="128"/>
      <c r="IN200" s="128"/>
      <c r="IO200" s="134"/>
      <c r="IP200" s="127"/>
      <c r="IQ200" s="128"/>
      <c r="IR200" s="128"/>
      <c r="IS200" s="128"/>
      <c r="IT200" s="134"/>
      <c r="IU200" s="135"/>
      <c r="IV200" s="135"/>
      <c r="IW200" s="135"/>
      <c r="IX200" s="135"/>
      <c r="IY200" s="135"/>
      <c r="IZ200" s="135"/>
      <c r="JA200" s="135"/>
    </row>
    <row r="201" spans="1:261" s="37" customFormat="1" ht="14.25" x14ac:dyDescent="0.2">
      <c r="A201" s="124"/>
      <c r="B201" s="125"/>
      <c r="C201" s="124"/>
      <c r="D201" s="126"/>
      <c r="E201" s="51"/>
      <c r="F201" s="127"/>
      <c r="G201" s="128"/>
      <c r="H201" s="128"/>
      <c r="I201" s="128"/>
      <c r="J201" s="129"/>
      <c r="K201" s="127"/>
      <c r="L201" s="128"/>
      <c r="M201" s="128"/>
      <c r="N201" s="128"/>
      <c r="O201" s="129"/>
      <c r="P201" s="127"/>
      <c r="Q201" s="128"/>
      <c r="R201" s="128"/>
      <c r="S201" s="128"/>
      <c r="T201" s="129"/>
      <c r="U201" s="127"/>
      <c r="V201" s="128"/>
      <c r="W201" s="128"/>
      <c r="X201" s="128"/>
      <c r="Y201" s="129"/>
      <c r="Z201" s="127"/>
      <c r="AA201" s="128"/>
      <c r="AB201" s="128"/>
      <c r="AC201" s="128"/>
      <c r="AD201" s="129"/>
      <c r="AE201" s="127"/>
      <c r="AF201" s="128"/>
      <c r="AG201" s="128"/>
      <c r="AH201" s="128"/>
      <c r="AI201" s="129"/>
      <c r="AJ201" s="127"/>
      <c r="AK201" s="128"/>
      <c r="AL201" s="128"/>
      <c r="AM201" s="128"/>
      <c r="AN201" s="129"/>
      <c r="AO201" s="127"/>
      <c r="AP201" s="128"/>
      <c r="AQ201" s="128"/>
      <c r="AR201" s="128"/>
      <c r="AS201" s="129"/>
      <c r="AT201" s="127"/>
      <c r="AU201" s="128"/>
      <c r="AV201" s="128"/>
      <c r="AW201" s="128"/>
      <c r="AX201" s="129"/>
      <c r="AY201" s="127"/>
      <c r="AZ201" s="128"/>
      <c r="BA201" s="128"/>
      <c r="BB201" s="128"/>
      <c r="BC201" s="129"/>
      <c r="BD201" s="127"/>
      <c r="BE201" s="128"/>
      <c r="BF201" s="128"/>
      <c r="BG201" s="128"/>
      <c r="BH201" s="129"/>
      <c r="BI201" s="127"/>
      <c r="BJ201" s="128"/>
      <c r="BK201" s="128"/>
      <c r="BL201" s="128"/>
      <c r="BM201" s="129"/>
      <c r="BN201" s="127"/>
      <c r="BO201" s="128"/>
      <c r="BP201" s="128"/>
      <c r="BQ201" s="128"/>
      <c r="BR201" s="130"/>
      <c r="BS201" s="127"/>
      <c r="BT201" s="128"/>
      <c r="BU201" s="128"/>
      <c r="BV201" s="128"/>
      <c r="BW201" s="131"/>
      <c r="BX201" s="127"/>
      <c r="BY201" s="128"/>
      <c r="BZ201" s="128"/>
      <c r="CA201" s="128"/>
      <c r="CB201" s="132"/>
      <c r="CC201" s="127"/>
      <c r="CD201" s="128"/>
      <c r="CE201" s="128"/>
      <c r="CF201" s="128"/>
      <c r="CG201" s="132"/>
      <c r="CH201" s="127"/>
      <c r="CI201" s="128"/>
      <c r="CJ201" s="128"/>
      <c r="CK201" s="128"/>
      <c r="CL201" s="129"/>
      <c r="CM201" s="127"/>
      <c r="CN201" s="128"/>
      <c r="CO201" s="128"/>
      <c r="CP201" s="128"/>
      <c r="CQ201" s="129"/>
      <c r="CR201" s="127"/>
      <c r="CS201" s="128"/>
      <c r="CT201" s="128"/>
      <c r="CU201" s="128"/>
      <c r="CV201" s="129"/>
      <c r="CW201" s="127"/>
      <c r="CX201" s="128"/>
      <c r="CY201" s="128"/>
      <c r="CZ201" s="128"/>
      <c r="DA201" s="129"/>
      <c r="DB201" s="127"/>
      <c r="DC201" s="128"/>
      <c r="DD201" s="128"/>
      <c r="DE201" s="128"/>
      <c r="DF201" s="129"/>
      <c r="DG201" s="127"/>
      <c r="DH201" s="128"/>
      <c r="DI201" s="128"/>
      <c r="DJ201" s="128"/>
      <c r="DK201" s="127"/>
      <c r="DL201" s="128"/>
      <c r="DM201" s="128"/>
      <c r="DN201" s="128"/>
      <c r="DO201" s="133"/>
      <c r="DP201" s="127"/>
      <c r="DQ201" s="128"/>
      <c r="DR201" s="128"/>
      <c r="DS201" s="128"/>
      <c r="DT201" s="133"/>
      <c r="DU201" s="132"/>
      <c r="DV201" s="127"/>
      <c r="DW201" s="128"/>
      <c r="DX201" s="128"/>
      <c r="DY201" s="133"/>
      <c r="DZ201" s="127"/>
      <c r="EA201" s="128"/>
      <c r="EB201" s="128"/>
      <c r="EC201" s="128"/>
      <c r="ED201" s="133"/>
      <c r="EE201" s="127"/>
      <c r="EF201" s="128"/>
      <c r="EG201" s="128"/>
      <c r="EH201" s="128"/>
      <c r="EI201" s="133"/>
      <c r="EJ201" s="127"/>
      <c r="EK201" s="128"/>
      <c r="EL201" s="128"/>
      <c r="EM201" s="128"/>
      <c r="EN201" s="133"/>
      <c r="EO201" s="127"/>
      <c r="EP201" s="128"/>
      <c r="EQ201" s="128"/>
      <c r="ER201" s="128"/>
      <c r="ES201" s="133"/>
      <c r="ET201" s="127"/>
      <c r="EU201" s="128"/>
      <c r="EV201" s="128"/>
      <c r="EW201" s="128"/>
      <c r="EX201" s="133"/>
      <c r="EY201" s="127"/>
      <c r="EZ201" s="128"/>
      <c r="FA201" s="128"/>
      <c r="FB201" s="128"/>
      <c r="FC201" s="133"/>
      <c r="FD201" s="127"/>
      <c r="FE201" s="128"/>
      <c r="FF201" s="128"/>
      <c r="FG201" s="128"/>
      <c r="FH201" s="133"/>
      <c r="FI201" s="127"/>
      <c r="FJ201" s="128"/>
      <c r="FK201" s="128"/>
      <c r="FL201" s="128"/>
      <c r="FM201" s="133"/>
      <c r="FN201" s="127"/>
      <c r="FO201" s="128"/>
      <c r="FP201" s="128"/>
      <c r="FQ201" s="128"/>
      <c r="FR201" s="133"/>
      <c r="FS201" s="127"/>
      <c r="FT201" s="128"/>
      <c r="FU201" s="128"/>
      <c r="FV201" s="128"/>
      <c r="FW201" s="133"/>
      <c r="FX201" s="127"/>
      <c r="FY201" s="128"/>
      <c r="FZ201" s="128"/>
      <c r="GA201" s="128"/>
      <c r="GB201" s="133"/>
      <c r="GC201" s="127"/>
      <c r="GD201" s="128"/>
      <c r="GE201" s="128"/>
      <c r="GF201" s="128"/>
      <c r="GG201" s="133"/>
      <c r="GH201" s="132"/>
      <c r="GI201" s="127"/>
      <c r="GJ201" s="128"/>
      <c r="GK201" s="128"/>
      <c r="GL201" s="128"/>
      <c r="GM201" s="127"/>
      <c r="GN201" s="128"/>
      <c r="GO201" s="128"/>
      <c r="GP201" s="128"/>
      <c r="GQ201" s="133"/>
      <c r="GR201" s="132"/>
      <c r="GS201" s="127"/>
      <c r="GT201" s="128"/>
      <c r="GU201" s="128"/>
      <c r="GV201" s="128"/>
      <c r="GW201" s="132"/>
      <c r="GX201" s="127"/>
      <c r="GY201" s="128"/>
      <c r="GZ201" s="128"/>
      <c r="HA201" s="128"/>
      <c r="HB201" s="127"/>
      <c r="HC201" s="128"/>
      <c r="HD201" s="128"/>
      <c r="HE201" s="128"/>
      <c r="HF201" s="133"/>
      <c r="HG201" s="127"/>
      <c r="HH201" s="128"/>
      <c r="HI201" s="128"/>
      <c r="HJ201" s="128"/>
      <c r="HK201" s="133"/>
      <c r="HL201" s="127"/>
      <c r="HM201" s="128"/>
      <c r="HN201" s="128"/>
      <c r="HO201" s="128"/>
      <c r="HP201" s="133"/>
      <c r="HQ201" s="127"/>
      <c r="HR201" s="128"/>
      <c r="HS201" s="128"/>
      <c r="HT201" s="128"/>
      <c r="HU201" s="133"/>
      <c r="HV201" s="127"/>
      <c r="HW201" s="128"/>
      <c r="HX201" s="128"/>
      <c r="HY201" s="128"/>
      <c r="HZ201" s="133"/>
      <c r="IA201" s="127"/>
      <c r="IB201" s="128"/>
      <c r="IC201" s="128"/>
      <c r="ID201" s="128"/>
      <c r="IE201" s="133"/>
      <c r="IF201" s="127"/>
      <c r="IG201" s="128"/>
      <c r="IH201" s="128"/>
      <c r="II201" s="128"/>
      <c r="IJ201" s="133"/>
      <c r="IK201" s="127"/>
      <c r="IL201" s="128"/>
      <c r="IM201" s="128"/>
      <c r="IN201" s="128"/>
      <c r="IO201" s="134"/>
      <c r="IP201" s="127"/>
      <c r="IQ201" s="128"/>
      <c r="IR201" s="128"/>
      <c r="IS201" s="128"/>
      <c r="IT201" s="134"/>
      <c r="IU201" s="135"/>
      <c r="IV201" s="135"/>
      <c r="IW201" s="135"/>
      <c r="IX201" s="135"/>
      <c r="IY201" s="135"/>
      <c r="IZ201" s="135"/>
      <c r="JA201" s="135"/>
    </row>
    <row r="202" spans="1:261" s="37" customFormat="1" ht="14.25" x14ac:dyDescent="0.2">
      <c r="A202" s="124"/>
      <c r="B202" s="125"/>
      <c r="C202" s="124"/>
      <c r="D202" s="126"/>
      <c r="E202" s="51"/>
      <c r="F202" s="127"/>
      <c r="G202" s="128"/>
      <c r="H202" s="128"/>
      <c r="I202" s="128"/>
      <c r="J202" s="129"/>
      <c r="K202" s="127"/>
      <c r="L202" s="128"/>
      <c r="M202" s="128"/>
      <c r="N202" s="128"/>
      <c r="O202" s="129"/>
      <c r="P202" s="127"/>
      <c r="Q202" s="128"/>
      <c r="R202" s="128"/>
      <c r="S202" s="128"/>
      <c r="T202" s="129"/>
      <c r="U202" s="127"/>
      <c r="V202" s="128"/>
      <c r="W202" s="128"/>
      <c r="X202" s="128"/>
      <c r="Y202" s="129"/>
      <c r="Z202" s="127"/>
      <c r="AA202" s="128"/>
      <c r="AB202" s="128"/>
      <c r="AC202" s="128"/>
      <c r="AD202" s="129"/>
      <c r="AE202" s="127"/>
      <c r="AF202" s="128"/>
      <c r="AG202" s="128"/>
      <c r="AH202" s="128"/>
      <c r="AI202" s="129"/>
      <c r="AJ202" s="127"/>
      <c r="AK202" s="128"/>
      <c r="AL202" s="128"/>
      <c r="AM202" s="128"/>
      <c r="AN202" s="129"/>
      <c r="AO202" s="127"/>
      <c r="AP202" s="128"/>
      <c r="AQ202" s="128"/>
      <c r="AR202" s="128"/>
      <c r="AS202" s="129"/>
      <c r="AT202" s="127"/>
      <c r="AU202" s="128"/>
      <c r="AV202" s="128"/>
      <c r="AW202" s="128"/>
      <c r="AX202" s="129"/>
      <c r="AY202" s="127"/>
      <c r="AZ202" s="128"/>
      <c r="BA202" s="128"/>
      <c r="BB202" s="128"/>
      <c r="BC202" s="129"/>
      <c r="BD202" s="127"/>
      <c r="BE202" s="128"/>
      <c r="BF202" s="128"/>
      <c r="BG202" s="128"/>
      <c r="BH202" s="129"/>
      <c r="BI202" s="127"/>
      <c r="BJ202" s="128"/>
      <c r="BK202" s="128"/>
      <c r="BL202" s="128"/>
      <c r="BM202" s="129"/>
      <c r="BN202" s="127"/>
      <c r="BO202" s="128"/>
      <c r="BP202" s="128"/>
      <c r="BQ202" s="128"/>
      <c r="BR202" s="130"/>
      <c r="BS202" s="127"/>
      <c r="BT202" s="128"/>
      <c r="BU202" s="128"/>
      <c r="BV202" s="128"/>
      <c r="BW202" s="131"/>
      <c r="BX202" s="127"/>
      <c r="BY202" s="128"/>
      <c r="BZ202" s="128"/>
      <c r="CA202" s="128"/>
      <c r="CB202" s="132"/>
      <c r="CC202" s="127"/>
      <c r="CD202" s="128"/>
      <c r="CE202" s="128"/>
      <c r="CF202" s="128"/>
      <c r="CG202" s="132"/>
      <c r="CH202" s="127"/>
      <c r="CI202" s="128"/>
      <c r="CJ202" s="128"/>
      <c r="CK202" s="128"/>
      <c r="CL202" s="129"/>
      <c r="CM202" s="127"/>
      <c r="CN202" s="128"/>
      <c r="CO202" s="128"/>
      <c r="CP202" s="128"/>
      <c r="CQ202" s="129"/>
      <c r="CR202" s="127"/>
      <c r="CS202" s="128"/>
      <c r="CT202" s="128"/>
      <c r="CU202" s="128"/>
      <c r="CV202" s="129"/>
      <c r="CW202" s="127"/>
      <c r="CX202" s="128"/>
      <c r="CY202" s="128"/>
      <c r="CZ202" s="128"/>
      <c r="DA202" s="129"/>
      <c r="DB202" s="127"/>
      <c r="DC202" s="128"/>
      <c r="DD202" s="128"/>
      <c r="DE202" s="128"/>
      <c r="DF202" s="129"/>
      <c r="DG202" s="127"/>
      <c r="DH202" s="128"/>
      <c r="DI202" s="128"/>
      <c r="DJ202" s="128"/>
      <c r="DK202" s="127"/>
      <c r="DL202" s="128"/>
      <c r="DM202" s="128"/>
      <c r="DN202" s="128"/>
      <c r="DO202" s="133"/>
      <c r="DP202" s="127"/>
      <c r="DQ202" s="128"/>
      <c r="DR202" s="128"/>
      <c r="DS202" s="128"/>
      <c r="DT202" s="133"/>
      <c r="DU202" s="132"/>
      <c r="DV202" s="127"/>
      <c r="DW202" s="128"/>
      <c r="DX202" s="128"/>
      <c r="DY202" s="133"/>
      <c r="DZ202" s="127"/>
      <c r="EA202" s="128"/>
      <c r="EB202" s="128"/>
      <c r="EC202" s="128"/>
      <c r="ED202" s="133"/>
      <c r="EE202" s="127"/>
      <c r="EF202" s="128"/>
      <c r="EG202" s="128"/>
      <c r="EH202" s="128"/>
      <c r="EI202" s="133"/>
      <c r="EJ202" s="127"/>
      <c r="EK202" s="128"/>
      <c r="EL202" s="128"/>
      <c r="EM202" s="128"/>
      <c r="EN202" s="133"/>
      <c r="EO202" s="127"/>
      <c r="EP202" s="128"/>
      <c r="EQ202" s="128"/>
      <c r="ER202" s="128"/>
      <c r="ES202" s="133"/>
      <c r="ET202" s="127"/>
      <c r="EU202" s="128"/>
      <c r="EV202" s="128"/>
      <c r="EW202" s="128"/>
      <c r="EX202" s="133"/>
      <c r="EY202" s="127"/>
      <c r="EZ202" s="128"/>
      <c r="FA202" s="128"/>
      <c r="FB202" s="128"/>
      <c r="FC202" s="133"/>
      <c r="FD202" s="127"/>
      <c r="FE202" s="128"/>
      <c r="FF202" s="128"/>
      <c r="FG202" s="128"/>
      <c r="FH202" s="133"/>
      <c r="FI202" s="127"/>
      <c r="FJ202" s="128"/>
      <c r="FK202" s="128"/>
      <c r="FL202" s="128"/>
      <c r="FM202" s="133"/>
      <c r="FN202" s="127"/>
      <c r="FO202" s="128"/>
      <c r="FP202" s="128"/>
      <c r="FQ202" s="128"/>
      <c r="FR202" s="133"/>
      <c r="FS202" s="127"/>
      <c r="FT202" s="128"/>
      <c r="FU202" s="128"/>
      <c r="FV202" s="128"/>
      <c r="FW202" s="133"/>
      <c r="FX202" s="127"/>
      <c r="FY202" s="128"/>
      <c r="FZ202" s="128"/>
      <c r="GA202" s="128"/>
      <c r="GB202" s="133"/>
      <c r="GC202" s="127"/>
      <c r="GD202" s="128"/>
      <c r="GE202" s="128"/>
      <c r="GF202" s="128"/>
      <c r="GG202" s="133"/>
      <c r="GH202" s="132"/>
      <c r="GI202" s="127"/>
      <c r="GJ202" s="128"/>
      <c r="GK202" s="128"/>
      <c r="GL202" s="128"/>
      <c r="GM202" s="127"/>
      <c r="GN202" s="128"/>
      <c r="GO202" s="128"/>
      <c r="GP202" s="128"/>
      <c r="GQ202" s="133"/>
      <c r="GR202" s="132"/>
      <c r="GS202" s="127"/>
      <c r="GT202" s="128"/>
      <c r="GU202" s="128"/>
      <c r="GV202" s="128"/>
      <c r="GW202" s="132"/>
      <c r="GX202" s="127"/>
      <c r="GY202" s="128"/>
      <c r="GZ202" s="128"/>
      <c r="HA202" s="128"/>
      <c r="HB202" s="127"/>
      <c r="HC202" s="128"/>
      <c r="HD202" s="128"/>
      <c r="HE202" s="128"/>
      <c r="HF202" s="133"/>
      <c r="HG202" s="127"/>
      <c r="HH202" s="128"/>
      <c r="HI202" s="128"/>
      <c r="HJ202" s="128"/>
      <c r="HK202" s="133"/>
      <c r="HL202" s="127"/>
      <c r="HM202" s="128"/>
      <c r="HN202" s="128"/>
      <c r="HO202" s="128"/>
      <c r="HP202" s="133"/>
      <c r="HQ202" s="127"/>
      <c r="HR202" s="128"/>
      <c r="HS202" s="128"/>
      <c r="HT202" s="128"/>
      <c r="HU202" s="133"/>
      <c r="HV202" s="127"/>
      <c r="HW202" s="128"/>
      <c r="HX202" s="128"/>
      <c r="HY202" s="128"/>
      <c r="HZ202" s="133"/>
      <c r="IA202" s="127"/>
      <c r="IB202" s="128"/>
      <c r="IC202" s="128"/>
      <c r="ID202" s="128"/>
      <c r="IE202" s="133"/>
      <c r="IF202" s="127"/>
      <c r="IG202" s="128"/>
      <c r="IH202" s="128"/>
      <c r="II202" s="128"/>
      <c r="IJ202" s="133"/>
      <c r="IK202" s="127"/>
      <c r="IL202" s="128"/>
      <c r="IM202" s="128"/>
      <c r="IN202" s="128"/>
      <c r="IO202" s="134"/>
      <c r="IP202" s="127"/>
      <c r="IQ202" s="128"/>
      <c r="IR202" s="128"/>
      <c r="IS202" s="128"/>
      <c r="IT202" s="134"/>
      <c r="IU202" s="135"/>
      <c r="IV202" s="135"/>
      <c r="IW202" s="135"/>
      <c r="IX202" s="135"/>
      <c r="IY202" s="135"/>
      <c r="IZ202" s="135"/>
      <c r="JA202" s="135"/>
    </row>
    <row r="203" spans="1:261" s="37" customFormat="1" ht="14.25" x14ac:dyDescent="0.2">
      <c r="A203" s="124"/>
      <c r="B203" s="125"/>
      <c r="C203" s="124"/>
      <c r="D203" s="126"/>
      <c r="E203" s="51"/>
      <c r="F203" s="127"/>
      <c r="G203" s="128"/>
      <c r="H203" s="128"/>
      <c r="I203" s="128"/>
      <c r="J203" s="129"/>
      <c r="K203" s="127"/>
      <c r="L203" s="128"/>
      <c r="M203" s="128"/>
      <c r="N203" s="128"/>
      <c r="O203" s="129"/>
      <c r="P203" s="127"/>
      <c r="Q203" s="128"/>
      <c r="R203" s="128"/>
      <c r="S203" s="128"/>
      <c r="T203" s="129"/>
      <c r="U203" s="127"/>
      <c r="V203" s="128"/>
      <c r="W203" s="128"/>
      <c r="X203" s="128"/>
      <c r="Y203" s="129"/>
      <c r="Z203" s="127"/>
      <c r="AA203" s="128"/>
      <c r="AB203" s="128"/>
      <c r="AC203" s="128"/>
      <c r="AD203" s="129"/>
      <c r="AE203" s="127"/>
      <c r="AF203" s="128"/>
      <c r="AG203" s="128"/>
      <c r="AH203" s="128"/>
      <c r="AI203" s="129"/>
      <c r="AJ203" s="127"/>
      <c r="AK203" s="128"/>
      <c r="AL203" s="128"/>
      <c r="AM203" s="128"/>
      <c r="AN203" s="129"/>
      <c r="AO203" s="127"/>
      <c r="AP203" s="128"/>
      <c r="AQ203" s="128"/>
      <c r="AR203" s="128"/>
      <c r="AS203" s="129"/>
      <c r="AT203" s="127"/>
      <c r="AU203" s="128"/>
      <c r="AV203" s="128"/>
      <c r="AW203" s="128"/>
      <c r="AX203" s="129"/>
      <c r="AY203" s="127"/>
      <c r="AZ203" s="128"/>
      <c r="BA203" s="128"/>
      <c r="BB203" s="128"/>
      <c r="BC203" s="129"/>
      <c r="BD203" s="127"/>
      <c r="BE203" s="128"/>
      <c r="BF203" s="128"/>
      <c r="BG203" s="128"/>
      <c r="BH203" s="129"/>
      <c r="BI203" s="127"/>
      <c r="BJ203" s="128"/>
      <c r="BK203" s="128"/>
      <c r="BL203" s="128"/>
      <c r="BM203" s="129"/>
      <c r="BN203" s="127"/>
      <c r="BO203" s="128"/>
      <c r="BP203" s="128"/>
      <c r="BQ203" s="128"/>
      <c r="BR203" s="130"/>
      <c r="BS203" s="127"/>
      <c r="BT203" s="128"/>
      <c r="BU203" s="128"/>
      <c r="BV203" s="128"/>
      <c r="BW203" s="131"/>
      <c r="BX203" s="127"/>
      <c r="BY203" s="128"/>
      <c r="BZ203" s="128"/>
      <c r="CA203" s="128"/>
      <c r="CB203" s="132"/>
      <c r="CC203" s="127"/>
      <c r="CD203" s="128"/>
      <c r="CE203" s="128"/>
      <c r="CF203" s="128"/>
      <c r="CG203" s="132"/>
      <c r="CH203" s="127"/>
      <c r="CI203" s="128"/>
      <c r="CJ203" s="128"/>
      <c r="CK203" s="128"/>
      <c r="CL203" s="129"/>
      <c r="CM203" s="127"/>
      <c r="CN203" s="128"/>
      <c r="CO203" s="128"/>
      <c r="CP203" s="128"/>
      <c r="CQ203" s="129"/>
      <c r="CR203" s="127"/>
      <c r="CS203" s="128"/>
      <c r="CT203" s="128"/>
      <c r="CU203" s="128"/>
      <c r="CV203" s="129"/>
      <c r="CW203" s="127"/>
      <c r="CX203" s="128"/>
      <c r="CY203" s="128"/>
      <c r="CZ203" s="128"/>
      <c r="DA203" s="129"/>
      <c r="DB203" s="127"/>
      <c r="DC203" s="128"/>
      <c r="DD203" s="128"/>
      <c r="DE203" s="128"/>
      <c r="DF203" s="129"/>
      <c r="DG203" s="127"/>
      <c r="DH203" s="128"/>
      <c r="DI203" s="128"/>
      <c r="DJ203" s="128"/>
      <c r="DK203" s="127"/>
      <c r="DL203" s="128"/>
      <c r="DM203" s="128"/>
      <c r="DN203" s="128"/>
      <c r="DO203" s="133"/>
      <c r="DP203" s="127"/>
      <c r="DQ203" s="128"/>
      <c r="DR203" s="128"/>
      <c r="DS203" s="128"/>
      <c r="DT203" s="133"/>
      <c r="DU203" s="132"/>
      <c r="DV203" s="127"/>
      <c r="DW203" s="128"/>
      <c r="DX203" s="128"/>
      <c r="DY203" s="133"/>
      <c r="DZ203" s="127"/>
      <c r="EA203" s="128"/>
      <c r="EB203" s="128"/>
      <c r="EC203" s="128"/>
      <c r="ED203" s="133"/>
      <c r="EE203" s="127"/>
      <c r="EF203" s="128"/>
      <c r="EG203" s="128"/>
      <c r="EH203" s="128"/>
      <c r="EI203" s="133"/>
      <c r="EJ203" s="127"/>
      <c r="EK203" s="128"/>
      <c r="EL203" s="128"/>
      <c r="EM203" s="128"/>
      <c r="EN203" s="133"/>
      <c r="EO203" s="127"/>
      <c r="EP203" s="128"/>
      <c r="EQ203" s="128"/>
      <c r="ER203" s="128"/>
      <c r="ES203" s="133"/>
      <c r="ET203" s="127"/>
      <c r="EU203" s="128"/>
      <c r="EV203" s="128"/>
      <c r="EW203" s="128"/>
      <c r="EX203" s="133"/>
      <c r="EY203" s="127"/>
      <c r="EZ203" s="128"/>
      <c r="FA203" s="128"/>
      <c r="FB203" s="128"/>
      <c r="FC203" s="133"/>
      <c r="FD203" s="127"/>
      <c r="FE203" s="128"/>
      <c r="FF203" s="128"/>
      <c r="FG203" s="128"/>
      <c r="FH203" s="133"/>
      <c r="FI203" s="127"/>
      <c r="FJ203" s="128"/>
      <c r="FK203" s="128"/>
      <c r="FL203" s="128"/>
      <c r="FM203" s="133"/>
      <c r="FN203" s="127"/>
      <c r="FO203" s="128"/>
      <c r="FP203" s="128"/>
      <c r="FQ203" s="128"/>
      <c r="FR203" s="133"/>
      <c r="FS203" s="127"/>
      <c r="FT203" s="128"/>
      <c r="FU203" s="128"/>
      <c r="FV203" s="128"/>
      <c r="FW203" s="133"/>
      <c r="FX203" s="127"/>
      <c r="FY203" s="128"/>
      <c r="FZ203" s="128"/>
      <c r="GA203" s="128"/>
      <c r="GB203" s="133"/>
      <c r="GC203" s="127"/>
      <c r="GD203" s="128"/>
      <c r="GE203" s="128"/>
      <c r="GF203" s="128"/>
      <c r="GG203" s="133"/>
      <c r="GH203" s="132"/>
      <c r="GI203" s="127"/>
      <c r="GJ203" s="128"/>
      <c r="GK203" s="128"/>
      <c r="GL203" s="128"/>
      <c r="GM203" s="127"/>
      <c r="GN203" s="128"/>
      <c r="GO203" s="128"/>
      <c r="GP203" s="128"/>
      <c r="GQ203" s="133"/>
      <c r="GR203" s="132"/>
      <c r="GS203" s="127"/>
      <c r="GT203" s="128"/>
      <c r="GU203" s="128"/>
      <c r="GV203" s="128"/>
      <c r="GW203" s="132"/>
      <c r="GX203" s="127"/>
      <c r="GY203" s="128"/>
      <c r="GZ203" s="128"/>
      <c r="HA203" s="128"/>
      <c r="HB203" s="127"/>
      <c r="HC203" s="128"/>
      <c r="HD203" s="128"/>
      <c r="HE203" s="128"/>
      <c r="HF203" s="133"/>
      <c r="HG203" s="127"/>
      <c r="HH203" s="128"/>
      <c r="HI203" s="128"/>
      <c r="HJ203" s="128"/>
      <c r="HK203" s="133"/>
      <c r="HL203" s="127"/>
      <c r="HM203" s="128"/>
      <c r="HN203" s="128"/>
      <c r="HO203" s="128"/>
      <c r="HP203" s="133"/>
      <c r="HQ203" s="127"/>
      <c r="HR203" s="128"/>
      <c r="HS203" s="128"/>
      <c r="HT203" s="128"/>
      <c r="HU203" s="133"/>
      <c r="HV203" s="127"/>
      <c r="HW203" s="128"/>
      <c r="HX203" s="128"/>
      <c r="HY203" s="128"/>
      <c r="HZ203" s="133"/>
      <c r="IA203" s="127"/>
      <c r="IB203" s="128"/>
      <c r="IC203" s="128"/>
      <c r="ID203" s="128"/>
      <c r="IE203" s="133"/>
      <c r="IF203" s="127"/>
      <c r="IG203" s="128"/>
      <c r="IH203" s="128"/>
      <c r="II203" s="128"/>
      <c r="IJ203" s="133"/>
      <c r="IK203" s="127"/>
      <c r="IL203" s="128"/>
      <c r="IM203" s="128"/>
      <c r="IN203" s="128"/>
      <c r="IO203" s="134"/>
      <c r="IP203" s="127"/>
      <c r="IQ203" s="128"/>
      <c r="IR203" s="128"/>
      <c r="IS203" s="128"/>
      <c r="IT203" s="134"/>
      <c r="IU203" s="135"/>
      <c r="IV203" s="135"/>
      <c r="IW203" s="135"/>
      <c r="IX203" s="135"/>
      <c r="IY203" s="135"/>
      <c r="IZ203" s="135"/>
      <c r="JA203" s="135"/>
    </row>
    <row r="204" spans="1:261" s="37" customFormat="1" ht="14.25" x14ac:dyDescent="0.2">
      <c r="A204" s="124"/>
      <c r="B204" s="125"/>
      <c r="C204" s="124"/>
      <c r="D204" s="126"/>
      <c r="E204" s="51"/>
      <c r="F204" s="127"/>
      <c r="G204" s="128"/>
      <c r="H204" s="128"/>
      <c r="I204" s="128"/>
      <c r="J204" s="129"/>
      <c r="K204" s="127"/>
      <c r="L204" s="128"/>
      <c r="M204" s="128"/>
      <c r="N204" s="128"/>
      <c r="O204" s="129"/>
      <c r="P204" s="127"/>
      <c r="Q204" s="128"/>
      <c r="R204" s="128"/>
      <c r="S204" s="128"/>
      <c r="T204" s="129"/>
      <c r="U204" s="127"/>
      <c r="V204" s="128"/>
      <c r="W204" s="128"/>
      <c r="X204" s="128"/>
      <c r="Y204" s="129"/>
      <c r="Z204" s="127"/>
      <c r="AA204" s="128"/>
      <c r="AB204" s="128"/>
      <c r="AC204" s="128"/>
      <c r="AD204" s="129"/>
      <c r="AE204" s="127"/>
      <c r="AF204" s="128"/>
      <c r="AG204" s="128"/>
      <c r="AH204" s="128"/>
      <c r="AI204" s="129"/>
      <c r="AJ204" s="127"/>
      <c r="AK204" s="128"/>
      <c r="AL204" s="128"/>
      <c r="AM204" s="128"/>
      <c r="AN204" s="129"/>
      <c r="AO204" s="127"/>
      <c r="AP204" s="128"/>
      <c r="AQ204" s="128"/>
      <c r="AR204" s="128"/>
      <c r="AS204" s="129"/>
      <c r="AT204" s="127"/>
      <c r="AU204" s="128"/>
      <c r="AV204" s="128"/>
      <c r="AW204" s="128"/>
      <c r="AX204" s="129"/>
      <c r="AY204" s="127"/>
      <c r="AZ204" s="128"/>
      <c r="BA204" s="128"/>
      <c r="BB204" s="128"/>
      <c r="BC204" s="129"/>
      <c r="BD204" s="127"/>
      <c r="BE204" s="128"/>
      <c r="BF204" s="128"/>
      <c r="BG204" s="128"/>
      <c r="BH204" s="129"/>
      <c r="BI204" s="127"/>
      <c r="BJ204" s="128"/>
      <c r="BK204" s="128"/>
      <c r="BL204" s="128"/>
      <c r="BM204" s="129"/>
      <c r="BN204" s="127"/>
      <c r="BO204" s="128"/>
      <c r="BP204" s="128"/>
      <c r="BQ204" s="128"/>
      <c r="BR204" s="130"/>
      <c r="BS204" s="127"/>
      <c r="BT204" s="128"/>
      <c r="BU204" s="128"/>
      <c r="BV204" s="128"/>
      <c r="BW204" s="131"/>
      <c r="BX204" s="127"/>
      <c r="BY204" s="128"/>
      <c r="BZ204" s="128"/>
      <c r="CA204" s="128"/>
      <c r="CB204" s="132"/>
      <c r="CC204" s="127"/>
      <c r="CD204" s="128"/>
      <c r="CE204" s="128"/>
      <c r="CF204" s="128"/>
      <c r="CG204" s="132"/>
      <c r="CH204" s="127"/>
      <c r="CI204" s="128"/>
      <c r="CJ204" s="128"/>
      <c r="CK204" s="128"/>
      <c r="CL204" s="129"/>
      <c r="CM204" s="127"/>
      <c r="CN204" s="128"/>
      <c r="CO204" s="128"/>
      <c r="CP204" s="128"/>
      <c r="CQ204" s="129"/>
      <c r="CR204" s="127"/>
      <c r="CS204" s="128"/>
      <c r="CT204" s="128"/>
      <c r="CU204" s="128"/>
      <c r="CV204" s="129"/>
      <c r="CW204" s="127"/>
      <c r="CX204" s="128"/>
      <c r="CY204" s="128"/>
      <c r="CZ204" s="128"/>
      <c r="DA204" s="129"/>
      <c r="DB204" s="127"/>
      <c r="DC204" s="128"/>
      <c r="DD204" s="128"/>
      <c r="DE204" s="128"/>
      <c r="DF204" s="129"/>
      <c r="DG204" s="127"/>
      <c r="DH204" s="128"/>
      <c r="DI204" s="128"/>
      <c r="DJ204" s="128"/>
      <c r="DK204" s="127"/>
      <c r="DL204" s="128"/>
      <c r="DM204" s="128"/>
      <c r="DN204" s="128"/>
      <c r="DO204" s="133"/>
      <c r="DP204" s="127"/>
      <c r="DQ204" s="128"/>
      <c r="DR204" s="128"/>
      <c r="DS204" s="128"/>
      <c r="DT204" s="133"/>
      <c r="DU204" s="132"/>
      <c r="DV204" s="127"/>
      <c r="DW204" s="128"/>
      <c r="DX204" s="128"/>
      <c r="DY204" s="133"/>
      <c r="DZ204" s="127"/>
      <c r="EA204" s="128"/>
      <c r="EB204" s="128"/>
      <c r="EC204" s="128"/>
      <c r="ED204" s="133"/>
      <c r="EE204" s="127"/>
      <c r="EF204" s="128"/>
      <c r="EG204" s="128"/>
      <c r="EH204" s="128"/>
      <c r="EI204" s="133"/>
      <c r="EJ204" s="127"/>
      <c r="EK204" s="128"/>
      <c r="EL204" s="128"/>
      <c r="EM204" s="128"/>
      <c r="EN204" s="133"/>
      <c r="EO204" s="127"/>
      <c r="EP204" s="128"/>
      <c r="EQ204" s="128"/>
      <c r="ER204" s="128"/>
      <c r="ES204" s="133"/>
      <c r="ET204" s="127"/>
      <c r="EU204" s="128"/>
      <c r="EV204" s="128"/>
      <c r="EW204" s="128"/>
      <c r="EX204" s="133"/>
      <c r="EY204" s="127"/>
      <c r="EZ204" s="128"/>
      <c r="FA204" s="128"/>
      <c r="FB204" s="128"/>
      <c r="FC204" s="133"/>
      <c r="FD204" s="127"/>
      <c r="FE204" s="128"/>
      <c r="FF204" s="128"/>
      <c r="FG204" s="128"/>
      <c r="FH204" s="133"/>
      <c r="FI204" s="127"/>
      <c r="FJ204" s="128"/>
      <c r="FK204" s="128"/>
      <c r="FL204" s="128"/>
      <c r="FM204" s="133"/>
      <c r="FN204" s="127"/>
      <c r="FO204" s="128"/>
      <c r="FP204" s="128"/>
      <c r="FQ204" s="128"/>
      <c r="FR204" s="133"/>
      <c r="FS204" s="127"/>
      <c r="FT204" s="128"/>
      <c r="FU204" s="128"/>
      <c r="FV204" s="128"/>
      <c r="FW204" s="133"/>
      <c r="FX204" s="127"/>
      <c r="FY204" s="128"/>
      <c r="FZ204" s="128"/>
      <c r="GA204" s="128"/>
      <c r="GB204" s="133"/>
      <c r="GC204" s="127"/>
      <c r="GD204" s="128"/>
      <c r="GE204" s="128"/>
      <c r="GF204" s="128"/>
      <c r="GG204" s="133"/>
      <c r="GH204" s="132"/>
      <c r="GI204" s="127"/>
      <c r="GJ204" s="128"/>
      <c r="GK204" s="128"/>
      <c r="GL204" s="128"/>
      <c r="GM204" s="127"/>
      <c r="GN204" s="128"/>
      <c r="GO204" s="128"/>
      <c r="GP204" s="128"/>
      <c r="GQ204" s="133"/>
      <c r="GR204" s="132"/>
      <c r="GS204" s="127"/>
      <c r="GT204" s="128"/>
      <c r="GU204" s="128"/>
      <c r="GV204" s="128"/>
      <c r="GW204" s="132"/>
      <c r="GX204" s="127"/>
      <c r="GY204" s="128"/>
      <c r="GZ204" s="128"/>
      <c r="HA204" s="128"/>
      <c r="HB204" s="127"/>
      <c r="HC204" s="128"/>
      <c r="HD204" s="128"/>
      <c r="HE204" s="128"/>
      <c r="HF204" s="133"/>
      <c r="HG204" s="127"/>
      <c r="HH204" s="128"/>
      <c r="HI204" s="128"/>
      <c r="HJ204" s="128"/>
      <c r="HK204" s="133"/>
      <c r="HL204" s="127"/>
      <c r="HM204" s="128"/>
      <c r="HN204" s="128"/>
      <c r="HO204" s="128"/>
      <c r="HP204" s="133"/>
      <c r="HQ204" s="127"/>
      <c r="HR204" s="128"/>
      <c r="HS204" s="128"/>
      <c r="HT204" s="128"/>
      <c r="HU204" s="133"/>
      <c r="HV204" s="127"/>
      <c r="HW204" s="128"/>
      <c r="HX204" s="128"/>
      <c r="HY204" s="128"/>
      <c r="HZ204" s="133"/>
      <c r="IA204" s="127"/>
      <c r="IB204" s="128"/>
      <c r="IC204" s="128"/>
      <c r="ID204" s="128"/>
      <c r="IE204" s="133"/>
      <c r="IF204" s="127"/>
      <c r="IG204" s="128"/>
      <c r="IH204" s="128"/>
      <c r="II204" s="128"/>
      <c r="IJ204" s="133"/>
      <c r="IK204" s="127"/>
      <c r="IL204" s="128"/>
      <c r="IM204" s="128"/>
      <c r="IN204" s="128"/>
      <c r="IO204" s="134"/>
      <c r="IP204" s="127"/>
      <c r="IQ204" s="128"/>
      <c r="IR204" s="128"/>
      <c r="IS204" s="128"/>
      <c r="IT204" s="134"/>
      <c r="IU204" s="135"/>
      <c r="IV204" s="135"/>
      <c r="IW204" s="135"/>
      <c r="IX204" s="135"/>
      <c r="IY204" s="135"/>
      <c r="IZ204" s="135"/>
      <c r="JA204" s="135"/>
    </row>
    <row r="205" spans="1:261" s="37" customFormat="1" ht="14.25" x14ac:dyDescent="0.2">
      <c r="A205" s="124"/>
      <c r="B205" s="125"/>
      <c r="C205" s="124"/>
      <c r="D205" s="126"/>
      <c r="E205" s="51"/>
      <c r="F205" s="127"/>
      <c r="G205" s="128"/>
      <c r="H205" s="128"/>
      <c r="I205" s="128"/>
      <c r="J205" s="129"/>
      <c r="K205" s="127"/>
      <c r="L205" s="128"/>
      <c r="M205" s="128"/>
      <c r="N205" s="128"/>
      <c r="O205" s="129"/>
      <c r="P205" s="127"/>
      <c r="Q205" s="128"/>
      <c r="R205" s="128"/>
      <c r="S205" s="128"/>
      <c r="T205" s="129"/>
      <c r="U205" s="127"/>
      <c r="V205" s="128"/>
      <c r="W205" s="128"/>
      <c r="X205" s="128"/>
      <c r="Y205" s="129"/>
      <c r="Z205" s="127"/>
      <c r="AA205" s="128"/>
      <c r="AB205" s="128"/>
      <c r="AC205" s="128"/>
      <c r="AD205" s="129"/>
      <c r="AE205" s="127"/>
      <c r="AF205" s="128"/>
      <c r="AG205" s="128"/>
      <c r="AH205" s="128"/>
      <c r="AI205" s="129"/>
      <c r="AJ205" s="127"/>
      <c r="AK205" s="128"/>
      <c r="AL205" s="128"/>
      <c r="AM205" s="128"/>
      <c r="AN205" s="129"/>
      <c r="AO205" s="127"/>
      <c r="AP205" s="128"/>
      <c r="AQ205" s="128"/>
      <c r="AR205" s="128"/>
      <c r="AS205" s="129"/>
      <c r="AT205" s="127"/>
      <c r="AU205" s="128"/>
      <c r="AV205" s="128"/>
      <c r="AW205" s="128"/>
      <c r="AX205" s="129"/>
      <c r="AY205" s="127"/>
      <c r="AZ205" s="128"/>
      <c r="BA205" s="128"/>
      <c r="BB205" s="128"/>
      <c r="BC205" s="129"/>
      <c r="BD205" s="127"/>
      <c r="BE205" s="128"/>
      <c r="BF205" s="128"/>
      <c r="BG205" s="128"/>
      <c r="BH205" s="129"/>
      <c r="BI205" s="127"/>
      <c r="BJ205" s="128"/>
      <c r="BK205" s="128"/>
      <c r="BL205" s="128"/>
      <c r="BM205" s="129"/>
      <c r="BN205" s="127"/>
      <c r="BO205" s="128"/>
      <c r="BP205" s="128"/>
      <c r="BQ205" s="128"/>
      <c r="BR205" s="130"/>
      <c r="BS205" s="127"/>
      <c r="BT205" s="128"/>
      <c r="BU205" s="128"/>
      <c r="BV205" s="128"/>
      <c r="BW205" s="131"/>
      <c r="BX205" s="127"/>
      <c r="BY205" s="128"/>
      <c r="BZ205" s="128"/>
      <c r="CA205" s="128"/>
      <c r="CB205" s="132"/>
      <c r="CC205" s="127"/>
      <c r="CD205" s="128"/>
      <c r="CE205" s="128"/>
      <c r="CF205" s="128"/>
      <c r="CG205" s="132"/>
      <c r="CH205" s="127"/>
      <c r="CI205" s="128"/>
      <c r="CJ205" s="128"/>
      <c r="CK205" s="128"/>
      <c r="CL205" s="129"/>
      <c r="CM205" s="127"/>
      <c r="CN205" s="128"/>
      <c r="CO205" s="128"/>
      <c r="CP205" s="128"/>
      <c r="CQ205" s="129"/>
      <c r="CR205" s="127"/>
      <c r="CS205" s="128"/>
      <c r="CT205" s="128"/>
      <c r="CU205" s="128"/>
      <c r="CV205" s="129"/>
      <c r="CW205" s="127"/>
      <c r="CX205" s="128"/>
      <c r="CY205" s="128"/>
      <c r="CZ205" s="128"/>
      <c r="DA205" s="129"/>
      <c r="DB205" s="127"/>
      <c r="DC205" s="128"/>
      <c r="DD205" s="128"/>
      <c r="DE205" s="128"/>
      <c r="DF205" s="129"/>
      <c r="DG205" s="127"/>
      <c r="DH205" s="128"/>
      <c r="DI205" s="128"/>
      <c r="DJ205" s="128"/>
      <c r="DK205" s="127"/>
      <c r="DL205" s="128"/>
      <c r="DM205" s="128"/>
      <c r="DN205" s="128"/>
      <c r="DO205" s="133"/>
      <c r="DP205" s="127"/>
      <c r="DQ205" s="128"/>
      <c r="DR205" s="128"/>
      <c r="DS205" s="128"/>
      <c r="DT205" s="133"/>
      <c r="DU205" s="132"/>
      <c r="DV205" s="127"/>
      <c r="DW205" s="128"/>
      <c r="DX205" s="128"/>
      <c r="DY205" s="133"/>
      <c r="DZ205" s="127"/>
      <c r="EA205" s="128"/>
      <c r="EB205" s="128"/>
      <c r="EC205" s="128"/>
      <c r="ED205" s="133"/>
      <c r="EE205" s="127"/>
      <c r="EF205" s="128"/>
      <c r="EG205" s="128"/>
      <c r="EH205" s="128"/>
      <c r="EI205" s="133"/>
      <c r="EJ205" s="127"/>
      <c r="EK205" s="128"/>
      <c r="EL205" s="128"/>
      <c r="EM205" s="128"/>
      <c r="EN205" s="133"/>
      <c r="EO205" s="127"/>
      <c r="EP205" s="128"/>
      <c r="EQ205" s="128"/>
      <c r="ER205" s="128"/>
      <c r="ES205" s="133"/>
      <c r="ET205" s="127"/>
      <c r="EU205" s="128"/>
      <c r="EV205" s="128"/>
      <c r="EW205" s="128"/>
      <c r="EX205" s="133"/>
      <c r="EY205" s="127"/>
      <c r="EZ205" s="128"/>
      <c r="FA205" s="128"/>
      <c r="FB205" s="128"/>
      <c r="FC205" s="133"/>
      <c r="FD205" s="127"/>
      <c r="FE205" s="128"/>
      <c r="FF205" s="128"/>
      <c r="FG205" s="128"/>
      <c r="FH205" s="133"/>
      <c r="FI205" s="127"/>
      <c r="FJ205" s="128"/>
      <c r="FK205" s="128"/>
      <c r="FL205" s="128"/>
      <c r="FM205" s="133"/>
      <c r="FN205" s="127"/>
      <c r="FO205" s="128"/>
      <c r="FP205" s="128"/>
      <c r="FQ205" s="128"/>
      <c r="FR205" s="133"/>
      <c r="FS205" s="127"/>
      <c r="FT205" s="128"/>
      <c r="FU205" s="128"/>
      <c r="FV205" s="128"/>
      <c r="FW205" s="133"/>
      <c r="FX205" s="127"/>
      <c r="FY205" s="128"/>
      <c r="FZ205" s="128"/>
      <c r="GA205" s="128"/>
      <c r="GB205" s="133"/>
      <c r="GC205" s="127"/>
      <c r="GD205" s="128"/>
      <c r="GE205" s="128"/>
      <c r="GF205" s="128"/>
      <c r="GG205" s="133"/>
      <c r="GH205" s="132"/>
      <c r="GI205" s="127"/>
      <c r="GJ205" s="128"/>
      <c r="GK205" s="128"/>
      <c r="GL205" s="128"/>
      <c r="GM205" s="127"/>
      <c r="GN205" s="128"/>
      <c r="GO205" s="128"/>
      <c r="GP205" s="128"/>
      <c r="GQ205" s="133"/>
      <c r="GR205" s="132"/>
      <c r="GS205" s="127"/>
      <c r="GT205" s="128"/>
      <c r="GU205" s="128"/>
      <c r="GV205" s="128"/>
      <c r="GW205" s="132"/>
      <c r="GX205" s="127"/>
      <c r="GY205" s="128"/>
      <c r="GZ205" s="128"/>
      <c r="HA205" s="128"/>
      <c r="HB205" s="127"/>
      <c r="HC205" s="128"/>
      <c r="HD205" s="128"/>
      <c r="HE205" s="128"/>
      <c r="HF205" s="133"/>
      <c r="HG205" s="127"/>
      <c r="HH205" s="128"/>
      <c r="HI205" s="128"/>
      <c r="HJ205" s="128"/>
      <c r="HK205" s="133"/>
      <c r="HL205" s="127"/>
      <c r="HM205" s="128"/>
      <c r="HN205" s="128"/>
      <c r="HO205" s="128"/>
      <c r="HP205" s="133"/>
      <c r="HQ205" s="127"/>
      <c r="HR205" s="128"/>
      <c r="HS205" s="128"/>
      <c r="HT205" s="128"/>
      <c r="HU205" s="133"/>
      <c r="HV205" s="127"/>
      <c r="HW205" s="128"/>
      <c r="HX205" s="128"/>
      <c r="HY205" s="128"/>
      <c r="HZ205" s="133"/>
      <c r="IA205" s="127"/>
      <c r="IB205" s="128"/>
      <c r="IC205" s="128"/>
      <c r="ID205" s="128"/>
      <c r="IE205" s="133"/>
      <c r="IF205" s="127"/>
      <c r="IG205" s="128"/>
      <c r="IH205" s="128"/>
      <c r="II205" s="128"/>
      <c r="IJ205" s="133"/>
      <c r="IK205" s="127"/>
      <c r="IL205" s="128"/>
      <c r="IM205" s="128"/>
      <c r="IN205" s="128"/>
      <c r="IO205" s="134"/>
      <c r="IP205" s="127"/>
      <c r="IQ205" s="128"/>
      <c r="IR205" s="128"/>
      <c r="IS205" s="128"/>
      <c r="IT205" s="134"/>
      <c r="IU205" s="135"/>
      <c r="IV205" s="135"/>
      <c r="IW205" s="135"/>
      <c r="IX205" s="135"/>
      <c r="IY205" s="135"/>
      <c r="IZ205" s="135"/>
      <c r="JA205" s="135"/>
    </row>
    <row r="206" spans="1:261" s="37" customFormat="1" ht="14.25" x14ac:dyDescent="0.2">
      <c r="A206" s="124"/>
      <c r="B206" s="125"/>
      <c r="C206" s="124"/>
      <c r="D206" s="126"/>
      <c r="E206" s="51"/>
      <c r="F206" s="127"/>
      <c r="G206" s="128"/>
      <c r="H206" s="128"/>
      <c r="I206" s="128"/>
      <c r="J206" s="129"/>
      <c r="K206" s="127"/>
      <c r="L206" s="128"/>
      <c r="M206" s="128"/>
      <c r="N206" s="128"/>
      <c r="O206" s="129"/>
      <c r="P206" s="127"/>
      <c r="Q206" s="128"/>
      <c r="R206" s="128"/>
      <c r="S206" s="128"/>
      <c r="T206" s="129"/>
      <c r="U206" s="127"/>
      <c r="V206" s="128"/>
      <c r="W206" s="128"/>
      <c r="X206" s="128"/>
      <c r="Y206" s="129"/>
      <c r="Z206" s="127"/>
      <c r="AA206" s="128"/>
      <c r="AB206" s="128"/>
      <c r="AC206" s="128"/>
      <c r="AD206" s="129"/>
      <c r="AE206" s="127"/>
      <c r="AF206" s="128"/>
      <c r="AG206" s="128"/>
      <c r="AH206" s="128"/>
      <c r="AI206" s="129"/>
      <c r="AJ206" s="127"/>
      <c r="AK206" s="128"/>
      <c r="AL206" s="128"/>
      <c r="AM206" s="128"/>
      <c r="AN206" s="129"/>
      <c r="AO206" s="127"/>
      <c r="AP206" s="128"/>
      <c r="AQ206" s="128"/>
      <c r="AR206" s="128"/>
      <c r="AS206" s="129"/>
      <c r="AT206" s="127"/>
      <c r="AU206" s="128"/>
      <c r="AV206" s="128"/>
      <c r="AW206" s="128"/>
      <c r="AX206" s="129"/>
      <c r="AY206" s="127"/>
      <c r="AZ206" s="128"/>
      <c r="BA206" s="128"/>
      <c r="BB206" s="128"/>
      <c r="BC206" s="129"/>
      <c r="BD206" s="127"/>
      <c r="BE206" s="128"/>
      <c r="BF206" s="128"/>
      <c r="BG206" s="128"/>
      <c r="BH206" s="129"/>
      <c r="BI206" s="127"/>
      <c r="BJ206" s="128"/>
      <c r="BK206" s="128"/>
      <c r="BL206" s="128"/>
      <c r="BM206" s="129"/>
      <c r="BN206" s="127"/>
      <c r="BO206" s="128"/>
      <c r="BP206" s="128"/>
      <c r="BQ206" s="128"/>
      <c r="BR206" s="130"/>
      <c r="BS206" s="127"/>
      <c r="BT206" s="128"/>
      <c r="BU206" s="128"/>
      <c r="BV206" s="128"/>
      <c r="BW206" s="131"/>
      <c r="BX206" s="127"/>
      <c r="BY206" s="128"/>
      <c r="BZ206" s="128"/>
      <c r="CA206" s="128"/>
      <c r="CB206" s="132"/>
      <c r="CC206" s="127"/>
      <c r="CD206" s="128"/>
      <c r="CE206" s="128"/>
      <c r="CF206" s="128"/>
      <c r="CG206" s="132"/>
      <c r="CH206" s="127"/>
      <c r="CI206" s="128"/>
      <c r="CJ206" s="128"/>
      <c r="CK206" s="128"/>
      <c r="CL206" s="129"/>
      <c r="CM206" s="127"/>
      <c r="CN206" s="128"/>
      <c r="CO206" s="128"/>
      <c r="CP206" s="128"/>
      <c r="CQ206" s="129"/>
      <c r="CR206" s="127"/>
      <c r="CS206" s="128"/>
      <c r="CT206" s="128"/>
      <c r="CU206" s="128"/>
      <c r="CV206" s="129"/>
      <c r="CW206" s="127"/>
      <c r="CX206" s="128"/>
      <c r="CY206" s="128"/>
      <c r="CZ206" s="128"/>
      <c r="DA206" s="129"/>
      <c r="DB206" s="127"/>
      <c r="DC206" s="128"/>
      <c r="DD206" s="128"/>
      <c r="DE206" s="128"/>
      <c r="DF206" s="129"/>
      <c r="DG206" s="127"/>
      <c r="DH206" s="128"/>
      <c r="DI206" s="128"/>
      <c r="DJ206" s="128"/>
      <c r="DK206" s="127"/>
      <c r="DL206" s="128"/>
      <c r="DM206" s="128"/>
      <c r="DN206" s="128"/>
      <c r="DO206" s="133"/>
      <c r="DP206" s="127"/>
      <c r="DQ206" s="128"/>
      <c r="DR206" s="128"/>
      <c r="DS206" s="128"/>
      <c r="DT206" s="133"/>
      <c r="DU206" s="132"/>
      <c r="DV206" s="127"/>
      <c r="DW206" s="128"/>
      <c r="DX206" s="128"/>
      <c r="DY206" s="133"/>
      <c r="DZ206" s="127"/>
      <c r="EA206" s="128"/>
      <c r="EB206" s="128"/>
      <c r="EC206" s="128"/>
      <c r="ED206" s="133"/>
      <c r="EE206" s="127"/>
      <c r="EF206" s="128"/>
      <c r="EG206" s="128"/>
      <c r="EH206" s="128"/>
      <c r="EI206" s="133"/>
      <c r="EJ206" s="127"/>
      <c r="EK206" s="128"/>
      <c r="EL206" s="128"/>
      <c r="EM206" s="128"/>
      <c r="EN206" s="133"/>
      <c r="EO206" s="127"/>
      <c r="EP206" s="128"/>
      <c r="EQ206" s="128"/>
      <c r="ER206" s="128"/>
      <c r="ES206" s="133"/>
      <c r="ET206" s="127"/>
      <c r="EU206" s="128"/>
      <c r="EV206" s="128"/>
      <c r="EW206" s="128"/>
      <c r="EX206" s="133"/>
      <c r="EY206" s="127"/>
      <c r="EZ206" s="128"/>
      <c r="FA206" s="128"/>
      <c r="FB206" s="128"/>
      <c r="FC206" s="133"/>
      <c r="FD206" s="127"/>
      <c r="FE206" s="128"/>
      <c r="FF206" s="128"/>
      <c r="FG206" s="128"/>
      <c r="FH206" s="133"/>
      <c r="FI206" s="127"/>
      <c r="FJ206" s="128"/>
      <c r="FK206" s="128"/>
      <c r="FL206" s="128"/>
      <c r="FM206" s="133"/>
      <c r="FN206" s="127"/>
      <c r="FO206" s="128"/>
      <c r="FP206" s="128"/>
      <c r="FQ206" s="128"/>
      <c r="FR206" s="133"/>
      <c r="FS206" s="127"/>
      <c r="FT206" s="128"/>
      <c r="FU206" s="128"/>
      <c r="FV206" s="128"/>
      <c r="FW206" s="133"/>
      <c r="FX206" s="127"/>
      <c r="FY206" s="128"/>
      <c r="FZ206" s="128"/>
      <c r="GA206" s="128"/>
      <c r="GB206" s="133"/>
      <c r="GC206" s="127"/>
      <c r="GD206" s="128"/>
      <c r="GE206" s="128"/>
      <c r="GF206" s="128"/>
      <c r="GG206" s="133"/>
      <c r="GH206" s="132"/>
      <c r="GI206" s="127"/>
      <c r="GJ206" s="128"/>
      <c r="GK206" s="128"/>
      <c r="GL206" s="128"/>
      <c r="GM206" s="127"/>
      <c r="GN206" s="128"/>
      <c r="GO206" s="128"/>
      <c r="GP206" s="128"/>
      <c r="GQ206" s="133"/>
      <c r="GR206" s="132"/>
      <c r="GS206" s="127"/>
      <c r="GT206" s="128"/>
      <c r="GU206" s="128"/>
      <c r="GV206" s="128"/>
      <c r="GW206" s="132"/>
      <c r="GX206" s="127"/>
      <c r="GY206" s="128"/>
      <c r="GZ206" s="128"/>
      <c r="HA206" s="128"/>
      <c r="HB206" s="127"/>
      <c r="HC206" s="128"/>
      <c r="HD206" s="128"/>
      <c r="HE206" s="128"/>
      <c r="HF206" s="133"/>
      <c r="HG206" s="127"/>
      <c r="HH206" s="128"/>
      <c r="HI206" s="128"/>
      <c r="HJ206" s="128"/>
      <c r="HK206" s="133"/>
      <c r="HL206" s="127"/>
      <c r="HM206" s="128"/>
      <c r="HN206" s="128"/>
      <c r="HO206" s="128"/>
      <c r="HP206" s="133"/>
      <c r="HQ206" s="127"/>
      <c r="HR206" s="128"/>
      <c r="HS206" s="128"/>
      <c r="HT206" s="128"/>
      <c r="HU206" s="133"/>
      <c r="HV206" s="127"/>
      <c r="HW206" s="128"/>
      <c r="HX206" s="128"/>
      <c r="HY206" s="128"/>
      <c r="HZ206" s="133"/>
      <c r="IA206" s="127"/>
      <c r="IB206" s="128"/>
      <c r="IC206" s="128"/>
      <c r="ID206" s="128"/>
      <c r="IE206" s="133"/>
      <c r="IF206" s="127"/>
      <c r="IG206" s="128"/>
      <c r="IH206" s="128"/>
      <c r="II206" s="128"/>
      <c r="IJ206" s="133"/>
      <c r="IK206" s="127"/>
      <c r="IL206" s="128"/>
      <c r="IM206" s="128"/>
      <c r="IN206" s="128"/>
      <c r="IO206" s="134"/>
      <c r="IP206" s="127"/>
      <c r="IQ206" s="128"/>
      <c r="IR206" s="128"/>
      <c r="IS206" s="128"/>
      <c r="IT206" s="134"/>
      <c r="IU206" s="135"/>
      <c r="IV206" s="135"/>
      <c r="IW206" s="135"/>
      <c r="IX206" s="135"/>
      <c r="IY206" s="135"/>
      <c r="IZ206" s="135"/>
      <c r="JA206" s="135"/>
    </row>
    <row r="207" spans="1:261" s="37" customFormat="1" ht="14.25" x14ac:dyDescent="0.2">
      <c r="A207" s="124"/>
      <c r="B207" s="125"/>
      <c r="C207" s="124"/>
      <c r="D207" s="126"/>
      <c r="E207" s="51"/>
      <c r="F207" s="127"/>
      <c r="G207" s="128"/>
      <c r="H207" s="128"/>
      <c r="I207" s="128"/>
      <c r="J207" s="129"/>
      <c r="K207" s="127"/>
      <c r="L207" s="128"/>
      <c r="M207" s="128"/>
      <c r="N207" s="128"/>
      <c r="O207" s="129"/>
      <c r="P207" s="127"/>
      <c r="Q207" s="128"/>
      <c r="R207" s="128"/>
      <c r="S207" s="128"/>
      <c r="T207" s="129"/>
      <c r="U207" s="127"/>
      <c r="V207" s="128"/>
      <c r="W207" s="128"/>
      <c r="X207" s="128"/>
      <c r="Y207" s="129"/>
      <c r="Z207" s="127"/>
      <c r="AA207" s="128"/>
      <c r="AB207" s="128"/>
      <c r="AC207" s="128"/>
      <c r="AD207" s="129"/>
      <c r="AE207" s="127"/>
      <c r="AF207" s="128"/>
      <c r="AG207" s="128"/>
      <c r="AH207" s="128"/>
      <c r="AI207" s="129"/>
      <c r="AJ207" s="127"/>
      <c r="AK207" s="128"/>
      <c r="AL207" s="128"/>
      <c r="AM207" s="128"/>
      <c r="AN207" s="129"/>
      <c r="AO207" s="127"/>
      <c r="AP207" s="128"/>
      <c r="AQ207" s="128"/>
      <c r="AR207" s="128"/>
      <c r="AS207" s="129"/>
      <c r="AT207" s="127"/>
      <c r="AU207" s="128"/>
      <c r="AV207" s="128"/>
      <c r="AW207" s="128"/>
      <c r="AX207" s="129"/>
      <c r="AY207" s="127"/>
      <c r="AZ207" s="128"/>
      <c r="BA207" s="128"/>
      <c r="BB207" s="128"/>
      <c r="BC207" s="129"/>
      <c r="BD207" s="127"/>
      <c r="BE207" s="128"/>
      <c r="BF207" s="128"/>
      <c r="BG207" s="128"/>
      <c r="BH207" s="129"/>
      <c r="BI207" s="127"/>
      <c r="BJ207" s="128"/>
      <c r="BK207" s="128"/>
      <c r="BL207" s="128"/>
      <c r="BM207" s="129"/>
      <c r="BN207" s="127"/>
      <c r="BO207" s="128"/>
      <c r="BP207" s="128"/>
      <c r="BQ207" s="128"/>
      <c r="BR207" s="130"/>
      <c r="BS207" s="127"/>
      <c r="BT207" s="128"/>
      <c r="BU207" s="128"/>
      <c r="BV207" s="128"/>
      <c r="BW207" s="131"/>
      <c r="BX207" s="127"/>
      <c r="BY207" s="128"/>
      <c r="BZ207" s="128"/>
      <c r="CA207" s="128"/>
      <c r="CB207" s="132"/>
      <c r="CC207" s="127"/>
      <c r="CD207" s="128"/>
      <c r="CE207" s="128"/>
      <c r="CF207" s="128"/>
      <c r="CG207" s="132"/>
      <c r="CH207" s="127"/>
      <c r="CI207" s="128"/>
      <c r="CJ207" s="128"/>
      <c r="CK207" s="128"/>
      <c r="CL207" s="129"/>
      <c r="CM207" s="127"/>
      <c r="CN207" s="128"/>
      <c r="CO207" s="128"/>
      <c r="CP207" s="128"/>
      <c r="CQ207" s="129"/>
      <c r="CR207" s="127"/>
      <c r="CS207" s="128"/>
      <c r="CT207" s="128"/>
      <c r="CU207" s="128"/>
      <c r="CV207" s="129"/>
      <c r="CW207" s="127"/>
      <c r="CX207" s="128"/>
      <c r="CY207" s="128"/>
      <c r="CZ207" s="128"/>
      <c r="DA207" s="129"/>
      <c r="DB207" s="127"/>
      <c r="DC207" s="128"/>
      <c r="DD207" s="128"/>
      <c r="DE207" s="128"/>
      <c r="DF207" s="129"/>
      <c r="DG207" s="127"/>
      <c r="DH207" s="128"/>
      <c r="DI207" s="128"/>
      <c r="DJ207" s="128"/>
      <c r="DK207" s="127"/>
      <c r="DL207" s="128"/>
      <c r="DM207" s="128"/>
      <c r="DN207" s="128"/>
      <c r="DO207" s="133"/>
      <c r="DP207" s="127"/>
      <c r="DQ207" s="128"/>
      <c r="DR207" s="128"/>
      <c r="DS207" s="128"/>
      <c r="DT207" s="133"/>
      <c r="DU207" s="132"/>
      <c r="DV207" s="127"/>
      <c r="DW207" s="128"/>
      <c r="DX207" s="128"/>
      <c r="DY207" s="133"/>
      <c r="DZ207" s="127"/>
      <c r="EA207" s="128"/>
      <c r="EB207" s="128"/>
      <c r="EC207" s="128"/>
      <c r="ED207" s="133"/>
      <c r="EE207" s="127"/>
      <c r="EF207" s="128"/>
      <c r="EG207" s="128"/>
      <c r="EH207" s="128"/>
      <c r="EI207" s="133"/>
      <c r="EJ207" s="127"/>
      <c r="EK207" s="128"/>
      <c r="EL207" s="128"/>
      <c r="EM207" s="128"/>
      <c r="EN207" s="133"/>
      <c r="EO207" s="127"/>
      <c r="EP207" s="128"/>
      <c r="EQ207" s="128"/>
      <c r="ER207" s="128"/>
      <c r="ES207" s="133"/>
      <c r="ET207" s="127"/>
      <c r="EU207" s="128"/>
      <c r="EV207" s="128"/>
      <c r="EW207" s="128"/>
      <c r="EX207" s="133"/>
      <c r="EY207" s="127"/>
      <c r="EZ207" s="128"/>
      <c r="FA207" s="128"/>
      <c r="FB207" s="128"/>
      <c r="FC207" s="133"/>
      <c r="FD207" s="127"/>
      <c r="FE207" s="128"/>
      <c r="FF207" s="128"/>
      <c r="FG207" s="128"/>
      <c r="FH207" s="133"/>
      <c r="FI207" s="127"/>
      <c r="FJ207" s="128"/>
      <c r="FK207" s="128"/>
      <c r="FL207" s="128"/>
      <c r="FM207" s="133"/>
      <c r="FN207" s="127"/>
      <c r="FO207" s="128"/>
      <c r="FP207" s="128"/>
      <c r="FQ207" s="128"/>
      <c r="FR207" s="133"/>
      <c r="FS207" s="127"/>
      <c r="FT207" s="128"/>
      <c r="FU207" s="128"/>
      <c r="FV207" s="128"/>
      <c r="FW207" s="133"/>
      <c r="FX207" s="127"/>
      <c r="FY207" s="128"/>
      <c r="FZ207" s="128"/>
      <c r="GA207" s="128"/>
      <c r="GB207" s="133"/>
      <c r="GC207" s="127"/>
      <c r="GD207" s="128"/>
      <c r="GE207" s="128"/>
      <c r="GF207" s="128"/>
      <c r="GG207" s="133"/>
      <c r="GH207" s="132"/>
      <c r="GI207" s="127"/>
      <c r="GJ207" s="128"/>
      <c r="GK207" s="128"/>
      <c r="GL207" s="128"/>
      <c r="GM207" s="127"/>
      <c r="GN207" s="128"/>
      <c r="GO207" s="128"/>
      <c r="GP207" s="128"/>
      <c r="GQ207" s="133"/>
      <c r="GR207" s="132"/>
      <c r="GS207" s="127"/>
      <c r="GT207" s="128"/>
      <c r="GU207" s="128"/>
      <c r="GV207" s="128"/>
      <c r="GW207" s="132"/>
      <c r="GX207" s="127"/>
      <c r="GY207" s="128"/>
      <c r="GZ207" s="128"/>
      <c r="HA207" s="128"/>
      <c r="HB207" s="127"/>
      <c r="HC207" s="128"/>
      <c r="HD207" s="128"/>
      <c r="HE207" s="128"/>
      <c r="HF207" s="133"/>
      <c r="HG207" s="127"/>
      <c r="HH207" s="128"/>
      <c r="HI207" s="128"/>
      <c r="HJ207" s="128"/>
      <c r="HK207" s="133"/>
      <c r="HL207" s="127"/>
      <c r="HM207" s="128"/>
      <c r="HN207" s="128"/>
      <c r="HO207" s="128"/>
      <c r="HP207" s="133"/>
      <c r="HQ207" s="127"/>
      <c r="HR207" s="128"/>
      <c r="HS207" s="128"/>
      <c r="HT207" s="128"/>
      <c r="HU207" s="133"/>
      <c r="HV207" s="127"/>
      <c r="HW207" s="128"/>
      <c r="HX207" s="128"/>
      <c r="HY207" s="128"/>
      <c r="HZ207" s="133"/>
      <c r="IA207" s="127"/>
      <c r="IB207" s="128"/>
      <c r="IC207" s="128"/>
      <c r="ID207" s="128"/>
      <c r="IE207" s="133"/>
      <c r="IF207" s="127"/>
      <c r="IG207" s="128"/>
      <c r="IH207" s="128"/>
      <c r="II207" s="128"/>
      <c r="IJ207" s="133"/>
      <c r="IK207" s="127"/>
      <c r="IL207" s="128"/>
      <c r="IM207" s="128"/>
      <c r="IN207" s="128"/>
      <c r="IO207" s="134"/>
      <c r="IP207" s="127"/>
      <c r="IQ207" s="128"/>
      <c r="IR207" s="128"/>
      <c r="IS207" s="128"/>
      <c r="IT207" s="134"/>
      <c r="IU207" s="135"/>
      <c r="IV207" s="135"/>
      <c r="IW207" s="135"/>
      <c r="IX207" s="135"/>
      <c r="IY207" s="135"/>
      <c r="IZ207" s="135"/>
      <c r="JA207" s="135"/>
    </row>
    <row r="208" spans="1:261" s="37" customFormat="1" ht="14.25" x14ac:dyDescent="0.2">
      <c r="A208" s="124"/>
      <c r="B208" s="125"/>
      <c r="C208" s="124"/>
      <c r="D208" s="126"/>
      <c r="E208" s="51"/>
      <c r="F208" s="127"/>
      <c r="G208" s="128"/>
      <c r="H208" s="128"/>
      <c r="I208" s="128"/>
      <c r="J208" s="129"/>
      <c r="K208" s="127"/>
      <c r="L208" s="128"/>
      <c r="M208" s="128"/>
      <c r="N208" s="128"/>
      <c r="O208" s="129"/>
      <c r="P208" s="127"/>
      <c r="Q208" s="128"/>
      <c r="R208" s="128"/>
      <c r="S208" s="128"/>
      <c r="T208" s="129"/>
      <c r="U208" s="127"/>
      <c r="V208" s="128"/>
      <c r="W208" s="128"/>
      <c r="X208" s="128"/>
      <c r="Y208" s="129"/>
      <c r="Z208" s="127"/>
      <c r="AA208" s="128"/>
      <c r="AB208" s="128"/>
      <c r="AC208" s="128"/>
      <c r="AD208" s="129"/>
      <c r="AE208" s="127"/>
      <c r="AF208" s="128"/>
      <c r="AG208" s="128"/>
      <c r="AH208" s="128"/>
      <c r="AI208" s="129"/>
      <c r="AJ208" s="127"/>
      <c r="AK208" s="128"/>
      <c r="AL208" s="128"/>
      <c r="AM208" s="128"/>
      <c r="AN208" s="129"/>
      <c r="AO208" s="127"/>
      <c r="AP208" s="128"/>
      <c r="AQ208" s="128"/>
      <c r="AR208" s="128"/>
      <c r="AS208" s="129"/>
      <c r="AT208" s="127"/>
      <c r="AU208" s="128"/>
      <c r="AV208" s="128"/>
      <c r="AW208" s="128"/>
      <c r="AX208" s="129"/>
      <c r="AY208" s="127"/>
      <c r="AZ208" s="128"/>
      <c r="BA208" s="128"/>
      <c r="BB208" s="128"/>
      <c r="BC208" s="129"/>
      <c r="BD208" s="127"/>
      <c r="BE208" s="128"/>
      <c r="BF208" s="128"/>
      <c r="BG208" s="128"/>
      <c r="BH208" s="129"/>
      <c r="BI208" s="127"/>
      <c r="BJ208" s="128"/>
      <c r="BK208" s="128"/>
      <c r="BL208" s="128"/>
      <c r="BM208" s="129"/>
      <c r="BN208" s="127"/>
      <c r="BO208" s="128"/>
      <c r="BP208" s="128"/>
      <c r="BQ208" s="128"/>
      <c r="BR208" s="130"/>
      <c r="BS208" s="127"/>
      <c r="BT208" s="128"/>
      <c r="BU208" s="128"/>
      <c r="BV208" s="128"/>
      <c r="BW208" s="131"/>
      <c r="BX208" s="127"/>
      <c r="BY208" s="128"/>
      <c r="BZ208" s="128"/>
      <c r="CA208" s="128"/>
      <c r="CB208" s="132"/>
      <c r="CC208" s="127"/>
      <c r="CD208" s="128"/>
      <c r="CE208" s="128"/>
      <c r="CF208" s="128"/>
      <c r="CG208" s="132"/>
      <c r="CH208" s="127"/>
      <c r="CI208" s="128"/>
      <c r="CJ208" s="128"/>
      <c r="CK208" s="128"/>
      <c r="CL208" s="129"/>
      <c r="CM208" s="127"/>
      <c r="CN208" s="128"/>
      <c r="CO208" s="128"/>
      <c r="CP208" s="128"/>
      <c r="CQ208" s="129"/>
      <c r="CR208" s="127"/>
      <c r="CS208" s="128"/>
      <c r="CT208" s="128"/>
      <c r="CU208" s="128"/>
      <c r="CV208" s="129"/>
      <c r="CW208" s="127"/>
      <c r="CX208" s="128"/>
      <c r="CY208" s="128"/>
      <c r="CZ208" s="128"/>
      <c r="DA208" s="129"/>
      <c r="DB208" s="127"/>
      <c r="DC208" s="128"/>
      <c r="DD208" s="128"/>
      <c r="DE208" s="128"/>
      <c r="DF208" s="129"/>
      <c r="DG208" s="127"/>
      <c r="DH208" s="128"/>
      <c r="DI208" s="128"/>
      <c r="DJ208" s="128"/>
      <c r="DK208" s="127"/>
      <c r="DL208" s="128"/>
      <c r="DM208" s="128"/>
      <c r="DN208" s="128"/>
      <c r="DO208" s="133"/>
      <c r="DP208" s="127"/>
      <c r="DQ208" s="128"/>
      <c r="DR208" s="128"/>
      <c r="DS208" s="128"/>
      <c r="DT208" s="133"/>
      <c r="DU208" s="132"/>
      <c r="DV208" s="127"/>
      <c r="DW208" s="128"/>
      <c r="DX208" s="128"/>
      <c r="DY208" s="133"/>
      <c r="DZ208" s="127"/>
      <c r="EA208" s="128"/>
      <c r="EB208" s="128"/>
      <c r="EC208" s="128"/>
      <c r="ED208" s="133"/>
      <c r="EE208" s="127"/>
      <c r="EF208" s="128"/>
      <c r="EG208" s="128"/>
      <c r="EH208" s="128"/>
      <c r="EI208" s="133"/>
      <c r="EJ208" s="127"/>
      <c r="EK208" s="128"/>
      <c r="EL208" s="128"/>
      <c r="EM208" s="128"/>
      <c r="EN208" s="133"/>
      <c r="EO208" s="127"/>
      <c r="EP208" s="128"/>
      <c r="EQ208" s="128"/>
      <c r="ER208" s="128"/>
      <c r="ES208" s="133"/>
      <c r="ET208" s="127"/>
      <c r="EU208" s="128"/>
      <c r="EV208" s="128"/>
      <c r="EW208" s="128"/>
      <c r="EX208" s="133"/>
      <c r="EY208" s="127"/>
      <c r="EZ208" s="128"/>
      <c r="FA208" s="128"/>
      <c r="FB208" s="128"/>
      <c r="FC208" s="133"/>
      <c r="FD208" s="127"/>
      <c r="FE208" s="128"/>
      <c r="FF208" s="128"/>
      <c r="FG208" s="128"/>
      <c r="FH208" s="133"/>
      <c r="FI208" s="127"/>
      <c r="FJ208" s="128"/>
      <c r="FK208" s="128"/>
      <c r="FL208" s="128"/>
      <c r="FM208" s="133"/>
      <c r="FN208" s="127"/>
      <c r="FO208" s="128"/>
      <c r="FP208" s="128"/>
      <c r="FQ208" s="128"/>
      <c r="FR208" s="133"/>
      <c r="FS208" s="127"/>
      <c r="FT208" s="128"/>
      <c r="FU208" s="128"/>
      <c r="FV208" s="128"/>
      <c r="FW208" s="133"/>
      <c r="FX208" s="127"/>
      <c r="FY208" s="128"/>
      <c r="FZ208" s="128"/>
      <c r="GA208" s="128"/>
      <c r="GB208" s="133"/>
      <c r="GC208" s="127"/>
      <c r="GD208" s="128"/>
      <c r="GE208" s="128"/>
      <c r="GF208" s="128"/>
      <c r="GG208" s="133"/>
      <c r="GH208" s="132"/>
      <c r="GI208" s="127"/>
      <c r="GJ208" s="128"/>
      <c r="GK208" s="128"/>
      <c r="GL208" s="128"/>
      <c r="GM208" s="127"/>
      <c r="GN208" s="128"/>
      <c r="GO208" s="128"/>
      <c r="GP208" s="128"/>
      <c r="GQ208" s="133"/>
      <c r="GR208" s="132"/>
      <c r="GS208" s="127"/>
      <c r="GT208" s="128"/>
      <c r="GU208" s="128"/>
      <c r="GV208" s="128"/>
      <c r="GW208" s="132"/>
      <c r="GX208" s="127"/>
      <c r="GY208" s="128"/>
      <c r="GZ208" s="128"/>
      <c r="HA208" s="128"/>
      <c r="HB208" s="127"/>
      <c r="HC208" s="128"/>
      <c r="HD208" s="128"/>
      <c r="HE208" s="128"/>
      <c r="HF208" s="133"/>
      <c r="HG208" s="127"/>
      <c r="HH208" s="128"/>
      <c r="HI208" s="128"/>
      <c r="HJ208" s="128"/>
      <c r="HK208" s="133"/>
      <c r="HL208" s="127"/>
      <c r="HM208" s="128"/>
      <c r="HN208" s="128"/>
      <c r="HO208" s="128"/>
      <c r="HP208" s="133"/>
      <c r="HQ208" s="127"/>
      <c r="HR208" s="128"/>
      <c r="HS208" s="128"/>
      <c r="HT208" s="128"/>
      <c r="HU208" s="133"/>
      <c r="HV208" s="127"/>
      <c r="HW208" s="128"/>
      <c r="HX208" s="128"/>
      <c r="HY208" s="128"/>
      <c r="HZ208" s="133"/>
      <c r="IA208" s="127"/>
      <c r="IB208" s="128"/>
      <c r="IC208" s="128"/>
      <c r="ID208" s="128"/>
      <c r="IE208" s="133"/>
      <c r="IF208" s="127"/>
      <c r="IG208" s="128"/>
      <c r="IH208" s="128"/>
      <c r="II208" s="128"/>
      <c r="IJ208" s="133"/>
      <c r="IK208" s="127"/>
      <c r="IL208" s="128"/>
      <c r="IM208" s="128"/>
      <c r="IN208" s="128"/>
      <c r="IO208" s="134"/>
      <c r="IP208" s="127"/>
      <c r="IQ208" s="128"/>
      <c r="IR208" s="128"/>
      <c r="IS208" s="128"/>
      <c r="IT208" s="134"/>
      <c r="IU208" s="135"/>
      <c r="IV208" s="135"/>
      <c r="IW208" s="135"/>
      <c r="IX208" s="135"/>
      <c r="IY208" s="135"/>
      <c r="IZ208" s="135"/>
      <c r="JA208" s="135"/>
    </row>
    <row r="209" spans="1:261" s="37" customFormat="1" ht="14.25" x14ac:dyDescent="0.2">
      <c r="A209" s="124"/>
      <c r="B209" s="125"/>
      <c r="C209" s="124"/>
      <c r="D209" s="126"/>
      <c r="E209" s="51"/>
      <c r="F209" s="127"/>
      <c r="G209" s="128"/>
      <c r="H209" s="128"/>
      <c r="I209" s="128"/>
      <c r="J209" s="129"/>
      <c r="K209" s="127"/>
      <c r="L209" s="128"/>
      <c r="M209" s="128"/>
      <c r="N209" s="128"/>
      <c r="O209" s="129"/>
      <c r="P209" s="127"/>
      <c r="Q209" s="128"/>
      <c r="R209" s="128"/>
      <c r="S209" s="128"/>
      <c r="T209" s="129"/>
      <c r="U209" s="127"/>
      <c r="V209" s="128"/>
      <c r="W209" s="128"/>
      <c r="X209" s="128"/>
      <c r="Y209" s="129"/>
      <c r="Z209" s="127"/>
      <c r="AA209" s="128"/>
      <c r="AB209" s="128"/>
      <c r="AC209" s="128"/>
      <c r="AD209" s="129"/>
      <c r="AE209" s="127"/>
      <c r="AF209" s="128"/>
      <c r="AG209" s="128"/>
      <c r="AH209" s="128"/>
      <c r="AI209" s="129"/>
      <c r="AJ209" s="127"/>
      <c r="AK209" s="128"/>
      <c r="AL209" s="128"/>
      <c r="AM209" s="128"/>
      <c r="AN209" s="129"/>
      <c r="AO209" s="127"/>
      <c r="AP209" s="128"/>
      <c r="AQ209" s="128"/>
      <c r="AR209" s="128"/>
      <c r="AS209" s="129"/>
      <c r="AT209" s="127"/>
      <c r="AU209" s="128"/>
      <c r="AV209" s="128"/>
      <c r="AW209" s="128"/>
      <c r="AX209" s="129"/>
      <c r="AY209" s="127"/>
      <c r="AZ209" s="128"/>
      <c r="BA209" s="128"/>
      <c r="BB209" s="128"/>
      <c r="BC209" s="129"/>
      <c r="BD209" s="127"/>
      <c r="BE209" s="128"/>
      <c r="BF209" s="128"/>
      <c r="BG209" s="128"/>
      <c r="BH209" s="129"/>
      <c r="BI209" s="127"/>
      <c r="BJ209" s="128"/>
      <c r="BK209" s="128"/>
      <c r="BL209" s="128"/>
      <c r="BM209" s="129"/>
      <c r="BN209" s="127"/>
      <c r="BO209" s="128"/>
      <c r="BP209" s="128"/>
      <c r="BQ209" s="128"/>
      <c r="BR209" s="130"/>
      <c r="BS209" s="127"/>
      <c r="BT209" s="128"/>
      <c r="BU209" s="128"/>
      <c r="BV209" s="128"/>
      <c r="BW209" s="131"/>
      <c r="BX209" s="127"/>
      <c r="BY209" s="128"/>
      <c r="BZ209" s="128"/>
      <c r="CA209" s="128"/>
      <c r="CB209" s="132"/>
      <c r="CC209" s="127"/>
      <c r="CD209" s="128"/>
      <c r="CE209" s="128"/>
      <c r="CF209" s="128"/>
      <c r="CG209" s="132"/>
      <c r="CH209" s="127"/>
      <c r="CI209" s="128"/>
      <c r="CJ209" s="128"/>
      <c r="CK209" s="128"/>
      <c r="CL209" s="129"/>
      <c r="CM209" s="127"/>
      <c r="CN209" s="128"/>
      <c r="CO209" s="128"/>
      <c r="CP209" s="128"/>
      <c r="CQ209" s="129"/>
      <c r="CR209" s="127"/>
      <c r="CS209" s="128"/>
      <c r="CT209" s="128"/>
      <c r="CU209" s="128"/>
      <c r="CV209" s="129"/>
      <c r="CW209" s="127"/>
      <c r="CX209" s="128"/>
      <c r="CY209" s="128"/>
      <c r="CZ209" s="128"/>
      <c r="DA209" s="129"/>
      <c r="DB209" s="127"/>
      <c r="DC209" s="128"/>
      <c r="DD209" s="128"/>
      <c r="DE209" s="128"/>
      <c r="DF209" s="129"/>
      <c r="DG209" s="127"/>
      <c r="DH209" s="128"/>
      <c r="DI209" s="128"/>
      <c r="DJ209" s="128"/>
      <c r="DK209" s="127"/>
      <c r="DL209" s="128"/>
      <c r="DM209" s="128"/>
      <c r="DN209" s="128"/>
      <c r="DO209" s="133"/>
      <c r="DP209" s="127"/>
      <c r="DQ209" s="128"/>
      <c r="DR209" s="128"/>
      <c r="DS209" s="128"/>
      <c r="DT209" s="133"/>
      <c r="DU209" s="132"/>
      <c r="DV209" s="127"/>
      <c r="DW209" s="128"/>
      <c r="DX209" s="128"/>
      <c r="DY209" s="133"/>
      <c r="DZ209" s="127"/>
      <c r="EA209" s="128"/>
      <c r="EB209" s="128"/>
      <c r="EC209" s="128"/>
      <c r="ED209" s="133"/>
      <c r="EE209" s="127"/>
      <c r="EF209" s="128"/>
      <c r="EG209" s="128"/>
      <c r="EH209" s="128"/>
      <c r="EI209" s="133"/>
      <c r="EJ209" s="127"/>
      <c r="EK209" s="128"/>
      <c r="EL209" s="128"/>
      <c r="EM209" s="128"/>
      <c r="EN209" s="133"/>
      <c r="EO209" s="127"/>
      <c r="EP209" s="128"/>
      <c r="EQ209" s="128"/>
      <c r="ER209" s="128"/>
      <c r="ES209" s="133"/>
      <c r="ET209" s="127"/>
      <c r="EU209" s="128"/>
      <c r="EV209" s="128"/>
      <c r="EW209" s="128"/>
      <c r="EX209" s="133"/>
      <c r="EY209" s="127"/>
      <c r="EZ209" s="128"/>
      <c r="FA209" s="128"/>
      <c r="FB209" s="128"/>
      <c r="FC209" s="133"/>
      <c r="FD209" s="127"/>
      <c r="FE209" s="128"/>
      <c r="FF209" s="128"/>
      <c r="FG209" s="128"/>
      <c r="FH209" s="133"/>
      <c r="FI209" s="127"/>
      <c r="FJ209" s="128"/>
      <c r="FK209" s="128"/>
      <c r="FL209" s="128"/>
      <c r="FM209" s="133"/>
      <c r="FN209" s="127"/>
      <c r="FO209" s="128"/>
      <c r="FP209" s="128"/>
      <c r="FQ209" s="128"/>
      <c r="FR209" s="133"/>
      <c r="FS209" s="127"/>
      <c r="FT209" s="128"/>
      <c r="FU209" s="128"/>
      <c r="FV209" s="128"/>
      <c r="FW209" s="133"/>
      <c r="FX209" s="127"/>
      <c r="FY209" s="128"/>
      <c r="FZ209" s="128"/>
      <c r="GA209" s="128"/>
      <c r="GB209" s="133"/>
      <c r="GC209" s="127"/>
      <c r="GD209" s="128"/>
      <c r="GE209" s="128"/>
      <c r="GF209" s="128"/>
      <c r="GG209" s="133"/>
      <c r="GH209" s="132"/>
      <c r="GI209" s="127"/>
      <c r="GJ209" s="128"/>
      <c r="GK209" s="128"/>
      <c r="GL209" s="128"/>
      <c r="GM209" s="127"/>
      <c r="GN209" s="128"/>
      <c r="GO209" s="128"/>
      <c r="GP209" s="128"/>
      <c r="GQ209" s="133"/>
      <c r="GR209" s="132"/>
      <c r="GS209" s="127"/>
      <c r="GT209" s="128"/>
      <c r="GU209" s="128"/>
      <c r="GV209" s="128"/>
      <c r="GW209" s="132"/>
      <c r="GX209" s="127"/>
      <c r="GY209" s="128"/>
      <c r="GZ209" s="128"/>
      <c r="HA209" s="128"/>
      <c r="HB209" s="127"/>
      <c r="HC209" s="128"/>
      <c r="HD209" s="128"/>
      <c r="HE209" s="128"/>
      <c r="HF209" s="133"/>
      <c r="HG209" s="127"/>
      <c r="HH209" s="128"/>
      <c r="HI209" s="128"/>
      <c r="HJ209" s="128"/>
      <c r="HK209" s="133"/>
      <c r="HL209" s="127"/>
      <c r="HM209" s="128"/>
      <c r="HN209" s="128"/>
      <c r="HO209" s="128"/>
      <c r="HP209" s="133"/>
      <c r="HQ209" s="127"/>
      <c r="HR209" s="128"/>
      <c r="HS209" s="128"/>
      <c r="HT209" s="128"/>
      <c r="HU209" s="133"/>
      <c r="HV209" s="127"/>
      <c r="HW209" s="128"/>
      <c r="HX209" s="128"/>
      <c r="HY209" s="128"/>
      <c r="HZ209" s="133"/>
      <c r="IA209" s="127"/>
      <c r="IB209" s="128"/>
      <c r="IC209" s="128"/>
      <c r="ID209" s="128"/>
      <c r="IE209" s="133"/>
      <c r="IF209" s="127"/>
      <c r="IG209" s="128"/>
      <c r="IH209" s="128"/>
      <c r="II209" s="128"/>
      <c r="IJ209" s="133"/>
      <c r="IK209" s="127"/>
      <c r="IL209" s="128"/>
      <c r="IM209" s="128"/>
      <c r="IN209" s="128"/>
      <c r="IO209" s="134"/>
      <c r="IP209" s="127"/>
      <c r="IQ209" s="128"/>
      <c r="IR209" s="128"/>
      <c r="IS209" s="128"/>
      <c r="IT209" s="134"/>
      <c r="IU209" s="135"/>
      <c r="IV209" s="135"/>
      <c r="IW209" s="135"/>
      <c r="IX209" s="135"/>
      <c r="IY209" s="135"/>
      <c r="IZ209" s="135"/>
      <c r="JA209" s="135"/>
    </row>
    <row r="210" spans="1:261" s="37" customFormat="1" ht="14.25" x14ac:dyDescent="0.2">
      <c r="A210" s="124"/>
      <c r="B210" s="125"/>
      <c r="C210" s="124"/>
      <c r="D210" s="126"/>
      <c r="E210" s="51"/>
      <c r="F210" s="127"/>
      <c r="G210" s="128"/>
      <c r="H210" s="128"/>
      <c r="I210" s="128"/>
      <c r="J210" s="129"/>
      <c r="K210" s="127"/>
      <c r="L210" s="128"/>
      <c r="M210" s="128"/>
      <c r="N210" s="128"/>
      <c r="O210" s="129"/>
      <c r="P210" s="127"/>
      <c r="Q210" s="128"/>
      <c r="R210" s="128"/>
      <c r="S210" s="128"/>
      <c r="T210" s="129"/>
      <c r="U210" s="127"/>
      <c r="V210" s="128"/>
      <c r="W210" s="128"/>
      <c r="X210" s="128"/>
      <c r="Y210" s="129"/>
      <c r="Z210" s="127"/>
      <c r="AA210" s="128"/>
      <c r="AB210" s="128"/>
      <c r="AC210" s="128"/>
      <c r="AD210" s="129"/>
      <c r="AE210" s="127"/>
      <c r="AF210" s="128"/>
      <c r="AG210" s="128"/>
      <c r="AH210" s="128"/>
      <c r="AI210" s="129"/>
      <c r="AJ210" s="127"/>
      <c r="AK210" s="128"/>
      <c r="AL210" s="128"/>
      <c r="AM210" s="128"/>
      <c r="AN210" s="129"/>
      <c r="AO210" s="127"/>
      <c r="AP210" s="128"/>
      <c r="AQ210" s="128"/>
      <c r="AR210" s="128"/>
      <c r="AS210" s="129"/>
      <c r="AT210" s="127"/>
      <c r="AU210" s="128"/>
      <c r="AV210" s="128"/>
      <c r="AW210" s="128"/>
      <c r="AX210" s="129"/>
      <c r="AY210" s="127"/>
      <c r="AZ210" s="128"/>
      <c r="BA210" s="128"/>
      <c r="BB210" s="128"/>
      <c r="BC210" s="129"/>
      <c r="BD210" s="127"/>
      <c r="BE210" s="128"/>
      <c r="BF210" s="128"/>
      <c r="BG210" s="128"/>
      <c r="BH210" s="129"/>
      <c r="BI210" s="127"/>
      <c r="BJ210" s="128"/>
      <c r="BK210" s="128"/>
      <c r="BL210" s="128"/>
      <c r="BM210" s="129"/>
      <c r="BN210" s="127"/>
      <c r="BO210" s="128"/>
      <c r="BP210" s="128"/>
      <c r="BQ210" s="128"/>
      <c r="BR210" s="130"/>
      <c r="BS210" s="127"/>
      <c r="BT210" s="128"/>
      <c r="BU210" s="128"/>
      <c r="BV210" s="128"/>
      <c r="BW210" s="131"/>
      <c r="BX210" s="127"/>
      <c r="BY210" s="128"/>
      <c r="BZ210" s="128"/>
      <c r="CA210" s="128"/>
      <c r="CB210" s="132"/>
      <c r="CC210" s="127"/>
      <c r="CD210" s="128"/>
      <c r="CE210" s="128"/>
      <c r="CF210" s="128"/>
      <c r="CG210" s="132"/>
      <c r="CH210" s="127"/>
      <c r="CI210" s="128"/>
      <c r="CJ210" s="128"/>
      <c r="CK210" s="128"/>
      <c r="CL210" s="129"/>
      <c r="CM210" s="127"/>
      <c r="CN210" s="128"/>
      <c r="CO210" s="128"/>
      <c r="CP210" s="128"/>
      <c r="CQ210" s="129"/>
      <c r="CR210" s="127"/>
      <c r="CS210" s="128"/>
      <c r="CT210" s="128"/>
      <c r="CU210" s="128"/>
      <c r="CV210" s="129"/>
      <c r="CW210" s="127"/>
      <c r="CX210" s="128"/>
      <c r="CY210" s="128"/>
      <c r="CZ210" s="128"/>
      <c r="DA210" s="129"/>
      <c r="DB210" s="127"/>
      <c r="DC210" s="128"/>
      <c r="DD210" s="128"/>
      <c r="DE210" s="128"/>
      <c r="DF210" s="129"/>
      <c r="DG210" s="127"/>
      <c r="DH210" s="128"/>
      <c r="DI210" s="128"/>
      <c r="DJ210" s="128"/>
      <c r="DK210" s="127"/>
      <c r="DL210" s="128"/>
      <c r="DM210" s="128"/>
      <c r="DN210" s="128"/>
      <c r="DO210" s="133"/>
      <c r="DP210" s="127"/>
      <c r="DQ210" s="128"/>
      <c r="DR210" s="128"/>
      <c r="DS210" s="128"/>
      <c r="DT210" s="133"/>
      <c r="DU210" s="132"/>
      <c r="DV210" s="127"/>
      <c r="DW210" s="128"/>
      <c r="DX210" s="128"/>
      <c r="DY210" s="133"/>
      <c r="DZ210" s="127"/>
      <c r="EA210" s="128"/>
      <c r="EB210" s="128"/>
      <c r="EC210" s="128"/>
      <c r="ED210" s="133"/>
      <c r="EE210" s="127"/>
      <c r="EF210" s="128"/>
      <c r="EG210" s="128"/>
      <c r="EH210" s="128"/>
      <c r="EI210" s="133"/>
      <c r="EJ210" s="127"/>
      <c r="EK210" s="128"/>
      <c r="EL210" s="128"/>
      <c r="EM210" s="128"/>
      <c r="EN210" s="133"/>
      <c r="EO210" s="127"/>
      <c r="EP210" s="128"/>
      <c r="EQ210" s="128"/>
      <c r="ER210" s="128"/>
      <c r="ES210" s="133"/>
      <c r="ET210" s="127"/>
      <c r="EU210" s="128"/>
      <c r="EV210" s="128"/>
      <c r="EW210" s="128"/>
      <c r="EX210" s="133"/>
      <c r="EY210" s="127"/>
      <c r="EZ210" s="128"/>
      <c r="FA210" s="128"/>
      <c r="FB210" s="128"/>
      <c r="FC210" s="133"/>
      <c r="FD210" s="127"/>
      <c r="FE210" s="128"/>
      <c r="FF210" s="128"/>
      <c r="FG210" s="128"/>
      <c r="FH210" s="133"/>
      <c r="FI210" s="127"/>
      <c r="FJ210" s="128"/>
      <c r="FK210" s="128"/>
      <c r="FL210" s="128"/>
      <c r="FM210" s="133"/>
      <c r="FN210" s="127"/>
      <c r="FO210" s="128"/>
      <c r="FP210" s="128"/>
      <c r="FQ210" s="128"/>
      <c r="FR210" s="133"/>
      <c r="FS210" s="127"/>
      <c r="FT210" s="128"/>
      <c r="FU210" s="128"/>
      <c r="FV210" s="128"/>
      <c r="FW210" s="133"/>
      <c r="FX210" s="127"/>
      <c r="FY210" s="128"/>
      <c r="FZ210" s="128"/>
      <c r="GA210" s="128"/>
      <c r="GB210" s="133"/>
      <c r="GC210" s="127"/>
      <c r="GD210" s="128"/>
      <c r="GE210" s="128"/>
      <c r="GF210" s="128"/>
      <c r="GG210" s="133"/>
      <c r="GH210" s="132"/>
      <c r="GI210" s="127"/>
      <c r="GJ210" s="128"/>
      <c r="GK210" s="128"/>
      <c r="GL210" s="128"/>
      <c r="GM210" s="127"/>
      <c r="GN210" s="128"/>
      <c r="GO210" s="128"/>
      <c r="GP210" s="128"/>
      <c r="GQ210" s="133"/>
      <c r="GR210" s="132"/>
      <c r="GS210" s="127"/>
      <c r="GT210" s="128"/>
      <c r="GU210" s="128"/>
      <c r="GV210" s="128"/>
      <c r="GW210" s="132"/>
      <c r="GX210" s="127"/>
      <c r="GY210" s="128"/>
      <c r="GZ210" s="128"/>
      <c r="HA210" s="128"/>
      <c r="HB210" s="127"/>
      <c r="HC210" s="128"/>
      <c r="HD210" s="128"/>
      <c r="HE210" s="128"/>
      <c r="HF210" s="133"/>
      <c r="HG210" s="127"/>
      <c r="HH210" s="128"/>
      <c r="HI210" s="128"/>
      <c r="HJ210" s="128"/>
      <c r="HK210" s="133"/>
      <c r="HL210" s="127"/>
      <c r="HM210" s="128"/>
      <c r="HN210" s="128"/>
      <c r="HO210" s="128"/>
      <c r="HP210" s="133"/>
      <c r="HQ210" s="127"/>
      <c r="HR210" s="128"/>
      <c r="HS210" s="128"/>
      <c r="HT210" s="128"/>
      <c r="HU210" s="133"/>
      <c r="HV210" s="127"/>
      <c r="HW210" s="128"/>
      <c r="HX210" s="128"/>
      <c r="HY210" s="128"/>
      <c r="HZ210" s="133"/>
      <c r="IA210" s="127"/>
      <c r="IB210" s="128"/>
      <c r="IC210" s="128"/>
      <c r="ID210" s="128"/>
      <c r="IE210" s="133"/>
      <c r="IF210" s="127"/>
      <c r="IG210" s="128"/>
      <c r="IH210" s="128"/>
      <c r="II210" s="128"/>
      <c r="IJ210" s="133"/>
      <c r="IK210" s="127"/>
      <c r="IL210" s="128"/>
      <c r="IM210" s="128"/>
      <c r="IN210" s="128"/>
      <c r="IO210" s="134"/>
      <c r="IP210" s="127"/>
      <c r="IQ210" s="128"/>
      <c r="IR210" s="128"/>
      <c r="IS210" s="128"/>
      <c r="IT210" s="134"/>
      <c r="IU210" s="135"/>
      <c r="IV210" s="135"/>
      <c r="IW210" s="135"/>
      <c r="IX210" s="135"/>
      <c r="IY210" s="135"/>
      <c r="IZ210" s="135"/>
      <c r="JA210" s="135"/>
    </row>
    <row r="211" spans="1:261" s="37" customFormat="1" ht="14.25" x14ac:dyDescent="0.2">
      <c r="A211" s="124"/>
      <c r="B211" s="125"/>
      <c r="C211" s="124"/>
      <c r="D211" s="126"/>
      <c r="E211" s="51"/>
      <c r="F211" s="127"/>
      <c r="G211" s="128"/>
      <c r="H211" s="128"/>
      <c r="I211" s="128"/>
      <c r="J211" s="129"/>
      <c r="K211" s="127"/>
      <c r="L211" s="128"/>
      <c r="M211" s="128"/>
      <c r="N211" s="128"/>
      <c r="O211" s="129"/>
      <c r="P211" s="127"/>
      <c r="Q211" s="128"/>
      <c r="R211" s="128"/>
      <c r="S211" s="128"/>
      <c r="T211" s="129"/>
      <c r="U211" s="127"/>
      <c r="V211" s="128"/>
      <c r="W211" s="128"/>
      <c r="X211" s="128"/>
      <c r="Y211" s="129"/>
      <c r="Z211" s="127"/>
      <c r="AA211" s="128"/>
      <c r="AB211" s="128"/>
      <c r="AC211" s="128"/>
      <c r="AD211" s="129"/>
      <c r="AE211" s="127"/>
      <c r="AF211" s="128"/>
      <c r="AG211" s="128"/>
      <c r="AH211" s="128"/>
      <c r="AI211" s="129"/>
      <c r="AJ211" s="127"/>
      <c r="AK211" s="128"/>
      <c r="AL211" s="128"/>
      <c r="AM211" s="128"/>
      <c r="AN211" s="129"/>
      <c r="AO211" s="127"/>
      <c r="AP211" s="128"/>
      <c r="AQ211" s="128"/>
      <c r="AR211" s="128"/>
      <c r="AS211" s="129"/>
      <c r="AT211" s="127"/>
      <c r="AU211" s="128"/>
      <c r="AV211" s="128"/>
      <c r="AW211" s="128"/>
      <c r="AX211" s="129"/>
      <c r="AY211" s="127"/>
      <c r="AZ211" s="128"/>
      <c r="BA211" s="128"/>
      <c r="BB211" s="128"/>
      <c r="BC211" s="129"/>
      <c r="BD211" s="127"/>
      <c r="BE211" s="128"/>
      <c r="BF211" s="128"/>
      <c r="BG211" s="128"/>
      <c r="BH211" s="129"/>
      <c r="BI211" s="127"/>
      <c r="BJ211" s="128"/>
      <c r="BK211" s="128"/>
      <c r="BL211" s="128"/>
      <c r="BM211" s="129"/>
      <c r="BN211" s="127"/>
      <c r="BO211" s="128"/>
      <c r="BP211" s="128"/>
      <c r="BQ211" s="128"/>
      <c r="BR211" s="130"/>
      <c r="BS211" s="127"/>
      <c r="BT211" s="128"/>
      <c r="BU211" s="128"/>
      <c r="BV211" s="128"/>
      <c r="BW211" s="131"/>
      <c r="BX211" s="127"/>
      <c r="BY211" s="128"/>
      <c r="BZ211" s="128"/>
      <c r="CA211" s="128"/>
      <c r="CB211" s="132"/>
      <c r="CC211" s="127"/>
      <c r="CD211" s="128"/>
      <c r="CE211" s="128"/>
      <c r="CF211" s="128"/>
      <c r="CG211" s="132"/>
      <c r="CH211" s="127"/>
      <c r="CI211" s="128"/>
      <c r="CJ211" s="128"/>
      <c r="CK211" s="128"/>
      <c r="CL211" s="129"/>
      <c r="CM211" s="127"/>
      <c r="CN211" s="128"/>
      <c r="CO211" s="128"/>
      <c r="CP211" s="128"/>
      <c r="CQ211" s="129"/>
      <c r="CR211" s="127"/>
      <c r="CS211" s="128"/>
      <c r="CT211" s="128"/>
      <c r="CU211" s="128"/>
      <c r="CV211" s="129"/>
      <c r="CW211" s="127"/>
      <c r="CX211" s="128"/>
      <c r="CY211" s="128"/>
      <c r="CZ211" s="128"/>
      <c r="DA211" s="129"/>
      <c r="DB211" s="127"/>
      <c r="DC211" s="128"/>
      <c r="DD211" s="128"/>
      <c r="DE211" s="128"/>
      <c r="DF211" s="129"/>
      <c r="DG211" s="127"/>
      <c r="DH211" s="128"/>
      <c r="DI211" s="128"/>
      <c r="DJ211" s="128"/>
      <c r="DK211" s="127"/>
      <c r="DL211" s="128"/>
      <c r="DM211" s="128"/>
      <c r="DN211" s="128"/>
      <c r="DO211" s="133"/>
      <c r="DP211" s="127"/>
      <c r="DQ211" s="128"/>
      <c r="DR211" s="128"/>
      <c r="DS211" s="128"/>
      <c r="DT211" s="133"/>
      <c r="DU211" s="132"/>
      <c r="DV211" s="127"/>
      <c r="DW211" s="128"/>
      <c r="DX211" s="128"/>
      <c r="DY211" s="133"/>
      <c r="DZ211" s="127"/>
      <c r="EA211" s="128"/>
      <c r="EB211" s="128"/>
      <c r="EC211" s="128"/>
      <c r="ED211" s="133"/>
      <c r="EE211" s="127"/>
      <c r="EF211" s="128"/>
      <c r="EG211" s="128"/>
      <c r="EH211" s="128"/>
      <c r="EI211" s="133"/>
      <c r="EJ211" s="127"/>
      <c r="EK211" s="128"/>
      <c r="EL211" s="128"/>
      <c r="EM211" s="128"/>
      <c r="EN211" s="133"/>
      <c r="EO211" s="127"/>
      <c r="EP211" s="128"/>
      <c r="EQ211" s="128"/>
      <c r="ER211" s="128"/>
      <c r="ES211" s="133"/>
      <c r="ET211" s="127"/>
      <c r="EU211" s="128"/>
      <c r="EV211" s="128"/>
      <c r="EW211" s="128"/>
      <c r="EX211" s="133"/>
      <c r="EY211" s="127"/>
      <c r="EZ211" s="128"/>
      <c r="FA211" s="128"/>
      <c r="FB211" s="128"/>
      <c r="FC211" s="133"/>
      <c r="FD211" s="127"/>
      <c r="FE211" s="128"/>
      <c r="FF211" s="128"/>
      <c r="FG211" s="128"/>
      <c r="FH211" s="133"/>
      <c r="FI211" s="127"/>
      <c r="FJ211" s="128"/>
      <c r="FK211" s="128"/>
      <c r="FL211" s="128"/>
      <c r="FM211" s="133"/>
      <c r="FN211" s="127"/>
      <c r="FO211" s="128"/>
      <c r="FP211" s="128"/>
      <c r="FQ211" s="128"/>
      <c r="FR211" s="133"/>
      <c r="FS211" s="127"/>
      <c r="FT211" s="128"/>
      <c r="FU211" s="128"/>
      <c r="FV211" s="128"/>
      <c r="FW211" s="133"/>
      <c r="FX211" s="127"/>
      <c r="FY211" s="128"/>
      <c r="FZ211" s="128"/>
      <c r="GA211" s="128"/>
      <c r="GB211" s="133"/>
      <c r="GC211" s="127"/>
      <c r="GD211" s="128"/>
      <c r="GE211" s="128"/>
      <c r="GF211" s="128"/>
      <c r="GG211" s="133"/>
      <c r="GH211" s="132"/>
      <c r="GI211" s="127"/>
      <c r="GJ211" s="128"/>
      <c r="GK211" s="128"/>
      <c r="GL211" s="128"/>
      <c r="GM211" s="127"/>
      <c r="GN211" s="128"/>
      <c r="GO211" s="128"/>
      <c r="GP211" s="128"/>
      <c r="GQ211" s="133"/>
      <c r="GR211" s="132"/>
      <c r="GS211" s="127"/>
      <c r="GT211" s="128"/>
      <c r="GU211" s="128"/>
      <c r="GV211" s="128"/>
      <c r="GW211" s="132"/>
      <c r="GX211" s="127"/>
      <c r="GY211" s="128"/>
      <c r="GZ211" s="128"/>
      <c r="HA211" s="128"/>
      <c r="HB211" s="127"/>
      <c r="HC211" s="128"/>
      <c r="HD211" s="128"/>
      <c r="HE211" s="128"/>
      <c r="HF211" s="133"/>
      <c r="HG211" s="127"/>
      <c r="HH211" s="128"/>
      <c r="HI211" s="128"/>
      <c r="HJ211" s="128"/>
      <c r="HK211" s="133"/>
      <c r="HL211" s="127"/>
      <c r="HM211" s="128"/>
      <c r="HN211" s="128"/>
      <c r="HO211" s="128"/>
      <c r="HP211" s="133"/>
      <c r="HQ211" s="127"/>
      <c r="HR211" s="128"/>
      <c r="HS211" s="128"/>
      <c r="HT211" s="128"/>
      <c r="HU211" s="133"/>
      <c r="HV211" s="127"/>
      <c r="HW211" s="128"/>
      <c r="HX211" s="128"/>
      <c r="HY211" s="128"/>
      <c r="HZ211" s="133"/>
      <c r="IA211" s="127"/>
      <c r="IB211" s="128"/>
      <c r="IC211" s="128"/>
      <c r="ID211" s="128"/>
      <c r="IE211" s="133"/>
      <c r="IF211" s="127"/>
      <c r="IG211" s="128"/>
      <c r="IH211" s="128"/>
      <c r="II211" s="128"/>
      <c r="IJ211" s="133"/>
      <c r="IK211" s="127"/>
      <c r="IL211" s="128"/>
      <c r="IM211" s="128"/>
      <c r="IN211" s="128"/>
      <c r="IO211" s="134"/>
      <c r="IP211" s="127"/>
      <c r="IQ211" s="128"/>
      <c r="IR211" s="128"/>
      <c r="IS211" s="128"/>
      <c r="IT211" s="134"/>
      <c r="IU211" s="135"/>
      <c r="IV211" s="135"/>
      <c r="IW211" s="135"/>
      <c r="IX211" s="135"/>
      <c r="IY211" s="135"/>
      <c r="IZ211" s="135"/>
      <c r="JA211" s="135"/>
    </row>
    <row r="212" spans="1:261" s="37" customFormat="1" ht="14.25" x14ac:dyDescent="0.2">
      <c r="A212" s="124"/>
      <c r="B212" s="125"/>
      <c r="C212" s="124"/>
      <c r="D212" s="126"/>
      <c r="E212" s="51"/>
      <c r="F212" s="127"/>
      <c r="G212" s="128"/>
      <c r="H212" s="128"/>
      <c r="I212" s="128"/>
      <c r="J212" s="129"/>
      <c r="K212" s="127"/>
      <c r="L212" s="128"/>
      <c r="M212" s="128"/>
      <c r="N212" s="128"/>
      <c r="O212" s="129"/>
      <c r="P212" s="127"/>
      <c r="Q212" s="128"/>
      <c r="R212" s="128"/>
      <c r="S212" s="128"/>
      <c r="T212" s="129"/>
      <c r="U212" s="127"/>
      <c r="V212" s="128"/>
      <c r="W212" s="128"/>
      <c r="X212" s="128"/>
      <c r="Y212" s="129"/>
      <c r="Z212" s="127"/>
      <c r="AA212" s="128"/>
      <c r="AB212" s="128"/>
      <c r="AC212" s="128"/>
      <c r="AD212" s="129"/>
      <c r="AE212" s="127"/>
      <c r="AF212" s="128"/>
      <c r="AG212" s="128"/>
      <c r="AH212" s="128"/>
      <c r="AI212" s="129"/>
      <c r="AJ212" s="127"/>
      <c r="AK212" s="128"/>
      <c r="AL212" s="128"/>
      <c r="AM212" s="128"/>
      <c r="AN212" s="129"/>
      <c r="AO212" s="127"/>
      <c r="AP212" s="128"/>
      <c r="AQ212" s="128"/>
      <c r="AR212" s="128"/>
      <c r="AS212" s="129"/>
      <c r="AT212" s="127"/>
      <c r="AU212" s="128"/>
      <c r="AV212" s="128"/>
      <c r="AW212" s="128"/>
      <c r="AX212" s="129"/>
      <c r="AY212" s="127"/>
      <c r="AZ212" s="128"/>
      <c r="BA212" s="128"/>
      <c r="BB212" s="128"/>
      <c r="BC212" s="129"/>
      <c r="BD212" s="127"/>
      <c r="BE212" s="128"/>
      <c r="BF212" s="128"/>
      <c r="BG212" s="128"/>
      <c r="BH212" s="129"/>
      <c r="BI212" s="127"/>
      <c r="BJ212" s="128"/>
      <c r="BK212" s="128"/>
      <c r="BL212" s="128"/>
      <c r="BM212" s="129"/>
      <c r="BN212" s="127"/>
      <c r="BO212" s="128"/>
      <c r="BP212" s="128"/>
      <c r="BQ212" s="128"/>
      <c r="BR212" s="130"/>
      <c r="BS212" s="127"/>
      <c r="BT212" s="128"/>
      <c r="BU212" s="128"/>
      <c r="BV212" s="128"/>
      <c r="BW212" s="131"/>
      <c r="BX212" s="127"/>
      <c r="BY212" s="128"/>
      <c r="BZ212" s="128"/>
      <c r="CA212" s="128"/>
      <c r="CB212" s="132"/>
      <c r="CC212" s="127"/>
      <c r="CD212" s="128"/>
      <c r="CE212" s="128"/>
      <c r="CF212" s="128"/>
      <c r="CG212" s="132"/>
      <c r="CH212" s="127"/>
      <c r="CI212" s="128"/>
      <c r="CJ212" s="128"/>
      <c r="CK212" s="128"/>
      <c r="CL212" s="129"/>
      <c r="CM212" s="127"/>
      <c r="CN212" s="128"/>
      <c r="CO212" s="128"/>
      <c r="CP212" s="128"/>
      <c r="CQ212" s="129"/>
      <c r="CR212" s="127"/>
      <c r="CS212" s="128"/>
      <c r="CT212" s="128"/>
      <c r="CU212" s="128"/>
      <c r="CV212" s="129"/>
      <c r="CW212" s="127"/>
      <c r="CX212" s="128"/>
      <c r="CY212" s="128"/>
      <c r="CZ212" s="128"/>
      <c r="DA212" s="129"/>
      <c r="DB212" s="127"/>
      <c r="DC212" s="128"/>
      <c r="DD212" s="128"/>
      <c r="DE212" s="128"/>
      <c r="DF212" s="129"/>
      <c r="DG212" s="127"/>
      <c r="DH212" s="128"/>
      <c r="DI212" s="128"/>
      <c r="DJ212" s="128"/>
      <c r="DK212" s="127"/>
      <c r="DL212" s="128"/>
      <c r="DM212" s="128"/>
      <c r="DN212" s="128"/>
      <c r="DO212" s="133"/>
      <c r="DP212" s="127"/>
      <c r="DQ212" s="128"/>
      <c r="DR212" s="128"/>
      <c r="DS212" s="128"/>
      <c r="DT212" s="133"/>
      <c r="DU212" s="132"/>
      <c r="DV212" s="127"/>
      <c r="DW212" s="128"/>
      <c r="DX212" s="128"/>
      <c r="DY212" s="133"/>
      <c r="DZ212" s="127"/>
      <c r="EA212" s="128"/>
      <c r="EB212" s="128"/>
      <c r="EC212" s="128"/>
      <c r="ED212" s="133"/>
      <c r="EE212" s="127"/>
      <c r="EF212" s="128"/>
      <c r="EG212" s="128"/>
      <c r="EH212" s="128"/>
      <c r="EI212" s="133"/>
      <c r="EJ212" s="127"/>
      <c r="EK212" s="128"/>
      <c r="EL212" s="128"/>
      <c r="EM212" s="128"/>
      <c r="EN212" s="133"/>
      <c r="EO212" s="127"/>
      <c r="EP212" s="128"/>
      <c r="EQ212" s="128"/>
      <c r="ER212" s="128"/>
      <c r="ES212" s="133"/>
      <c r="ET212" s="127"/>
      <c r="EU212" s="128"/>
      <c r="EV212" s="128"/>
      <c r="EW212" s="128"/>
      <c r="EX212" s="133"/>
      <c r="EY212" s="127"/>
      <c r="EZ212" s="128"/>
      <c r="FA212" s="128"/>
      <c r="FB212" s="128"/>
      <c r="FC212" s="133"/>
      <c r="FD212" s="127"/>
      <c r="FE212" s="128"/>
      <c r="FF212" s="128"/>
      <c r="FG212" s="128"/>
      <c r="FH212" s="133"/>
      <c r="FI212" s="127"/>
      <c r="FJ212" s="128"/>
      <c r="FK212" s="128"/>
      <c r="FL212" s="128"/>
      <c r="FM212" s="133"/>
      <c r="FN212" s="127"/>
      <c r="FO212" s="128"/>
      <c r="FP212" s="128"/>
      <c r="FQ212" s="128"/>
      <c r="FR212" s="133"/>
      <c r="FS212" s="127"/>
      <c r="FT212" s="128"/>
      <c r="FU212" s="128"/>
      <c r="FV212" s="128"/>
      <c r="FW212" s="133"/>
      <c r="FX212" s="127"/>
      <c r="FY212" s="128"/>
      <c r="FZ212" s="128"/>
      <c r="GA212" s="128"/>
      <c r="GB212" s="133"/>
      <c r="GC212" s="127"/>
      <c r="GD212" s="128"/>
      <c r="GE212" s="128"/>
      <c r="GF212" s="128"/>
      <c r="GG212" s="133"/>
      <c r="GH212" s="132"/>
      <c r="GI212" s="127"/>
      <c r="GJ212" s="128"/>
      <c r="GK212" s="128"/>
      <c r="GL212" s="128"/>
      <c r="GM212" s="127"/>
      <c r="GN212" s="128"/>
      <c r="GO212" s="128"/>
      <c r="GP212" s="128"/>
      <c r="GQ212" s="133"/>
      <c r="GR212" s="132"/>
      <c r="GS212" s="127"/>
      <c r="GT212" s="128"/>
      <c r="GU212" s="128"/>
      <c r="GV212" s="128"/>
      <c r="GW212" s="132"/>
      <c r="GX212" s="127"/>
      <c r="GY212" s="128"/>
      <c r="GZ212" s="128"/>
      <c r="HA212" s="128"/>
      <c r="HB212" s="127"/>
      <c r="HC212" s="128"/>
      <c r="HD212" s="128"/>
      <c r="HE212" s="128"/>
      <c r="HF212" s="133"/>
      <c r="HG212" s="127"/>
      <c r="HH212" s="128"/>
      <c r="HI212" s="128"/>
      <c r="HJ212" s="128"/>
      <c r="HK212" s="133"/>
      <c r="HL212" s="127"/>
      <c r="HM212" s="128"/>
      <c r="HN212" s="128"/>
      <c r="HO212" s="128"/>
      <c r="HP212" s="133"/>
      <c r="HQ212" s="127"/>
      <c r="HR212" s="128"/>
      <c r="HS212" s="128"/>
      <c r="HT212" s="128"/>
      <c r="HU212" s="133"/>
      <c r="HV212" s="127"/>
      <c r="HW212" s="128"/>
      <c r="HX212" s="128"/>
      <c r="HY212" s="128"/>
      <c r="HZ212" s="133"/>
      <c r="IA212" s="127"/>
      <c r="IB212" s="128"/>
      <c r="IC212" s="128"/>
      <c r="ID212" s="128"/>
      <c r="IE212" s="133"/>
      <c r="IF212" s="127"/>
      <c r="IG212" s="128"/>
      <c r="IH212" s="128"/>
      <c r="II212" s="128"/>
      <c r="IJ212" s="133"/>
      <c r="IK212" s="127"/>
      <c r="IL212" s="128"/>
      <c r="IM212" s="128"/>
      <c r="IN212" s="128"/>
      <c r="IO212" s="134"/>
      <c r="IP212" s="127"/>
      <c r="IQ212" s="128"/>
      <c r="IR212" s="128"/>
      <c r="IS212" s="128"/>
      <c r="IT212" s="134"/>
      <c r="IU212" s="135"/>
      <c r="IV212" s="135"/>
      <c r="IW212" s="135"/>
      <c r="IX212" s="135"/>
      <c r="IY212" s="135"/>
      <c r="IZ212" s="135"/>
      <c r="JA212" s="135"/>
    </row>
    <row r="213" spans="1:261" s="37" customFormat="1" ht="14.25" x14ac:dyDescent="0.2">
      <c r="A213" s="124"/>
      <c r="B213" s="125"/>
      <c r="C213" s="124"/>
      <c r="D213" s="126"/>
      <c r="E213" s="51"/>
      <c r="F213" s="127"/>
      <c r="G213" s="128"/>
      <c r="H213" s="128"/>
      <c r="I213" s="128"/>
      <c r="J213" s="129"/>
      <c r="K213" s="127"/>
      <c r="L213" s="128"/>
      <c r="M213" s="128"/>
      <c r="N213" s="128"/>
      <c r="O213" s="129"/>
      <c r="P213" s="127"/>
      <c r="Q213" s="128"/>
      <c r="R213" s="128"/>
      <c r="S213" s="128"/>
      <c r="T213" s="129"/>
      <c r="U213" s="127"/>
      <c r="V213" s="128"/>
      <c r="W213" s="128"/>
      <c r="X213" s="128"/>
      <c r="Y213" s="129"/>
      <c r="Z213" s="127"/>
      <c r="AA213" s="128"/>
      <c r="AB213" s="128"/>
      <c r="AC213" s="128"/>
      <c r="AD213" s="129"/>
      <c r="AE213" s="127"/>
      <c r="AF213" s="128"/>
      <c r="AG213" s="128"/>
      <c r="AH213" s="128"/>
      <c r="AI213" s="129"/>
      <c r="AJ213" s="127"/>
      <c r="AK213" s="128"/>
      <c r="AL213" s="128"/>
      <c r="AM213" s="128"/>
      <c r="AN213" s="129"/>
      <c r="AO213" s="127"/>
      <c r="AP213" s="128"/>
      <c r="AQ213" s="128"/>
      <c r="AR213" s="128"/>
      <c r="AS213" s="129"/>
      <c r="AT213" s="127"/>
      <c r="AU213" s="128"/>
      <c r="AV213" s="128"/>
      <c r="AW213" s="128"/>
      <c r="AX213" s="129"/>
      <c r="AY213" s="127"/>
      <c r="AZ213" s="128"/>
      <c r="BA213" s="128"/>
      <c r="BB213" s="128"/>
      <c r="BC213" s="129"/>
      <c r="BD213" s="127"/>
      <c r="BE213" s="128"/>
      <c r="BF213" s="128"/>
      <c r="BG213" s="128"/>
      <c r="BH213" s="129"/>
      <c r="BI213" s="127"/>
      <c r="BJ213" s="128"/>
      <c r="BK213" s="128"/>
      <c r="BL213" s="128"/>
      <c r="BM213" s="129"/>
      <c r="BN213" s="127"/>
      <c r="BO213" s="128"/>
      <c r="BP213" s="128"/>
      <c r="BQ213" s="128"/>
      <c r="BR213" s="130"/>
      <c r="BS213" s="127"/>
      <c r="BT213" s="128"/>
      <c r="BU213" s="128"/>
      <c r="BV213" s="128"/>
      <c r="BW213" s="131"/>
      <c r="BX213" s="127"/>
      <c r="BY213" s="128"/>
      <c r="BZ213" s="128"/>
      <c r="CA213" s="128"/>
      <c r="CB213" s="132"/>
      <c r="CC213" s="127"/>
      <c r="CD213" s="128"/>
      <c r="CE213" s="128"/>
      <c r="CF213" s="128"/>
      <c r="CG213" s="132"/>
      <c r="CH213" s="127"/>
      <c r="CI213" s="128"/>
      <c r="CJ213" s="128"/>
      <c r="CK213" s="128"/>
      <c r="CL213" s="129"/>
      <c r="CM213" s="127"/>
      <c r="CN213" s="128"/>
      <c r="CO213" s="128"/>
      <c r="CP213" s="128"/>
      <c r="CQ213" s="129"/>
      <c r="CR213" s="127"/>
      <c r="CS213" s="128"/>
      <c r="CT213" s="128"/>
      <c r="CU213" s="128"/>
      <c r="CV213" s="129"/>
      <c r="CW213" s="127"/>
      <c r="CX213" s="128"/>
      <c r="CY213" s="128"/>
      <c r="CZ213" s="128"/>
      <c r="DA213" s="129"/>
      <c r="DB213" s="127"/>
      <c r="DC213" s="128"/>
      <c r="DD213" s="128"/>
      <c r="DE213" s="128"/>
      <c r="DF213" s="129"/>
      <c r="DG213" s="127"/>
      <c r="DH213" s="128"/>
      <c r="DI213" s="128"/>
      <c r="DJ213" s="128"/>
      <c r="DK213" s="127"/>
      <c r="DL213" s="128"/>
      <c r="DM213" s="128"/>
      <c r="DN213" s="128"/>
      <c r="DO213" s="133"/>
      <c r="DP213" s="127"/>
      <c r="DQ213" s="128"/>
      <c r="DR213" s="128"/>
      <c r="DS213" s="128"/>
      <c r="DT213" s="133"/>
      <c r="DU213" s="132"/>
      <c r="DV213" s="127"/>
      <c r="DW213" s="128"/>
      <c r="DX213" s="128"/>
      <c r="DY213" s="133"/>
      <c r="DZ213" s="127"/>
      <c r="EA213" s="128"/>
      <c r="EB213" s="128"/>
      <c r="EC213" s="128"/>
      <c r="ED213" s="133"/>
      <c r="EE213" s="127"/>
      <c r="EF213" s="128"/>
      <c r="EG213" s="128"/>
      <c r="EH213" s="128"/>
      <c r="EI213" s="133"/>
      <c r="EJ213" s="127"/>
      <c r="EK213" s="128"/>
      <c r="EL213" s="128"/>
      <c r="EM213" s="128"/>
      <c r="EN213" s="133"/>
      <c r="EO213" s="127"/>
      <c r="EP213" s="128"/>
      <c r="EQ213" s="128"/>
      <c r="ER213" s="128"/>
      <c r="ES213" s="133"/>
      <c r="ET213" s="127"/>
      <c r="EU213" s="128"/>
      <c r="EV213" s="128"/>
      <c r="EW213" s="128"/>
      <c r="EX213" s="133"/>
      <c r="EY213" s="127"/>
      <c r="EZ213" s="128"/>
      <c r="FA213" s="128"/>
      <c r="FB213" s="128"/>
      <c r="FC213" s="133"/>
      <c r="FD213" s="127"/>
      <c r="FE213" s="128"/>
      <c r="FF213" s="128"/>
      <c r="FG213" s="128"/>
      <c r="FH213" s="133"/>
      <c r="FI213" s="127"/>
      <c r="FJ213" s="128"/>
      <c r="FK213" s="128"/>
      <c r="FL213" s="128"/>
      <c r="FM213" s="133"/>
      <c r="FN213" s="127"/>
      <c r="FO213" s="128"/>
      <c r="FP213" s="128"/>
      <c r="FQ213" s="128"/>
      <c r="FR213" s="133"/>
      <c r="FS213" s="127"/>
      <c r="FT213" s="128"/>
      <c r="FU213" s="128"/>
      <c r="FV213" s="128"/>
      <c r="FW213" s="133"/>
      <c r="FX213" s="127"/>
      <c r="FY213" s="128"/>
      <c r="FZ213" s="128"/>
      <c r="GA213" s="128"/>
      <c r="GB213" s="133"/>
      <c r="GC213" s="127"/>
      <c r="GD213" s="128"/>
      <c r="GE213" s="128"/>
      <c r="GF213" s="128"/>
      <c r="GG213" s="133"/>
      <c r="GH213" s="132"/>
      <c r="GI213" s="127"/>
      <c r="GJ213" s="128"/>
      <c r="GK213" s="128"/>
      <c r="GL213" s="128"/>
      <c r="GM213" s="127"/>
      <c r="GN213" s="128"/>
      <c r="GO213" s="128"/>
      <c r="GP213" s="128"/>
      <c r="GQ213" s="133"/>
      <c r="GR213" s="132"/>
      <c r="GS213" s="127"/>
      <c r="GT213" s="128"/>
      <c r="GU213" s="128"/>
      <c r="GV213" s="128"/>
      <c r="GW213" s="132"/>
      <c r="GX213" s="127"/>
      <c r="GY213" s="128"/>
      <c r="GZ213" s="128"/>
      <c r="HA213" s="128"/>
      <c r="HB213" s="127"/>
      <c r="HC213" s="128"/>
      <c r="HD213" s="128"/>
      <c r="HE213" s="128"/>
      <c r="HF213" s="133"/>
      <c r="HG213" s="127"/>
      <c r="HH213" s="128"/>
      <c r="HI213" s="128"/>
      <c r="HJ213" s="128"/>
      <c r="HK213" s="133"/>
      <c r="HL213" s="127"/>
      <c r="HM213" s="128"/>
      <c r="HN213" s="128"/>
      <c r="HO213" s="128"/>
      <c r="HP213" s="133"/>
      <c r="HQ213" s="127"/>
      <c r="HR213" s="128"/>
      <c r="HS213" s="128"/>
      <c r="HT213" s="128"/>
      <c r="HU213" s="133"/>
      <c r="HV213" s="127"/>
      <c r="HW213" s="128"/>
      <c r="HX213" s="128"/>
      <c r="HY213" s="128"/>
      <c r="HZ213" s="133"/>
      <c r="IA213" s="127"/>
      <c r="IB213" s="128"/>
      <c r="IC213" s="128"/>
      <c r="ID213" s="128"/>
      <c r="IE213" s="133"/>
      <c r="IF213" s="127"/>
      <c r="IG213" s="128"/>
      <c r="IH213" s="128"/>
      <c r="II213" s="128"/>
      <c r="IJ213" s="133"/>
      <c r="IK213" s="127"/>
      <c r="IL213" s="128"/>
      <c r="IM213" s="128"/>
      <c r="IN213" s="128"/>
      <c r="IO213" s="134"/>
      <c r="IP213" s="127"/>
      <c r="IQ213" s="128"/>
      <c r="IR213" s="128"/>
      <c r="IS213" s="128"/>
      <c r="IT213" s="134"/>
      <c r="IU213" s="135"/>
      <c r="IV213" s="135"/>
      <c r="IW213" s="135"/>
      <c r="IX213" s="135"/>
      <c r="IY213" s="135"/>
      <c r="IZ213" s="135"/>
      <c r="JA213" s="135"/>
    </row>
    <row r="214" spans="1:261" s="37" customFormat="1" ht="14.25" x14ac:dyDescent="0.2">
      <c r="A214" s="124"/>
      <c r="B214" s="125"/>
      <c r="C214" s="124"/>
      <c r="D214" s="126"/>
      <c r="E214" s="51"/>
      <c r="F214" s="127"/>
      <c r="G214" s="128"/>
      <c r="H214" s="128"/>
      <c r="I214" s="128"/>
      <c r="J214" s="129"/>
      <c r="K214" s="127"/>
      <c r="L214" s="128"/>
      <c r="M214" s="128"/>
      <c r="N214" s="128"/>
      <c r="O214" s="129"/>
      <c r="P214" s="127"/>
      <c r="Q214" s="128"/>
      <c r="R214" s="128"/>
      <c r="S214" s="128"/>
      <c r="T214" s="129"/>
      <c r="U214" s="127"/>
      <c r="V214" s="128"/>
      <c r="W214" s="128"/>
      <c r="X214" s="128"/>
      <c r="Y214" s="129"/>
      <c r="Z214" s="127"/>
      <c r="AA214" s="128"/>
      <c r="AB214" s="128"/>
      <c r="AC214" s="128"/>
      <c r="AD214" s="129"/>
      <c r="AE214" s="127"/>
      <c r="AF214" s="128"/>
      <c r="AG214" s="128"/>
      <c r="AH214" s="128"/>
      <c r="AI214" s="129"/>
      <c r="AJ214" s="127"/>
      <c r="AK214" s="128"/>
      <c r="AL214" s="128"/>
      <c r="AM214" s="128"/>
      <c r="AN214" s="129"/>
      <c r="AO214" s="127"/>
      <c r="AP214" s="128"/>
      <c r="AQ214" s="128"/>
      <c r="AR214" s="128"/>
      <c r="AS214" s="129"/>
      <c r="AT214" s="127"/>
      <c r="AU214" s="128"/>
      <c r="AV214" s="128"/>
      <c r="AW214" s="128"/>
      <c r="AX214" s="129"/>
      <c r="AY214" s="127"/>
      <c r="AZ214" s="128"/>
      <c r="BA214" s="128"/>
      <c r="BB214" s="128"/>
      <c r="BC214" s="129"/>
      <c r="BD214" s="127"/>
      <c r="BE214" s="128"/>
      <c r="BF214" s="128"/>
      <c r="BG214" s="128"/>
      <c r="BH214" s="129"/>
      <c r="BI214" s="127"/>
      <c r="BJ214" s="128"/>
      <c r="BK214" s="128"/>
      <c r="BL214" s="128"/>
      <c r="BM214" s="129"/>
      <c r="BN214" s="127"/>
      <c r="BO214" s="128"/>
      <c r="BP214" s="128"/>
      <c r="BQ214" s="128"/>
      <c r="BR214" s="130"/>
      <c r="BS214" s="127"/>
      <c r="BT214" s="128"/>
      <c r="BU214" s="128"/>
      <c r="BV214" s="128"/>
      <c r="BW214" s="131"/>
      <c r="BX214" s="127"/>
      <c r="BY214" s="128"/>
      <c r="BZ214" s="128"/>
      <c r="CA214" s="128"/>
      <c r="CB214" s="132"/>
      <c r="CC214" s="127"/>
      <c r="CD214" s="128"/>
      <c r="CE214" s="128"/>
      <c r="CF214" s="128"/>
      <c r="CG214" s="132"/>
      <c r="CH214" s="127"/>
      <c r="CI214" s="128"/>
      <c r="CJ214" s="128"/>
      <c r="CK214" s="128"/>
      <c r="CL214" s="129"/>
      <c r="CM214" s="127"/>
      <c r="CN214" s="128"/>
      <c r="CO214" s="128"/>
      <c r="CP214" s="128"/>
      <c r="CQ214" s="129"/>
      <c r="CR214" s="127"/>
      <c r="CS214" s="128"/>
      <c r="CT214" s="128"/>
      <c r="CU214" s="128"/>
      <c r="CV214" s="129"/>
      <c r="CW214" s="127"/>
      <c r="CX214" s="128"/>
      <c r="CY214" s="128"/>
      <c r="CZ214" s="128"/>
      <c r="DA214" s="129"/>
      <c r="DB214" s="127"/>
      <c r="DC214" s="128"/>
      <c r="DD214" s="128"/>
      <c r="DE214" s="128"/>
      <c r="DF214" s="129"/>
      <c r="DG214" s="127"/>
      <c r="DH214" s="128"/>
      <c r="DI214" s="128"/>
      <c r="DJ214" s="128"/>
      <c r="DK214" s="127"/>
      <c r="DL214" s="128"/>
      <c r="DM214" s="128"/>
      <c r="DN214" s="128"/>
      <c r="DO214" s="133"/>
      <c r="DP214" s="127"/>
      <c r="DQ214" s="128"/>
      <c r="DR214" s="128"/>
      <c r="DS214" s="128"/>
      <c r="DT214" s="133"/>
      <c r="DU214" s="132"/>
      <c r="DV214" s="127"/>
      <c r="DW214" s="128"/>
      <c r="DX214" s="128"/>
      <c r="DY214" s="133"/>
      <c r="DZ214" s="127"/>
      <c r="EA214" s="128"/>
      <c r="EB214" s="128"/>
      <c r="EC214" s="128"/>
      <c r="ED214" s="133"/>
      <c r="EE214" s="127"/>
      <c r="EF214" s="128"/>
      <c r="EG214" s="128"/>
      <c r="EH214" s="128"/>
      <c r="EI214" s="133"/>
      <c r="EJ214" s="127"/>
      <c r="EK214" s="128"/>
      <c r="EL214" s="128"/>
      <c r="EM214" s="128"/>
      <c r="EN214" s="133"/>
      <c r="EO214" s="127"/>
      <c r="EP214" s="128"/>
      <c r="EQ214" s="128"/>
      <c r="ER214" s="128"/>
      <c r="ES214" s="133"/>
      <c r="ET214" s="127"/>
      <c r="EU214" s="128"/>
      <c r="EV214" s="128"/>
      <c r="EW214" s="128"/>
      <c r="EX214" s="133"/>
      <c r="EY214" s="127"/>
      <c r="EZ214" s="128"/>
      <c r="FA214" s="128"/>
      <c r="FB214" s="128"/>
      <c r="FC214" s="133"/>
      <c r="FD214" s="127"/>
      <c r="FE214" s="128"/>
      <c r="FF214" s="128"/>
      <c r="FG214" s="128"/>
      <c r="FH214" s="133"/>
      <c r="FI214" s="127"/>
      <c r="FJ214" s="128"/>
      <c r="FK214" s="128"/>
      <c r="FL214" s="128"/>
      <c r="FM214" s="133"/>
      <c r="FN214" s="127"/>
      <c r="FO214" s="128"/>
      <c r="FP214" s="128"/>
      <c r="FQ214" s="128"/>
      <c r="FR214" s="133"/>
      <c r="FS214" s="127"/>
      <c r="FT214" s="128"/>
      <c r="FU214" s="128"/>
      <c r="FV214" s="128"/>
      <c r="FW214" s="133"/>
      <c r="FX214" s="127"/>
      <c r="FY214" s="128"/>
      <c r="FZ214" s="128"/>
      <c r="GA214" s="128"/>
      <c r="GB214" s="133"/>
      <c r="GC214" s="127"/>
      <c r="GD214" s="128"/>
      <c r="GE214" s="128"/>
      <c r="GF214" s="128"/>
      <c r="GG214" s="133"/>
      <c r="GH214" s="132"/>
      <c r="GI214" s="127"/>
      <c r="GJ214" s="128"/>
      <c r="GK214" s="128"/>
      <c r="GL214" s="128"/>
      <c r="GM214" s="127"/>
      <c r="GN214" s="128"/>
      <c r="GO214" s="128"/>
      <c r="GP214" s="128"/>
      <c r="GQ214" s="133"/>
      <c r="GR214" s="132"/>
      <c r="GS214" s="127"/>
      <c r="GT214" s="128"/>
      <c r="GU214" s="128"/>
      <c r="GV214" s="128"/>
      <c r="GW214" s="132"/>
      <c r="GX214" s="127"/>
      <c r="GY214" s="128"/>
      <c r="GZ214" s="128"/>
      <c r="HA214" s="128"/>
      <c r="HB214" s="127"/>
      <c r="HC214" s="128"/>
      <c r="HD214" s="128"/>
      <c r="HE214" s="128"/>
      <c r="HF214" s="133"/>
      <c r="HG214" s="127"/>
      <c r="HH214" s="128"/>
      <c r="HI214" s="128"/>
      <c r="HJ214" s="128"/>
      <c r="HK214" s="133"/>
      <c r="HL214" s="127"/>
      <c r="HM214" s="128"/>
      <c r="HN214" s="128"/>
      <c r="HO214" s="128"/>
      <c r="HP214" s="133"/>
      <c r="HQ214" s="127"/>
      <c r="HR214" s="128"/>
      <c r="HS214" s="128"/>
      <c r="HT214" s="128"/>
      <c r="HU214" s="133"/>
      <c r="HV214" s="127"/>
      <c r="HW214" s="128"/>
      <c r="HX214" s="128"/>
      <c r="HY214" s="128"/>
      <c r="HZ214" s="133"/>
      <c r="IA214" s="127"/>
      <c r="IB214" s="128"/>
      <c r="IC214" s="128"/>
      <c r="ID214" s="128"/>
      <c r="IE214" s="133"/>
      <c r="IF214" s="127"/>
      <c r="IG214" s="128"/>
      <c r="IH214" s="128"/>
      <c r="II214" s="128"/>
      <c r="IJ214" s="133"/>
      <c r="IK214" s="127"/>
      <c r="IL214" s="128"/>
      <c r="IM214" s="128"/>
      <c r="IN214" s="128"/>
      <c r="IO214" s="134"/>
      <c r="IP214" s="127"/>
      <c r="IQ214" s="128"/>
      <c r="IR214" s="128"/>
      <c r="IS214" s="128"/>
      <c r="IT214" s="134"/>
      <c r="IU214" s="135"/>
      <c r="IV214" s="135"/>
      <c r="IW214" s="135"/>
      <c r="IX214" s="135"/>
      <c r="IY214" s="135"/>
      <c r="IZ214" s="135"/>
      <c r="JA214" s="135"/>
    </row>
    <row r="215" spans="1:261" s="37" customFormat="1" ht="14.25" x14ac:dyDescent="0.2">
      <c r="A215" s="124"/>
      <c r="B215" s="125"/>
      <c r="C215" s="124"/>
      <c r="D215" s="126"/>
      <c r="E215" s="51"/>
      <c r="F215" s="127"/>
      <c r="G215" s="128"/>
      <c r="H215" s="128"/>
      <c r="I215" s="128"/>
      <c r="J215" s="129"/>
      <c r="K215" s="127"/>
      <c r="L215" s="128"/>
      <c r="M215" s="128"/>
      <c r="N215" s="128"/>
      <c r="O215" s="129"/>
      <c r="P215" s="127"/>
      <c r="Q215" s="128"/>
      <c r="R215" s="128"/>
      <c r="S215" s="128"/>
      <c r="T215" s="129"/>
      <c r="U215" s="127"/>
      <c r="V215" s="128"/>
      <c r="W215" s="128"/>
      <c r="X215" s="128"/>
      <c r="Y215" s="129"/>
      <c r="Z215" s="127"/>
      <c r="AA215" s="128"/>
      <c r="AB215" s="128"/>
      <c r="AC215" s="128"/>
      <c r="AD215" s="129"/>
      <c r="AE215" s="127"/>
      <c r="AF215" s="128"/>
      <c r="AG215" s="128"/>
      <c r="AH215" s="128"/>
      <c r="AI215" s="129"/>
      <c r="AJ215" s="127"/>
      <c r="AK215" s="128"/>
      <c r="AL215" s="128"/>
      <c r="AM215" s="128"/>
      <c r="AN215" s="129"/>
      <c r="AO215" s="127"/>
      <c r="AP215" s="128"/>
      <c r="AQ215" s="128"/>
      <c r="AR215" s="128"/>
      <c r="AS215" s="129"/>
      <c r="AT215" s="127"/>
      <c r="AU215" s="128"/>
      <c r="AV215" s="128"/>
      <c r="AW215" s="128"/>
      <c r="AX215" s="129"/>
      <c r="AY215" s="127"/>
      <c r="AZ215" s="128"/>
      <c r="BA215" s="128"/>
      <c r="BB215" s="128"/>
      <c r="BC215" s="129"/>
      <c r="BD215" s="127"/>
      <c r="BE215" s="128"/>
      <c r="BF215" s="128"/>
      <c r="BG215" s="128"/>
      <c r="BH215" s="129"/>
      <c r="BI215" s="127"/>
      <c r="BJ215" s="128"/>
      <c r="BK215" s="128"/>
      <c r="BL215" s="128"/>
      <c r="BM215" s="129"/>
      <c r="BN215" s="127"/>
      <c r="BO215" s="128"/>
      <c r="BP215" s="128"/>
      <c r="BQ215" s="128"/>
      <c r="BR215" s="130"/>
      <c r="BS215" s="127"/>
      <c r="BT215" s="128"/>
      <c r="BU215" s="128"/>
      <c r="BV215" s="128"/>
      <c r="BW215" s="131"/>
      <c r="BX215" s="127"/>
      <c r="BY215" s="128"/>
      <c r="BZ215" s="128"/>
      <c r="CA215" s="128"/>
      <c r="CB215" s="132"/>
      <c r="CC215" s="127"/>
      <c r="CD215" s="128"/>
      <c r="CE215" s="128"/>
      <c r="CF215" s="128"/>
      <c r="CG215" s="132"/>
      <c r="CH215" s="127"/>
      <c r="CI215" s="128"/>
      <c r="CJ215" s="128"/>
      <c r="CK215" s="128"/>
      <c r="CL215" s="129"/>
      <c r="CM215" s="127"/>
      <c r="CN215" s="128"/>
      <c r="CO215" s="128"/>
      <c r="CP215" s="128"/>
      <c r="CQ215" s="129"/>
      <c r="CR215" s="127"/>
      <c r="CS215" s="128"/>
      <c r="CT215" s="128"/>
      <c r="CU215" s="128"/>
      <c r="CV215" s="129"/>
      <c r="CW215" s="127"/>
      <c r="CX215" s="128"/>
      <c r="CY215" s="128"/>
      <c r="CZ215" s="128"/>
      <c r="DA215" s="129"/>
      <c r="DB215" s="127"/>
      <c r="DC215" s="128"/>
      <c r="DD215" s="128"/>
      <c r="DE215" s="128"/>
      <c r="DF215" s="129"/>
      <c r="DG215" s="127"/>
      <c r="DH215" s="128"/>
      <c r="DI215" s="128"/>
      <c r="DJ215" s="128"/>
      <c r="DK215" s="127"/>
      <c r="DL215" s="128"/>
      <c r="DM215" s="128"/>
      <c r="DN215" s="128"/>
      <c r="DO215" s="133"/>
      <c r="DP215" s="127"/>
      <c r="DQ215" s="128"/>
      <c r="DR215" s="128"/>
      <c r="DS215" s="128"/>
      <c r="DT215" s="133"/>
      <c r="DU215" s="132"/>
      <c r="DV215" s="127"/>
      <c r="DW215" s="128"/>
      <c r="DX215" s="128"/>
      <c r="DY215" s="133"/>
      <c r="DZ215" s="127"/>
      <c r="EA215" s="128"/>
      <c r="EB215" s="128"/>
      <c r="EC215" s="128"/>
      <c r="ED215" s="133"/>
      <c r="EE215" s="127"/>
      <c r="EF215" s="128"/>
      <c r="EG215" s="128"/>
      <c r="EH215" s="128"/>
      <c r="EI215" s="133"/>
      <c r="EJ215" s="127"/>
      <c r="EK215" s="128"/>
      <c r="EL215" s="128"/>
      <c r="EM215" s="128"/>
      <c r="EN215" s="133"/>
      <c r="EO215" s="127"/>
      <c r="EP215" s="128"/>
      <c r="EQ215" s="128"/>
      <c r="ER215" s="128"/>
      <c r="ES215" s="133"/>
      <c r="ET215" s="127"/>
      <c r="EU215" s="128"/>
      <c r="EV215" s="128"/>
      <c r="EW215" s="128"/>
      <c r="EX215" s="133"/>
      <c r="EY215" s="127"/>
      <c r="EZ215" s="128"/>
      <c r="FA215" s="128"/>
      <c r="FB215" s="128"/>
      <c r="FC215" s="133"/>
      <c r="FD215" s="127"/>
      <c r="FE215" s="128"/>
      <c r="FF215" s="128"/>
      <c r="FG215" s="128"/>
      <c r="FH215" s="133"/>
      <c r="FI215" s="127"/>
      <c r="FJ215" s="128"/>
      <c r="FK215" s="128"/>
      <c r="FL215" s="128"/>
      <c r="FM215" s="133"/>
      <c r="FN215" s="127"/>
      <c r="FO215" s="128"/>
      <c r="FP215" s="128"/>
      <c r="FQ215" s="128"/>
      <c r="FR215" s="133"/>
      <c r="FS215" s="127"/>
      <c r="FT215" s="128"/>
      <c r="FU215" s="128"/>
      <c r="FV215" s="128"/>
      <c r="FW215" s="133"/>
      <c r="FX215" s="127"/>
      <c r="FY215" s="128"/>
      <c r="FZ215" s="128"/>
      <c r="GA215" s="128"/>
      <c r="GB215" s="133"/>
      <c r="GC215" s="127"/>
      <c r="GD215" s="128"/>
      <c r="GE215" s="128"/>
      <c r="GF215" s="128"/>
      <c r="GG215" s="133"/>
      <c r="GH215" s="132"/>
      <c r="GI215" s="127"/>
      <c r="GJ215" s="128"/>
      <c r="GK215" s="128"/>
      <c r="GL215" s="128"/>
      <c r="GM215" s="127"/>
      <c r="GN215" s="128"/>
      <c r="GO215" s="128"/>
      <c r="GP215" s="128"/>
      <c r="GQ215" s="133"/>
      <c r="GR215" s="132"/>
      <c r="GS215" s="127"/>
      <c r="GT215" s="128"/>
      <c r="GU215" s="128"/>
      <c r="GV215" s="128"/>
      <c r="GW215" s="132"/>
      <c r="GX215" s="127"/>
      <c r="GY215" s="128"/>
      <c r="GZ215" s="128"/>
      <c r="HA215" s="128"/>
      <c r="HB215" s="127"/>
      <c r="HC215" s="128"/>
      <c r="HD215" s="128"/>
      <c r="HE215" s="128"/>
      <c r="HF215" s="133"/>
      <c r="HG215" s="127"/>
      <c r="HH215" s="128"/>
      <c r="HI215" s="128"/>
      <c r="HJ215" s="128"/>
      <c r="HK215" s="133"/>
      <c r="HL215" s="127"/>
      <c r="HM215" s="128"/>
      <c r="HN215" s="128"/>
      <c r="HO215" s="128"/>
      <c r="HP215" s="133"/>
      <c r="HQ215" s="127"/>
      <c r="HR215" s="128"/>
      <c r="HS215" s="128"/>
      <c r="HT215" s="128"/>
      <c r="HU215" s="133"/>
      <c r="HV215" s="127"/>
      <c r="HW215" s="128"/>
      <c r="HX215" s="128"/>
      <c r="HY215" s="128"/>
      <c r="HZ215" s="133"/>
      <c r="IA215" s="127"/>
      <c r="IB215" s="128"/>
      <c r="IC215" s="128"/>
      <c r="ID215" s="128"/>
      <c r="IE215" s="133"/>
      <c r="IF215" s="127"/>
      <c r="IG215" s="128"/>
      <c r="IH215" s="128"/>
      <c r="II215" s="128"/>
      <c r="IJ215" s="133"/>
      <c r="IK215" s="127"/>
      <c r="IL215" s="128"/>
      <c r="IM215" s="128"/>
      <c r="IN215" s="128"/>
      <c r="IO215" s="134"/>
      <c r="IP215" s="127"/>
      <c r="IQ215" s="128"/>
      <c r="IR215" s="128"/>
      <c r="IS215" s="128"/>
      <c r="IT215" s="134"/>
      <c r="IU215" s="135"/>
      <c r="IV215" s="135"/>
      <c r="IW215" s="135"/>
      <c r="IX215" s="135"/>
      <c r="IY215" s="135"/>
      <c r="IZ215" s="135"/>
      <c r="JA215" s="135"/>
    </row>
    <row r="216" spans="1:261" s="37" customFormat="1" ht="14.25" x14ac:dyDescent="0.2">
      <c r="A216" s="124"/>
      <c r="B216" s="125"/>
      <c r="C216" s="124"/>
      <c r="D216" s="126"/>
      <c r="E216" s="51"/>
      <c r="F216" s="127"/>
      <c r="G216" s="128"/>
      <c r="H216" s="128"/>
      <c r="I216" s="128"/>
      <c r="J216" s="129"/>
      <c r="K216" s="127"/>
      <c r="L216" s="128"/>
      <c r="M216" s="128"/>
      <c r="N216" s="128"/>
      <c r="O216" s="129"/>
      <c r="P216" s="127"/>
      <c r="Q216" s="128"/>
      <c r="R216" s="128"/>
      <c r="S216" s="128"/>
      <c r="T216" s="129"/>
      <c r="U216" s="127"/>
      <c r="V216" s="128"/>
      <c r="W216" s="128"/>
      <c r="X216" s="128"/>
      <c r="Y216" s="129"/>
      <c r="Z216" s="127"/>
      <c r="AA216" s="128"/>
      <c r="AB216" s="128"/>
      <c r="AC216" s="128"/>
      <c r="AD216" s="129"/>
      <c r="AE216" s="127"/>
      <c r="AF216" s="128"/>
      <c r="AG216" s="128"/>
      <c r="AH216" s="128"/>
      <c r="AI216" s="129"/>
      <c r="AJ216" s="127"/>
      <c r="AK216" s="128"/>
      <c r="AL216" s="128"/>
      <c r="AM216" s="128"/>
      <c r="AN216" s="129"/>
      <c r="AO216" s="127"/>
      <c r="AP216" s="128"/>
      <c r="AQ216" s="128"/>
      <c r="AR216" s="128"/>
      <c r="AS216" s="129"/>
      <c r="AT216" s="127"/>
      <c r="AU216" s="128"/>
      <c r="AV216" s="128"/>
      <c r="AW216" s="128"/>
      <c r="AX216" s="129"/>
      <c r="AY216" s="127"/>
      <c r="AZ216" s="128"/>
      <c r="BA216" s="128"/>
      <c r="BB216" s="128"/>
      <c r="BC216" s="129"/>
      <c r="BD216" s="127"/>
      <c r="BE216" s="128"/>
      <c r="BF216" s="128"/>
      <c r="BG216" s="128"/>
      <c r="BH216" s="129"/>
      <c r="BI216" s="127"/>
      <c r="BJ216" s="128"/>
      <c r="BK216" s="128"/>
      <c r="BL216" s="128"/>
      <c r="BM216" s="129"/>
      <c r="BN216" s="127"/>
      <c r="BO216" s="128"/>
      <c r="BP216" s="128"/>
      <c r="BQ216" s="128"/>
      <c r="BR216" s="130"/>
      <c r="BS216" s="127"/>
      <c r="BT216" s="128"/>
      <c r="BU216" s="128"/>
      <c r="BV216" s="128"/>
      <c r="BW216" s="131"/>
      <c r="BX216" s="127"/>
      <c r="BY216" s="128"/>
      <c r="BZ216" s="128"/>
      <c r="CA216" s="128"/>
      <c r="CB216" s="132"/>
      <c r="CC216" s="127"/>
      <c r="CD216" s="128"/>
      <c r="CE216" s="128"/>
      <c r="CF216" s="128"/>
      <c r="CG216" s="132"/>
      <c r="CH216" s="127"/>
      <c r="CI216" s="128"/>
      <c r="CJ216" s="128"/>
      <c r="CK216" s="128"/>
      <c r="CL216" s="129"/>
      <c r="CM216" s="127"/>
      <c r="CN216" s="128"/>
      <c r="CO216" s="128"/>
      <c r="CP216" s="128"/>
      <c r="CQ216" s="129"/>
      <c r="CR216" s="127"/>
      <c r="CS216" s="128"/>
      <c r="CT216" s="128"/>
      <c r="CU216" s="128"/>
      <c r="CV216" s="129"/>
      <c r="CW216" s="127"/>
      <c r="CX216" s="128"/>
      <c r="CY216" s="128"/>
      <c r="CZ216" s="128"/>
      <c r="DA216" s="129"/>
      <c r="DB216" s="127"/>
      <c r="DC216" s="128"/>
      <c r="DD216" s="128"/>
      <c r="DE216" s="128"/>
      <c r="DF216" s="129"/>
      <c r="DG216" s="127"/>
      <c r="DH216" s="128"/>
      <c r="DI216" s="128"/>
      <c r="DJ216" s="128"/>
      <c r="DK216" s="127"/>
      <c r="DL216" s="128"/>
      <c r="DM216" s="128"/>
      <c r="DN216" s="128"/>
      <c r="DO216" s="133"/>
      <c r="DP216" s="127"/>
      <c r="DQ216" s="128"/>
      <c r="DR216" s="128"/>
      <c r="DS216" s="128"/>
      <c r="DT216" s="133"/>
      <c r="DU216" s="132"/>
      <c r="DV216" s="127"/>
      <c r="DW216" s="128"/>
      <c r="DX216" s="128"/>
      <c r="DY216" s="133"/>
      <c r="DZ216" s="127"/>
      <c r="EA216" s="128"/>
      <c r="EB216" s="128"/>
      <c r="EC216" s="128"/>
      <c r="ED216" s="133"/>
      <c r="EE216" s="127"/>
      <c r="EF216" s="128"/>
      <c r="EG216" s="128"/>
      <c r="EH216" s="128"/>
      <c r="EI216" s="133"/>
      <c r="EJ216" s="127"/>
      <c r="EK216" s="128"/>
      <c r="EL216" s="128"/>
      <c r="EM216" s="128"/>
      <c r="EN216" s="133"/>
      <c r="EO216" s="127"/>
      <c r="EP216" s="128"/>
      <c r="EQ216" s="128"/>
      <c r="ER216" s="128"/>
      <c r="ES216" s="133"/>
      <c r="ET216" s="127"/>
      <c r="EU216" s="128"/>
      <c r="EV216" s="128"/>
      <c r="EW216" s="128"/>
      <c r="EX216" s="133"/>
      <c r="EY216" s="127"/>
      <c r="EZ216" s="128"/>
      <c r="FA216" s="128"/>
      <c r="FB216" s="128"/>
      <c r="FC216" s="133"/>
      <c r="FD216" s="127"/>
      <c r="FE216" s="128"/>
      <c r="FF216" s="128"/>
      <c r="FG216" s="128"/>
      <c r="FH216" s="133"/>
      <c r="FI216" s="127"/>
      <c r="FJ216" s="128"/>
      <c r="FK216" s="128"/>
      <c r="FL216" s="128"/>
      <c r="FM216" s="133"/>
      <c r="FN216" s="127"/>
      <c r="FO216" s="128"/>
      <c r="FP216" s="128"/>
      <c r="FQ216" s="128"/>
      <c r="FR216" s="133"/>
      <c r="FS216" s="127"/>
      <c r="FT216" s="128"/>
      <c r="FU216" s="128"/>
      <c r="FV216" s="128"/>
      <c r="FW216" s="133"/>
      <c r="FX216" s="127"/>
      <c r="FY216" s="128"/>
      <c r="FZ216" s="128"/>
      <c r="GA216" s="128"/>
      <c r="GB216" s="133"/>
      <c r="GC216" s="127"/>
      <c r="GD216" s="128"/>
      <c r="GE216" s="128"/>
      <c r="GF216" s="128"/>
      <c r="GG216" s="133"/>
      <c r="GH216" s="132"/>
      <c r="GI216" s="127"/>
      <c r="GJ216" s="128"/>
      <c r="GK216" s="128"/>
      <c r="GL216" s="128"/>
      <c r="GM216" s="127"/>
      <c r="GN216" s="128"/>
      <c r="GO216" s="128"/>
      <c r="GP216" s="128"/>
      <c r="GQ216" s="133"/>
      <c r="GR216" s="132"/>
      <c r="GS216" s="127"/>
      <c r="GT216" s="128"/>
      <c r="GU216" s="128"/>
      <c r="GV216" s="128"/>
      <c r="GW216" s="132"/>
      <c r="GX216" s="127"/>
      <c r="GY216" s="128"/>
      <c r="GZ216" s="128"/>
      <c r="HA216" s="128"/>
      <c r="HB216" s="127"/>
      <c r="HC216" s="128"/>
      <c r="HD216" s="128"/>
      <c r="HE216" s="128"/>
      <c r="HF216" s="133"/>
      <c r="HG216" s="127"/>
      <c r="HH216" s="128"/>
      <c r="HI216" s="128"/>
      <c r="HJ216" s="128"/>
      <c r="HK216" s="133"/>
      <c r="HL216" s="127"/>
      <c r="HM216" s="128"/>
      <c r="HN216" s="128"/>
      <c r="HO216" s="128"/>
      <c r="HP216" s="133"/>
      <c r="HQ216" s="127"/>
      <c r="HR216" s="128"/>
      <c r="HS216" s="128"/>
      <c r="HT216" s="128"/>
      <c r="HU216" s="133"/>
      <c r="HV216" s="127"/>
      <c r="HW216" s="128"/>
      <c r="HX216" s="128"/>
      <c r="HY216" s="128"/>
      <c r="HZ216" s="133"/>
      <c r="IA216" s="127"/>
      <c r="IB216" s="128"/>
      <c r="IC216" s="128"/>
      <c r="ID216" s="128"/>
      <c r="IE216" s="133"/>
      <c r="IF216" s="127"/>
      <c r="IG216" s="128"/>
      <c r="IH216" s="128"/>
      <c r="II216" s="128"/>
      <c r="IJ216" s="133"/>
      <c r="IK216" s="127"/>
      <c r="IL216" s="128"/>
      <c r="IM216" s="128"/>
      <c r="IN216" s="128"/>
      <c r="IO216" s="134"/>
      <c r="IP216" s="127"/>
      <c r="IQ216" s="128"/>
      <c r="IR216" s="128"/>
      <c r="IS216" s="128"/>
      <c r="IT216" s="134"/>
      <c r="IU216" s="135"/>
      <c r="IV216" s="135"/>
      <c r="IW216" s="135"/>
      <c r="IX216" s="135"/>
      <c r="IY216" s="135"/>
      <c r="IZ216" s="135"/>
      <c r="JA216" s="135"/>
    </row>
    <row r="217" spans="1:261" s="37" customFormat="1" ht="14.25" x14ac:dyDescent="0.2">
      <c r="A217" s="124"/>
      <c r="B217" s="125"/>
      <c r="C217" s="124"/>
      <c r="D217" s="126"/>
      <c r="E217" s="51"/>
      <c r="F217" s="127"/>
      <c r="G217" s="128"/>
      <c r="H217" s="128"/>
      <c r="I217" s="128"/>
      <c r="J217" s="129"/>
      <c r="K217" s="127"/>
      <c r="L217" s="128"/>
      <c r="M217" s="128"/>
      <c r="N217" s="128"/>
      <c r="O217" s="129"/>
      <c r="P217" s="127"/>
      <c r="Q217" s="128"/>
      <c r="R217" s="128"/>
      <c r="S217" s="128"/>
      <c r="T217" s="129"/>
      <c r="U217" s="127"/>
      <c r="V217" s="128"/>
      <c r="W217" s="128"/>
      <c r="X217" s="128"/>
      <c r="Y217" s="129"/>
      <c r="Z217" s="127"/>
      <c r="AA217" s="128"/>
      <c r="AB217" s="128"/>
      <c r="AC217" s="128"/>
      <c r="AD217" s="129"/>
      <c r="AE217" s="127"/>
      <c r="AF217" s="128"/>
      <c r="AG217" s="128"/>
      <c r="AH217" s="128"/>
      <c r="AI217" s="129"/>
      <c r="AJ217" s="127"/>
      <c r="AK217" s="128"/>
      <c r="AL217" s="128"/>
      <c r="AM217" s="128"/>
      <c r="AN217" s="129"/>
      <c r="AO217" s="127"/>
      <c r="AP217" s="128"/>
      <c r="AQ217" s="128"/>
      <c r="AR217" s="128"/>
      <c r="AS217" s="129"/>
      <c r="AT217" s="127"/>
      <c r="AU217" s="128"/>
      <c r="AV217" s="128"/>
      <c r="AW217" s="128"/>
      <c r="AX217" s="129"/>
      <c r="AY217" s="127"/>
      <c r="AZ217" s="128"/>
      <c r="BA217" s="128"/>
      <c r="BB217" s="128"/>
      <c r="BC217" s="129"/>
      <c r="BD217" s="127"/>
      <c r="BE217" s="128"/>
      <c r="BF217" s="128"/>
      <c r="BG217" s="128"/>
      <c r="BH217" s="129"/>
      <c r="BI217" s="127"/>
      <c r="BJ217" s="128"/>
      <c r="BK217" s="128"/>
      <c r="BL217" s="128"/>
      <c r="BM217" s="129"/>
      <c r="BN217" s="127"/>
      <c r="BO217" s="128"/>
      <c r="BP217" s="128"/>
      <c r="BQ217" s="128"/>
      <c r="BR217" s="130"/>
      <c r="BS217" s="127"/>
      <c r="BT217" s="128"/>
      <c r="BU217" s="128"/>
      <c r="BV217" s="128"/>
      <c r="BW217" s="131"/>
      <c r="BX217" s="127"/>
      <c r="BY217" s="128"/>
      <c r="BZ217" s="128"/>
      <c r="CA217" s="128"/>
      <c r="CB217" s="132"/>
      <c r="CC217" s="127"/>
      <c r="CD217" s="128"/>
      <c r="CE217" s="128"/>
      <c r="CF217" s="128"/>
      <c r="CG217" s="132"/>
      <c r="CH217" s="127"/>
      <c r="CI217" s="128"/>
      <c r="CJ217" s="128"/>
      <c r="CK217" s="128"/>
      <c r="CL217" s="129"/>
      <c r="CM217" s="127"/>
      <c r="CN217" s="128"/>
      <c r="CO217" s="128"/>
      <c r="CP217" s="128"/>
      <c r="CQ217" s="129"/>
      <c r="CR217" s="127"/>
      <c r="CS217" s="128"/>
      <c r="CT217" s="128"/>
      <c r="CU217" s="128"/>
      <c r="CV217" s="129"/>
      <c r="CW217" s="127"/>
      <c r="CX217" s="128"/>
      <c r="CY217" s="128"/>
      <c r="CZ217" s="128"/>
      <c r="DA217" s="129"/>
      <c r="DB217" s="127"/>
      <c r="DC217" s="128"/>
      <c r="DD217" s="128"/>
      <c r="DE217" s="128"/>
      <c r="DF217" s="129"/>
      <c r="DG217" s="127"/>
      <c r="DH217" s="128"/>
      <c r="DI217" s="128"/>
      <c r="DJ217" s="128"/>
      <c r="DK217" s="127"/>
      <c r="DL217" s="128"/>
      <c r="DM217" s="128"/>
      <c r="DN217" s="128"/>
      <c r="DO217" s="133"/>
      <c r="DP217" s="127"/>
      <c r="DQ217" s="128"/>
      <c r="DR217" s="128"/>
      <c r="DS217" s="128"/>
      <c r="DT217" s="133"/>
      <c r="DU217" s="132"/>
      <c r="DV217" s="127"/>
      <c r="DW217" s="128"/>
      <c r="DX217" s="128"/>
      <c r="DY217" s="133"/>
      <c r="DZ217" s="127"/>
      <c r="EA217" s="128"/>
      <c r="EB217" s="128"/>
      <c r="EC217" s="128"/>
      <c r="ED217" s="133"/>
      <c r="EE217" s="127"/>
      <c r="EF217" s="128"/>
      <c r="EG217" s="128"/>
      <c r="EH217" s="128"/>
      <c r="EI217" s="133"/>
      <c r="EJ217" s="127"/>
      <c r="EK217" s="128"/>
      <c r="EL217" s="128"/>
      <c r="EM217" s="128"/>
      <c r="EN217" s="133"/>
      <c r="EO217" s="127"/>
      <c r="EP217" s="128"/>
      <c r="EQ217" s="128"/>
      <c r="ER217" s="128"/>
      <c r="ES217" s="133"/>
      <c r="ET217" s="127"/>
      <c r="EU217" s="128"/>
      <c r="EV217" s="128"/>
      <c r="EW217" s="128"/>
      <c r="EX217" s="133"/>
      <c r="EY217" s="127"/>
      <c r="EZ217" s="128"/>
      <c r="FA217" s="128"/>
      <c r="FB217" s="128"/>
      <c r="FC217" s="133"/>
      <c r="FD217" s="127"/>
      <c r="FE217" s="128"/>
      <c r="FF217" s="128"/>
      <c r="FG217" s="128"/>
      <c r="FH217" s="133"/>
      <c r="FI217" s="127"/>
      <c r="FJ217" s="128"/>
      <c r="FK217" s="128"/>
      <c r="FL217" s="128"/>
      <c r="FM217" s="133"/>
      <c r="FN217" s="127"/>
      <c r="FO217" s="128"/>
      <c r="FP217" s="128"/>
      <c r="FQ217" s="128"/>
      <c r="FR217" s="133"/>
      <c r="FS217" s="127"/>
      <c r="FT217" s="128"/>
      <c r="FU217" s="128"/>
      <c r="FV217" s="128"/>
      <c r="FW217" s="133"/>
      <c r="FX217" s="127"/>
      <c r="FY217" s="128"/>
      <c r="FZ217" s="128"/>
      <c r="GA217" s="128"/>
      <c r="GB217" s="133"/>
      <c r="GC217" s="127"/>
      <c r="GD217" s="128"/>
      <c r="GE217" s="128"/>
      <c r="GF217" s="128"/>
      <c r="GG217" s="133"/>
      <c r="GH217" s="132"/>
      <c r="GI217" s="127"/>
      <c r="GJ217" s="128"/>
      <c r="GK217" s="128"/>
      <c r="GL217" s="128"/>
      <c r="GM217" s="127"/>
      <c r="GN217" s="128"/>
      <c r="GO217" s="128"/>
      <c r="GP217" s="128"/>
      <c r="GQ217" s="133"/>
      <c r="GR217" s="132"/>
      <c r="GS217" s="127"/>
      <c r="GT217" s="128"/>
      <c r="GU217" s="128"/>
      <c r="GV217" s="128"/>
      <c r="GW217" s="132"/>
      <c r="GX217" s="127"/>
      <c r="GY217" s="128"/>
      <c r="GZ217" s="128"/>
      <c r="HA217" s="128"/>
      <c r="HB217" s="127"/>
      <c r="HC217" s="128"/>
      <c r="HD217" s="128"/>
      <c r="HE217" s="128"/>
      <c r="HF217" s="133"/>
      <c r="HG217" s="127"/>
      <c r="HH217" s="128"/>
      <c r="HI217" s="128"/>
      <c r="HJ217" s="128"/>
      <c r="HK217" s="133"/>
      <c r="HL217" s="127"/>
      <c r="HM217" s="128"/>
      <c r="HN217" s="128"/>
      <c r="HO217" s="128"/>
      <c r="HP217" s="133"/>
      <c r="HQ217" s="127"/>
      <c r="HR217" s="128"/>
      <c r="HS217" s="128"/>
      <c r="HT217" s="128"/>
      <c r="HU217" s="133"/>
      <c r="HV217" s="127"/>
      <c r="HW217" s="128"/>
      <c r="HX217" s="128"/>
      <c r="HY217" s="128"/>
      <c r="HZ217" s="133"/>
      <c r="IA217" s="127"/>
      <c r="IB217" s="128"/>
      <c r="IC217" s="128"/>
      <c r="ID217" s="128"/>
      <c r="IE217" s="133"/>
      <c r="IF217" s="127"/>
      <c r="IG217" s="128"/>
      <c r="IH217" s="128"/>
      <c r="II217" s="128"/>
      <c r="IJ217" s="133"/>
      <c r="IK217" s="127"/>
      <c r="IL217" s="128"/>
      <c r="IM217" s="128"/>
      <c r="IN217" s="128"/>
      <c r="IO217" s="134"/>
      <c r="IP217" s="127"/>
      <c r="IQ217" s="128"/>
      <c r="IR217" s="128"/>
      <c r="IS217" s="128"/>
      <c r="IT217" s="134"/>
      <c r="IU217" s="135"/>
      <c r="IV217" s="135"/>
      <c r="IW217" s="135"/>
      <c r="IX217" s="135"/>
      <c r="IY217" s="135"/>
      <c r="IZ217" s="135"/>
      <c r="JA217" s="135"/>
    </row>
    <row r="218" spans="1:261" s="37" customFormat="1" ht="14.25" x14ac:dyDescent="0.2">
      <c r="A218" s="124"/>
      <c r="B218" s="125"/>
      <c r="C218" s="124"/>
      <c r="D218" s="126"/>
      <c r="E218" s="51"/>
      <c r="F218" s="127"/>
      <c r="G218" s="128"/>
      <c r="H218" s="128"/>
      <c r="I218" s="128"/>
      <c r="J218" s="129"/>
      <c r="K218" s="127"/>
      <c r="L218" s="128"/>
      <c r="M218" s="128"/>
      <c r="N218" s="128"/>
      <c r="O218" s="129"/>
      <c r="P218" s="127"/>
      <c r="Q218" s="128"/>
      <c r="R218" s="128"/>
      <c r="S218" s="128"/>
      <c r="T218" s="129"/>
      <c r="U218" s="127"/>
      <c r="V218" s="128"/>
      <c r="W218" s="128"/>
      <c r="X218" s="128"/>
      <c r="Y218" s="129"/>
      <c r="Z218" s="127"/>
      <c r="AA218" s="128"/>
      <c r="AB218" s="128"/>
      <c r="AC218" s="128"/>
      <c r="AD218" s="129"/>
      <c r="AE218" s="127"/>
      <c r="AF218" s="128"/>
      <c r="AG218" s="128"/>
      <c r="AH218" s="128"/>
      <c r="AI218" s="129"/>
      <c r="AJ218" s="127"/>
      <c r="AK218" s="128"/>
      <c r="AL218" s="128"/>
      <c r="AM218" s="128"/>
      <c r="AN218" s="129"/>
      <c r="AO218" s="127"/>
      <c r="AP218" s="128"/>
      <c r="AQ218" s="128"/>
      <c r="AR218" s="128"/>
      <c r="AS218" s="129"/>
      <c r="AT218" s="127"/>
      <c r="AU218" s="128"/>
      <c r="AV218" s="128"/>
      <c r="AW218" s="128"/>
      <c r="AX218" s="129"/>
      <c r="AY218" s="127"/>
      <c r="AZ218" s="128"/>
      <c r="BA218" s="128"/>
      <c r="BB218" s="128"/>
      <c r="BC218" s="129"/>
      <c r="BD218" s="127"/>
      <c r="BE218" s="128"/>
      <c r="BF218" s="128"/>
      <c r="BG218" s="128"/>
      <c r="BH218" s="129"/>
      <c r="BI218" s="127"/>
      <c r="BJ218" s="128"/>
      <c r="BK218" s="128"/>
      <c r="BL218" s="128"/>
      <c r="BM218" s="129"/>
      <c r="BN218" s="127"/>
      <c r="BO218" s="128"/>
      <c r="BP218" s="128"/>
      <c r="BQ218" s="128"/>
      <c r="BR218" s="130"/>
      <c r="BS218" s="127"/>
      <c r="BT218" s="128"/>
      <c r="BU218" s="128"/>
      <c r="BV218" s="128"/>
      <c r="BW218" s="131"/>
      <c r="BX218" s="127"/>
      <c r="BY218" s="128"/>
      <c r="BZ218" s="128"/>
      <c r="CA218" s="128"/>
      <c r="CB218" s="132"/>
      <c r="CC218" s="127"/>
      <c r="CD218" s="128"/>
      <c r="CE218" s="128"/>
      <c r="CF218" s="128"/>
      <c r="CG218" s="132"/>
      <c r="CH218" s="127"/>
      <c r="CI218" s="128"/>
      <c r="CJ218" s="128"/>
      <c r="CK218" s="128"/>
      <c r="CL218" s="129"/>
      <c r="CM218" s="127"/>
      <c r="CN218" s="128"/>
      <c r="CO218" s="128"/>
      <c r="CP218" s="128"/>
      <c r="CQ218" s="129"/>
      <c r="CR218" s="127"/>
      <c r="CS218" s="128"/>
      <c r="CT218" s="128"/>
      <c r="CU218" s="128"/>
      <c r="CV218" s="129"/>
      <c r="CW218" s="127"/>
      <c r="CX218" s="128"/>
      <c r="CY218" s="128"/>
      <c r="CZ218" s="128"/>
      <c r="DA218" s="129"/>
      <c r="DB218" s="127"/>
      <c r="DC218" s="128"/>
      <c r="DD218" s="128"/>
      <c r="DE218" s="128"/>
      <c r="DF218" s="129"/>
      <c r="DG218" s="127"/>
      <c r="DH218" s="128"/>
      <c r="DI218" s="128"/>
      <c r="DJ218" s="128"/>
      <c r="DK218" s="127"/>
      <c r="DL218" s="128"/>
      <c r="DM218" s="128"/>
      <c r="DN218" s="128"/>
      <c r="DO218" s="133"/>
      <c r="DP218" s="127"/>
      <c r="DQ218" s="128"/>
      <c r="DR218" s="128"/>
      <c r="DS218" s="128"/>
      <c r="DT218" s="133"/>
      <c r="DU218" s="132"/>
      <c r="DV218" s="127"/>
      <c r="DW218" s="128"/>
      <c r="DX218" s="128"/>
      <c r="DY218" s="133"/>
      <c r="DZ218" s="127"/>
      <c r="EA218" s="128"/>
      <c r="EB218" s="128"/>
      <c r="EC218" s="128"/>
      <c r="ED218" s="133"/>
      <c r="EE218" s="127"/>
      <c r="EF218" s="128"/>
      <c r="EG218" s="128"/>
      <c r="EH218" s="128"/>
      <c r="EI218" s="133"/>
      <c r="EJ218" s="127"/>
      <c r="EK218" s="128"/>
      <c r="EL218" s="128"/>
      <c r="EM218" s="128"/>
      <c r="EN218" s="133"/>
      <c r="EO218" s="127"/>
      <c r="EP218" s="128"/>
      <c r="EQ218" s="128"/>
      <c r="ER218" s="128"/>
      <c r="ES218" s="133"/>
      <c r="ET218" s="127"/>
      <c r="EU218" s="128"/>
      <c r="EV218" s="128"/>
      <c r="EW218" s="128"/>
      <c r="EX218" s="133"/>
      <c r="EY218" s="127"/>
      <c r="EZ218" s="128"/>
      <c r="FA218" s="128"/>
      <c r="FB218" s="128"/>
      <c r="FC218" s="133"/>
      <c r="FD218" s="127"/>
      <c r="FE218" s="128"/>
      <c r="FF218" s="128"/>
      <c r="FG218" s="128"/>
      <c r="FH218" s="133"/>
      <c r="FI218" s="127"/>
      <c r="FJ218" s="128"/>
      <c r="FK218" s="128"/>
      <c r="FL218" s="128"/>
      <c r="FM218" s="133"/>
      <c r="FN218" s="127"/>
      <c r="FO218" s="128"/>
      <c r="FP218" s="128"/>
      <c r="FQ218" s="128"/>
      <c r="FR218" s="133"/>
      <c r="FS218" s="127"/>
      <c r="FT218" s="128"/>
      <c r="FU218" s="128"/>
      <c r="FV218" s="128"/>
      <c r="FW218" s="133"/>
      <c r="FX218" s="127"/>
      <c r="FY218" s="128"/>
      <c r="FZ218" s="128"/>
      <c r="GA218" s="128"/>
      <c r="GB218" s="133"/>
      <c r="GC218" s="127"/>
      <c r="GD218" s="128"/>
      <c r="GE218" s="128"/>
      <c r="GF218" s="128"/>
      <c r="GG218" s="133"/>
      <c r="GH218" s="132"/>
      <c r="GI218" s="127"/>
      <c r="GJ218" s="128"/>
      <c r="GK218" s="128"/>
      <c r="GL218" s="128"/>
      <c r="GM218" s="127"/>
      <c r="GN218" s="128"/>
      <c r="GO218" s="128"/>
      <c r="GP218" s="128"/>
      <c r="GQ218" s="133"/>
      <c r="GR218" s="132"/>
      <c r="GS218" s="127"/>
      <c r="GT218" s="128"/>
      <c r="GU218" s="128"/>
      <c r="GV218" s="128"/>
      <c r="GW218" s="132"/>
      <c r="GX218" s="127"/>
      <c r="GY218" s="128"/>
      <c r="GZ218" s="128"/>
      <c r="HA218" s="128"/>
      <c r="HB218" s="127"/>
      <c r="HC218" s="128"/>
      <c r="HD218" s="128"/>
      <c r="HE218" s="128"/>
      <c r="HF218" s="133"/>
      <c r="HG218" s="127"/>
      <c r="HH218" s="128"/>
      <c r="HI218" s="128"/>
      <c r="HJ218" s="128"/>
      <c r="HK218" s="133"/>
      <c r="HL218" s="127"/>
      <c r="HM218" s="128"/>
      <c r="HN218" s="128"/>
      <c r="HO218" s="128"/>
      <c r="HP218" s="133"/>
      <c r="HQ218" s="127"/>
      <c r="HR218" s="128"/>
      <c r="HS218" s="128"/>
      <c r="HT218" s="128"/>
      <c r="HU218" s="133"/>
      <c r="HV218" s="127"/>
      <c r="HW218" s="128"/>
      <c r="HX218" s="128"/>
      <c r="HY218" s="128"/>
      <c r="HZ218" s="133"/>
      <c r="IA218" s="127"/>
      <c r="IB218" s="128"/>
      <c r="IC218" s="128"/>
      <c r="ID218" s="128"/>
      <c r="IE218" s="133"/>
      <c r="IF218" s="127"/>
      <c r="IG218" s="128"/>
      <c r="IH218" s="128"/>
      <c r="II218" s="128"/>
      <c r="IJ218" s="133"/>
      <c r="IK218" s="127"/>
      <c r="IL218" s="128"/>
      <c r="IM218" s="128"/>
      <c r="IN218" s="128"/>
      <c r="IO218" s="134"/>
      <c r="IP218" s="127"/>
      <c r="IQ218" s="128"/>
      <c r="IR218" s="128"/>
      <c r="IS218" s="128"/>
      <c r="IT218" s="134"/>
      <c r="IU218" s="135"/>
      <c r="IV218" s="135"/>
      <c r="IW218" s="135"/>
      <c r="IX218" s="135"/>
      <c r="IY218" s="135"/>
      <c r="IZ218" s="135"/>
      <c r="JA218" s="135"/>
    </row>
    <row r="219" spans="1:261" s="37" customFormat="1" ht="14.25" x14ac:dyDescent="0.2">
      <c r="A219" s="124"/>
      <c r="B219" s="125"/>
      <c r="C219" s="124"/>
      <c r="D219" s="126"/>
      <c r="E219" s="51"/>
      <c r="F219" s="127"/>
      <c r="G219" s="128"/>
      <c r="H219" s="128"/>
      <c r="I219" s="128"/>
      <c r="J219" s="129"/>
      <c r="K219" s="127"/>
      <c r="L219" s="128"/>
      <c r="M219" s="128"/>
      <c r="N219" s="128"/>
      <c r="O219" s="129"/>
      <c r="P219" s="127"/>
      <c r="Q219" s="128"/>
      <c r="R219" s="128"/>
      <c r="S219" s="128"/>
      <c r="T219" s="129"/>
      <c r="U219" s="127"/>
      <c r="V219" s="128"/>
      <c r="W219" s="128"/>
      <c r="X219" s="128"/>
      <c r="Y219" s="129"/>
      <c r="Z219" s="127"/>
      <c r="AA219" s="128"/>
      <c r="AB219" s="128"/>
      <c r="AC219" s="128"/>
      <c r="AD219" s="129"/>
      <c r="AE219" s="127"/>
      <c r="AF219" s="128"/>
      <c r="AG219" s="128"/>
      <c r="AH219" s="128"/>
      <c r="AI219" s="129"/>
      <c r="AJ219" s="127"/>
      <c r="AK219" s="128"/>
      <c r="AL219" s="128"/>
      <c r="AM219" s="128"/>
      <c r="AN219" s="129"/>
      <c r="AO219" s="127"/>
      <c r="AP219" s="128"/>
      <c r="AQ219" s="128"/>
      <c r="AR219" s="128"/>
      <c r="AS219" s="129"/>
      <c r="AT219" s="127"/>
      <c r="AU219" s="128"/>
      <c r="AV219" s="128"/>
      <c r="AW219" s="128"/>
      <c r="AX219" s="129"/>
      <c r="AY219" s="127"/>
      <c r="AZ219" s="128"/>
      <c r="BA219" s="128"/>
      <c r="BB219" s="128"/>
      <c r="BC219" s="129"/>
      <c r="BD219" s="127"/>
      <c r="BE219" s="128"/>
      <c r="BF219" s="128"/>
      <c r="BG219" s="128"/>
      <c r="BH219" s="129"/>
      <c r="BI219" s="127"/>
      <c r="BJ219" s="128"/>
      <c r="BK219" s="128"/>
      <c r="BL219" s="128"/>
      <c r="BM219" s="129"/>
      <c r="BN219" s="127"/>
      <c r="BO219" s="128"/>
      <c r="BP219" s="128"/>
      <c r="BQ219" s="128"/>
      <c r="BR219" s="130"/>
      <c r="BS219" s="127"/>
      <c r="BT219" s="128"/>
      <c r="BU219" s="128"/>
      <c r="BV219" s="128"/>
      <c r="BW219" s="131"/>
      <c r="BX219" s="127"/>
      <c r="BY219" s="128"/>
      <c r="BZ219" s="128"/>
      <c r="CA219" s="128"/>
      <c r="CB219" s="132"/>
      <c r="CC219" s="127"/>
      <c r="CD219" s="128"/>
      <c r="CE219" s="128"/>
      <c r="CF219" s="128"/>
      <c r="CG219" s="132"/>
      <c r="CH219" s="127"/>
      <c r="CI219" s="128"/>
      <c r="CJ219" s="128"/>
      <c r="CK219" s="128"/>
      <c r="CL219" s="129"/>
      <c r="CM219" s="127"/>
      <c r="CN219" s="128"/>
      <c r="CO219" s="128"/>
      <c r="CP219" s="128"/>
      <c r="CQ219" s="129"/>
      <c r="CR219" s="127"/>
      <c r="CS219" s="128"/>
      <c r="CT219" s="128"/>
      <c r="CU219" s="128"/>
      <c r="CV219" s="129"/>
      <c r="CW219" s="127"/>
      <c r="CX219" s="128"/>
      <c r="CY219" s="128"/>
      <c r="CZ219" s="128"/>
      <c r="DA219" s="129"/>
      <c r="DB219" s="127"/>
      <c r="DC219" s="128"/>
      <c r="DD219" s="128"/>
      <c r="DE219" s="128"/>
      <c r="DF219" s="129"/>
      <c r="DG219" s="127"/>
      <c r="DH219" s="128"/>
      <c r="DI219" s="128"/>
      <c r="DJ219" s="128"/>
      <c r="DK219" s="127"/>
      <c r="DL219" s="128"/>
      <c r="DM219" s="128"/>
      <c r="DN219" s="128"/>
      <c r="DO219" s="133"/>
      <c r="DP219" s="127"/>
      <c r="DQ219" s="128"/>
      <c r="DR219" s="128"/>
      <c r="DS219" s="128"/>
      <c r="DT219" s="133"/>
      <c r="DU219" s="132"/>
      <c r="DV219" s="127"/>
      <c r="DW219" s="128"/>
      <c r="DX219" s="128"/>
      <c r="DY219" s="133"/>
      <c r="DZ219" s="127"/>
      <c r="EA219" s="128"/>
      <c r="EB219" s="128"/>
      <c r="EC219" s="128"/>
      <c r="ED219" s="133"/>
      <c r="EE219" s="127"/>
      <c r="EF219" s="128"/>
      <c r="EG219" s="128"/>
      <c r="EH219" s="128"/>
      <c r="EI219" s="133"/>
      <c r="EJ219" s="127"/>
      <c r="EK219" s="128"/>
      <c r="EL219" s="128"/>
      <c r="EM219" s="128"/>
      <c r="EN219" s="133"/>
      <c r="EO219" s="127"/>
      <c r="EP219" s="128"/>
      <c r="EQ219" s="128"/>
      <c r="ER219" s="128"/>
      <c r="ES219" s="133"/>
      <c r="ET219" s="127"/>
      <c r="EU219" s="128"/>
      <c r="EV219" s="128"/>
      <c r="EW219" s="128"/>
      <c r="EX219" s="133"/>
      <c r="EY219" s="127"/>
      <c r="EZ219" s="128"/>
      <c r="FA219" s="128"/>
      <c r="FB219" s="128"/>
      <c r="FC219" s="133"/>
      <c r="FD219" s="127"/>
      <c r="FE219" s="128"/>
      <c r="FF219" s="128"/>
      <c r="FG219" s="128"/>
      <c r="FH219" s="133"/>
      <c r="FI219" s="127"/>
      <c r="FJ219" s="128"/>
      <c r="FK219" s="128"/>
      <c r="FL219" s="128"/>
      <c r="FM219" s="133"/>
      <c r="FN219" s="127"/>
      <c r="FO219" s="128"/>
      <c r="FP219" s="128"/>
      <c r="FQ219" s="128"/>
      <c r="FR219" s="133"/>
      <c r="FS219" s="127"/>
      <c r="FT219" s="128"/>
      <c r="FU219" s="128"/>
      <c r="FV219" s="128"/>
      <c r="FW219" s="133"/>
      <c r="FX219" s="127"/>
      <c r="FY219" s="128"/>
      <c r="FZ219" s="128"/>
      <c r="GA219" s="128"/>
      <c r="GB219" s="133"/>
      <c r="GC219" s="127"/>
      <c r="GD219" s="128"/>
      <c r="GE219" s="128"/>
      <c r="GF219" s="128"/>
      <c r="GG219" s="133"/>
      <c r="GH219" s="132"/>
      <c r="GI219" s="127"/>
      <c r="GJ219" s="128"/>
      <c r="GK219" s="128"/>
      <c r="GL219" s="128"/>
      <c r="GM219" s="127"/>
      <c r="GN219" s="128"/>
      <c r="GO219" s="128"/>
      <c r="GP219" s="128"/>
      <c r="GQ219" s="133"/>
      <c r="GR219" s="132"/>
      <c r="GS219" s="127"/>
      <c r="GT219" s="128"/>
      <c r="GU219" s="128"/>
      <c r="GV219" s="128"/>
      <c r="GW219" s="132"/>
      <c r="GX219" s="127"/>
      <c r="GY219" s="128"/>
      <c r="GZ219" s="128"/>
      <c r="HA219" s="128"/>
      <c r="HB219" s="127"/>
      <c r="HC219" s="128"/>
      <c r="HD219" s="128"/>
      <c r="HE219" s="128"/>
      <c r="HF219" s="133"/>
      <c r="HG219" s="127"/>
      <c r="HH219" s="128"/>
      <c r="HI219" s="128"/>
      <c r="HJ219" s="128"/>
      <c r="HK219" s="133"/>
      <c r="HL219" s="127"/>
      <c r="HM219" s="128"/>
      <c r="HN219" s="128"/>
      <c r="HO219" s="128"/>
      <c r="HP219" s="133"/>
      <c r="HQ219" s="127"/>
      <c r="HR219" s="128"/>
      <c r="HS219" s="128"/>
      <c r="HT219" s="128"/>
      <c r="HU219" s="133"/>
      <c r="HV219" s="127"/>
      <c r="HW219" s="128"/>
      <c r="HX219" s="128"/>
      <c r="HY219" s="128"/>
      <c r="HZ219" s="133"/>
      <c r="IA219" s="127"/>
      <c r="IB219" s="128"/>
      <c r="IC219" s="128"/>
      <c r="ID219" s="128"/>
      <c r="IE219" s="133"/>
      <c r="IF219" s="127"/>
      <c r="IG219" s="128"/>
      <c r="IH219" s="128"/>
      <c r="II219" s="128"/>
      <c r="IJ219" s="133"/>
      <c r="IK219" s="127"/>
      <c r="IL219" s="128"/>
      <c r="IM219" s="128"/>
      <c r="IN219" s="128"/>
      <c r="IO219" s="134"/>
      <c r="IP219" s="127"/>
      <c r="IQ219" s="128"/>
      <c r="IR219" s="128"/>
      <c r="IS219" s="128"/>
      <c r="IT219" s="134"/>
      <c r="IU219" s="135"/>
      <c r="IV219" s="135"/>
      <c r="IW219" s="135"/>
      <c r="IX219" s="135"/>
      <c r="IY219" s="135"/>
      <c r="IZ219" s="135"/>
      <c r="JA219" s="135"/>
    </row>
    <row r="220" spans="1:261" s="37" customFormat="1" ht="14.25" x14ac:dyDescent="0.2">
      <c r="A220" s="124"/>
      <c r="B220" s="125"/>
      <c r="C220" s="124"/>
      <c r="D220" s="126"/>
      <c r="E220" s="51"/>
      <c r="F220" s="127"/>
      <c r="G220" s="128"/>
      <c r="H220" s="128"/>
      <c r="I220" s="128"/>
      <c r="J220" s="129"/>
      <c r="K220" s="127"/>
      <c r="L220" s="128"/>
      <c r="M220" s="128"/>
      <c r="N220" s="128"/>
      <c r="O220" s="129"/>
      <c r="P220" s="127"/>
      <c r="Q220" s="128"/>
      <c r="R220" s="128"/>
      <c r="S220" s="128"/>
      <c r="T220" s="129"/>
      <c r="U220" s="127"/>
      <c r="V220" s="128"/>
      <c r="W220" s="128"/>
      <c r="X220" s="128"/>
      <c r="Y220" s="129"/>
      <c r="Z220" s="127"/>
      <c r="AA220" s="128"/>
      <c r="AB220" s="128"/>
      <c r="AC220" s="128"/>
      <c r="AD220" s="129"/>
      <c r="AE220" s="127"/>
      <c r="AF220" s="128"/>
      <c r="AG220" s="128"/>
      <c r="AH220" s="128"/>
      <c r="AI220" s="129"/>
      <c r="AJ220" s="127"/>
      <c r="AK220" s="128"/>
      <c r="AL220" s="128"/>
      <c r="AM220" s="128"/>
      <c r="AN220" s="129"/>
      <c r="AO220" s="127"/>
      <c r="AP220" s="128"/>
      <c r="AQ220" s="128"/>
      <c r="AR220" s="128"/>
      <c r="AS220" s="129"/>
      <c r="AT220" s="127"/>
      <c r="AU220" s="128"/>
      <c r="AV220" s="128"/>
      <c r="AW220" s="128"/>
      <c r="AX220" s="129"/>
      <c r="AY220" s="127"/>
      <c r="AZ220" s="128"/>
      <c r="BA220" s="128"/>
      <c r="BB220" s="128"/>
      <c r="BC220" s="129"/>
      <c r="BD220" s="127"/>
      <c r="BE220" s="128"/>
      <c r="BF220" s="128"/>
      <c r="BG220" s="128"/>
      <c r="BH220" s="129"/>
      <c r="BI220" s="127"/>
      <c r="BJ220" s="128"/>
      <c r="BK220" s="128"/>
      <c r="BL220" s="128"/>
      <c r="BM220" s="129"/>
      <c r="BN220" s="127"/>
      <c r="BO220" s="128"/>
      <c r="BP220" s="128"/>
      <c r="BQ220" s="128"/>
      <c r="BR220" s="130"/>
      <c r="BS220" s="127"/>
      <c r="BT220" s="128"/>
      <c r="BU220" s="128"/>
      <c r="BV220" s="128"/>
      <c r="BW220" s="131"/>
      <c r="BX220" s="127"/>
      <c r="BY220" s="128"/>
      <c r="BZ220" s="128"/>
      <c r="CA220" s="128"/>
      <c r="CB220" s="132"/>
      <c r="CC220" s="127"/>
      <c r="CD220" s="128"/>
      <c r="CE220" s="128"/>
      <c r="CF220" s="128"/>
      <c r="CG220" s="132"/>
      <c r="CH220" s="127"/>
      <c r="CI220" s="128"/>
      <c r="CJ220" s="128"/>
      <c r="CK220" s="128"/>
      <c r="CL220" s="129"/>
      <c r="CM220" s="127"/>
      <c r="CN220" s="128"/>
      <c r="CO220" s="128"/>
      <c r="CP220" s="128"/>
      <c r="CQ220" s="129"/>
      <c r="CR220" s="127"/>
      <c r="CS220" s="128"/>
      <c r="CT220" s="128"/>
      <c r="CU220" s="128"/>
      <c r="CV220" s="129"/>
      <c r="CW220" s="127"/>
      <c r="CX220" s="128"/>
      <c r="CY220" s="128"/>
      <c r="CZ220" s="128"/>
      <c r="DA220" s="129"/>
      <c r="DB220" s="127"/>
      <c r="DC220" s="128"/>
      <c r="DD220" s="128"/>
      <c r="DE220" s="128"/>
      <c r="DF220" s="129"/>
      <c r="DG220" s="127"/>
      <c r="DH220" s="128"/>
      <c r="DI220" s="128"/>
      <c r="DJ220" s="128"/>
      <c r="DK220" s="127"/>
      <c r="DL220" s="128"/>
      <c r="DM220" s="128"/>
      <c r="DN220" s="128"/>
      <c r="DO220" s="133"/>
      <c r="DP220" s="127"/>
      <c r="DQ220" s="128"/>
      <c r="DR220" s="128"/>
      <c r="DS220" s="128"/>
      <c r="DT220" s="133"/>
      <c r="DU220" s="132"/>
      <c r="DV220" s="127"/>
      <c r="DW220" s="128"/>
      <c r="DX220" s="128"/>
      <c r="DY220" s="133"/>
      <c r="DZ220" s="127"/>
      <c r="EA220" s="128"/>
      <c r="EB220" s="128"/>
      <c r="EC220" s="128"/>
      <c r="ED220" s="133"/>
      <c r="EE220" s="127"/>
      <c r="EF220" s="128"/>
      <c r="EG220" s="128"/>
      <c r="EH220" s="128"/>
      <c r="EI220" s="133"/>
      <c r="EJ220" s="127"/>
      <c r="EK220" s="128"/>
      <c r="EL220" s="128"/>
      <c r="EM220" s="128"/>
      <c r="EN220" s="133"/>
      <c r="EO220" s="127"/>
      <c r="EP220" s="128"/>
      <c r="EQ220" s="128"/>
      <c r="ER220" s="128"/>
      <c r="ES220" s="133"/>
      <c r="ET220" s="127"/>
      <c r="EU220" s="128"/>
      <c r="EV220" s="128"/>
      <c r="EW220" s="128"/>
      <c r="EX220" s="133"/>
      <c r="EY220" s="127"/>
      <c r="EZ220" s="128"/>
      <c r="FA220" s="128"/>
      <c r="FB220" s="128"/>
      <c r="FC220" s="133"/>
      <c r="FD220" s="127"/>
      <c r="FE220" s="128"/>
      <c r="FF220" s="128"/>
      <c r="FG220" s="128"/>
      <c r="FH220" s="133"/>
      <c r="FI220" s="127"/>
      <c r="FJ220" s="128"/>
      <c r="FK220" s="128"/>
      <c r="FL220" s="128"/>
      <c r="FM220" s="133"/>
      <c r="FN220" s="127"/>
      <c r="FO220" s="128"/>
      <c r="FP220" s="128"/>
      <c r="FQ220" s="128"/>
      <c r="FR220" s="133"/>
      <c r="FS220" s="127"/>
      <c r="FT220" s="128"/>
      <c r="FU220" s="128"/>
      <c r="FV220" s="128"/>
      <c r="FW220" s="133"/>
      <c r="FX220" s="127"/>
      <c r="FY220" s="128"/>
      <c r="FZ220" s="128"/>
      <c r="GA220" s="128"/>
      <c r="GB220" s="133"/>
      <c r="GC220" s="127"/>
      <c r="GD220" s="128"/>
      <c r="GE220" s="128"/>
      <c r="GF220" s="128"/>
      <c r="GG220" s="133"/>
      <c r="GH220" s="132"/>
      <c r="GI220" s="127"/>
      <c r="GJ220" s="128"/>
      <c r="GK220" s="128"/>
      <c r="GL220" s="128"/>
      <c r="GM220" s="127"/>
      <c r="GN220" s="128"/>
      <c r="GO220" s="128"/>
      <c r="GP220" s="128"/>
      <c r="GQ220" s="133"/>
      <c r="GR220" s="132"/>
      <c r="GS220" s="127"/>
      <c r="GT220" s="128"/>
      <c r="GU220" s="128"/>
      <c r="GV220" s="128"/>
      <c r="GW220" s="132"/>
      <c r="GX220" s="127"/>
      <c r="GY220" s="128"/>
      <c r="GZ220" s="128"/>
      <c r="HA220" s="128"/>
      <c r="HB220" s="127"/>
      <c r="HC220" s="128"/>
      <c r="HD220" s="128"/>
      <c r="HE220" s="128"/>
      <c r="HF220" s="133"/>
      <c r="HG220" s="127"/>
      <c r="HH220" s="128"/>
      <c r="HI220" s="128"/>
      <c r="HJ220" s="128"/>
      <c r="HK220" s="133"/>
      <c r="HL220" s="127"/>
      <c r="HM220" s="128"/>
      <c r="HN220" s="128"/>
      <c r="HO220" s="128"/>
      <c r="HP220" s="133"/>
      <c r="HQ220" s="127"/>
      <c r="HR220" s="128"/>
      <c r="HS220" s="128"/>
      <c r="HT220" s="128"/>
      <c r="HU220" s="133"/>
      <c r="HV220" s="127"/>
      <c r="HW220" s="128"/>
      <c r="HX220" s="128"/>
      <c r="HY220" s="128"/>
      <c r="HZ220" s="133"/>
      <c r="IA220" s="127"/>
      <c r="IB220" s="128"/>
      <c r="IC220" s="128"/>
      <c r="ID220" s="128"/>
      <c r="IE220" s="133"/>
      <c r="IF220" s="127"/>
      <c r="IG220" s="128"/>
      <c r="IH220" s="128"/>
      <c r="II220" s="128"/>
      <c r="IJ220" s="133"/>
      <c r="IK220" s="127"/>
      <c r="IL220" s="128"/>
      <c r="IM220" s="128"/>
      <c r="IN220" s="128"/>
      <c r="IO220" s="134"/>
      <c r="IP220" s="127"/>
      <c r="IQ220" s="128"/>
      <c r="IR220" s="128"/>
      <c r="IS220" s="128"/>
      <c r="IT220" s="134"/>
      <c r="IU220" s="135"/>
      <c r="IV220" s="135"/>
      <c r="IW220" s="135"/>
      <c r="IX220" s="135"/>
      <c r="IY220" s="135"/>
      <c r="IZ220" s="135"/>
      <c r="JA220" s="135"/>
    </row>
    <row r="221" spans="1:261" s="37" customFormat="1" ht="14.25" x14ac:dyDescent="0.2">
      <c r="A221" s="124"/>
      <c r="B221" s="125"/>
      <c r="C221" s="124"/>
      <c r="D221" s="126"/>
      <c r="E221" s="51"/>
      <c r="F221" s="127"/>
      <c r="G221" s="128"/>
      <c r="H221" s="128"/>
      <c r="I221" s="128"/>
      <c r="J221" s="129"/>
      <c r="K221" s="127"/>
      <c r="L221" s="128"/>
      <c r="M221" s="128"/>
      <c r="N221" s="128"/>
      <c r="O221" s="129"/>
      <c r="P221" s="127"/>
      <c r="Q221" s="128"/>
      <c r="R221" s="128"/>
      <c r="S221" s="128"/>
      <c r="T221" s="129"/>
      <c r="U221" s="127"/>
      <c r="V221" s="128"/>
      <c r="W221" s="128"/>
      <c r="X221" s="128"/>
      <c r="Y221" s="129"/>
      <c r="Z221" s="127"/>
      <c r="AA221" s="128"/>
      <c r="AB221" s="128"/>
      <c r="AC221" s="128"/>
      <c r="AD221" s="129"/>
      <c r="AE221" s="127"/>
      <c r="AF221" s="128"/>
      <c r="AG221" s="128"/>
      <c r="AH221" s="128"/>
      <c r="AI221" s="129"/>
      <c r="AJ221" s="127"/>
      <c r="AK221" s="128"/>
      <c r="AL221" s="128"/>
      <c r="AM221" s="128"/>
      <c r="AN221" s="129"/>
      <c r="AO221" s="127"/>
      <c r="AP221" s="128"/>
      <c r="AQ221" s="128"/>
      <c r="AR221" s="128"/>
      <c r="AS221" s="129"/>
      <c r="AT221" s="127"/>
      <c r="AU221" s="128"/>
      <c r="AV221" s="128"/>
      <c r="AW221" s="128"/>
      <c r="AX221" s="129"/>
      <c r="AY221" s="127"/>
      <c r="AZ221" s="128"/>
      <c r="BA221" s="128"/>
      <c r="BB221" s="128"/>
      <c r="BC221" s="129"/>
      <c r="BD221" s="127"/>
      <c r="BE221" s="128"/>
      <c r="BF221" s="128"/>
      <c r="BG221" s="128"/>
      <c r="BH221" s="129"/>
      <c r="BI221" s="127"/>
      <c r="BJ221" s="128"/>
      <c r="BK221" s="128"/>
      <c r="BL221" s="128"/>
      <c r="BM221" s="129"/>
      <c r="BN221" s="127"/>
      <c r="BO221" s="128"/>
      <c r="BP221" s="128"/>
      <c r="BQ221" s="128"/>
      <c r="BR221" s="130"/>
      <c r="BS221" s="127"/>
      <c r="BT221" s="128"/>
      <c r="BU221" s="128"/>
      <c r="BV221" s="128"/>
      <c r="BW221" s="131"/>
      <c r="BX221" s="127"/>
      <c r="BY221" s="128"/>
      <c r="BZ221" s="128"/>
      <c r="CA221" s="128"/>
      <c r="CB221" s="132"/>
      <c r="CC221" s="127"/>
      <c r="CD221" s="128"/>
      <c r="CE221" s="128"/>
      <c r="CF221" s="128"/>
      <c r="CG221" s="132"/>
      <c r="CH221" s="127"/>
      <c r="CI221" s="128"/>
      <c r="CJ221" s="128"/>
      <c r="CK221" s="128"/>
      <c r="CL221" s="129"/>
      <c r="CM221" s="127"/>
      <c r="CN221" s="128"/>
      <c r="CO221" s="128"/>
      <c r="CP221" s="128"/>
      <c r="CQ221" s="129"/>
      <c r="CR221" s="127"/>
      <c r="CS221" s="128"/>
      <c r="CT221" s="128"/>
      <c r="CU221" s="128"/>
      <c r="CV221" s="129"/>
      <c r="CW221" s="127"/>
      <c r="CX221" s="128"/>
      <c r="CY221" s="128"/>
      <c r="CZ221" s="128"/>
      <c r="DA221" s="129"/>
      <c r="DB221" s="127"/>
      <c r="DC221" s="128"/>
      <c r="DD221" s="128"/>
      <c r="DE221" s="128"/>
      <c r="DF221" s="129"/>
      <c r="DG221" s="127"/>
      <c r="DH221" s="128"/>
      <c r="DI221" s="128"/>
      <c r="DJ221" s="128"/>
      <c r="DK221" s="127"/>
      <c r="DL221" s="128"/>
      <c r="DM221" s="128"/>
      <c r="DN221" s="128"/>
      <c r="DO221" s="133"/>
      <c r="DP221" s="127"/>
      <c r="DQ221" s="128"/>
      <c r="DR221" s="128"/>
      <c r="DS221" s="128"/>
      <c r="DT221" s="133"/>
      <c r="DU221" s="132"/>
      <c r="DV221" s="127"/>
      <c r="DW221" s="128"/>
      <c r="DX221" s="128"/>
      <c r="DY221" s="133"/>
      <c r="DZ221" s="127"/>
      <c r="EA221" s="128"/>
      <c r="EB221" s="128"/>
      <c r="EC221" s="128"/>
      <c r="ED221" s="133"/>
      <c r="EE221" s="127"/>
      <c r="EF221" s="128"/>
      <c r="EG221" s="128"/>
      <c r="EH221" s="128"/>
      <c r="EI221" s="133"/>
      <c r="EJ221" s="127"/>
      <c r="EK221" s="128"/>
      <c r="EL221" s="128"/>
      <c r="EM221" s="128"/>
      <c r="EN221" s="133"/>
      <c r="EO221" s="127"/>
      <c r="EP221" s="128"/>
      <c r="EQ221" s="128"/>
      <c r="ER221" s="128"/>
      <c r="ES221" s="133"/>
      <c r="ET221" s="127"/>
      <c r="EU221" s="128"/>
      <c r="EV221" s="128"/>
      <c r="EW221" s="128"/>
      <c r="EX221" s="133"/>
      <c r="EY221" s="127"/>
      <c r="EZ221" s="128"/>
      <c r="FA221" s="128"/>
      <c r="FB221" s="128"/>
      <c r="FC221" s="133"/>
      <c r="FD221" s="127"/>
      <c r="FE221" s="128"/>
      <c r="FF221" s="128"/>
      <c r="FG221" s="128"/>
      <c r="FH221" s="133"/>
      <c r="FI221" s="127"/>
      <c r="FJ221" s="128"/>
      <c r="FK221" s="128"/>
      <c r="FL221" s="128"/>
      <c r="FM221" s="133"/>
      <c r="FN221" s="127"/>
      <c r="FO221" s="128"/>
      <c r="FP221" s="128"/>
      <c r="FQ221" s="128"/>
      <c r="FR221" s="133"/>
      <c r="FS221" s="127"/>
      <c r="FT221" s="128"/>
      <c r="FU221" s="128"/>
      <c r="FV221" s="128"/>
      <c r="FW221" s="133"/>
      <c r="FX221" s="127"/>
      <c r="FY221" s="128"/>
      <c r="FZ221" s="128"/>
      <c r="GA221" s="128"/>
      <c r="GB221" s="133"/>
      <c r="GC221" s="127"/>
      <c r="GD221" s="128"/>
      <c r="GE221" s="128"/>
      <c r="GF221" s="128"/>
      <c r="GG221" s="133"/>
      <c r="GH221" s="132"/>
      <c r="GI221" s="127"/>
      <c r="GJ221" s="128"/>
      <c r="GK221" s="128"/>
      <c r="GL221" s="128"/>
      <c r="GM221" s="127"/>
      <c r="GN221" s="128"/>
      <c r="GO221" s="128"/>
      <c r="GP221" s="128"/>
      <c r="GQ221" s="133"/>
      <c r="GR221" s="132"/>
      <c r="GS221" s="127"/>
      <c r="GT221" s="128"/>
      <c r="GU221" s="128"/>
      <c r="GV221" s="128"/>
      <c r="GW221" s="132"/>
      <c r="GX221" s="127"/>
      <c r="GY221" s="128"/>
      <c r="GZ221" s="128"/>
      <c r="HA221" s="128"/>
      <c r="HB221" s="127"/>
      <c r="HC221" s="128"/>
      <c r="HD221" s="128"/>
      <c r="HE221" s="128"/>
      <c r="HF221" s="133"/>
      <c r="HG221" s="127"/>
      <c r="HH221" s="128"/>
      <c r="HI221" s="128"/>
      <c r="HJ221" s="128"/>
      <c r="HK221" s="133"/>
      <c r="HL221" s="127"/>
      <c r="HM221" s="128"/>
      <c r="HN221" s="128"/>
      <c r="HO221" s="128"/>
      <c r="HP221" s="133"/>
      <c r="HQ221" s="127"/>
      <c r="HR221" s="128"/>
      <c r="HS221" s="128"/>
      <c r="HT221" s="128"/>
      <c r="HU221" s="133"/>
      <c r="HV221" s="127"/>
      <c r="HW221" s="128"/>
      <c r="HX221" s="128"/>
      <c r="HY221" s="128"/>
      <c r="HZ221" s="133"/>
      <c r="IA221" s="127"/>
      <c r="IB221" s="128"/>
      <c r="IC221" s="128"/>
      <c r="ID221" s="128"/>
      <c r="IE221" s="133"/>
      <c r="IF221" s="127"/>
      <c r="IG221" s="128"/>
      <c r="IH221" s="128"/>
      <c r="II221" s="128"/>
      <c r="IJ221" s="133"/>
      <c r="IK221" s="127"/>
      <c r="IL221" s="128"/>
      <c r="IM221" s="128"/>
      <c r="IN221" s="128"/>
      <c r="IO221" s="134"/>
      <c r="IP221" s="127"/>
      <c r="IQ221" s="128"/>
      <c r="IR221" s="128"/>
      <c r="IS221" s="128"/>
      <c r="IT221" s="134"/>
      <c r="IU221" s="135"/>
      <c r="IV221" s="135"/>
      <c r="IW221" s="135"/>
      <c r="IX221" s="135"/>
      <c r="IY221" s="135"/>
      <c r="IZ221" s="135"/>
      <c r="JA221" s="135"/>
    </row>
    <row r="222" spans="1:261" s="37" customFormat="1" ht="14.25" x14ac:dyDescent="0.2">
      <c r="A222" s="124"/>
      <c r="B222" s="125"/>
      <c r="C222" s="124"/>
      <c r="D222" s="126"/>
      <c r="E222" s="51"/>
      <c r="F222" s="127"/>
      <c r="G222" s="128"/>
      <c r="H222" s="128"/>
      <c r="I222" s="128"/>
      <c r="J222" s="129"/>
      <c r="K222" s="127"/>
      <c r="L222" s="128"/>
      <c r="M222" s="128"/>
      <c r="N222" s="128"/>
      <c r="O222" s="129"/>
      <c r="P222" s="127"/>
      <c r="Q222" s="128"/>
      <c r="R222" s="128"/>
      <c r="S222" s="128"/>
      <c r="T222" s="129"/>
      <c r="U222" s="127"/>
      <c r="V222" s="128"/>
      <c r="W222" s="128"/>
      <c r="X222" s="128"/>
      <c r="Y222" s="129"/>
      <c r="Z222" s="127"/>
      <c r="AA222" s="128"/>
      <c r="AB222" s="128"/>
      <c r="AC222" s="128"/>
      <c r="AD222" s="129"/>
      <c r="AE222" s="127"/>
      <c r="AF222" s="128"/>
      <c r="AG222" s="128"/>
      <c r="AH222" s="128"/>
      <c r="AI222" s="129"/>
      <c r="AJ222" s="127"/>
      <c r="AK222" s="128"/>
      <c r="AL222" s="128"/>
      <c r="AM222" s="128"/>
      <c r="AN222" s="129"/>
      <c r="AO222" s="127"/>
      <c r="AP222" s="128"/>
      <c r="AQ222" s="128"/>
      <c r="AR222" s="128"/>
      <c r="AS222" s="129"/>
      <c r="AT222" s="127"/>
      <c r="AU222" s="128"/>
      <c r="AV222" s="128"/>
      <c r="AW222" s="128"/>
      <c r="AX222" s="129"/>
      <c r="AY222" s="127"/>
      <c r="AZ222" s="128"/>
      <c r="BA222" s="128"/>
      <c r="BB222" s="128"/>
      <c r="BC222" s="129"/>
      <c r="BD222" s="127"/>
      <c r="BE222" s="128"/>
      <c r="BF222" s="128"/>
      <c r="BG222" s="128"/>
      <c r="BH222" s="129"/>
      <c r="BI222" s="127"/>
      <c r="BJ222" s="128"/>
      <c r="BK222" s="128"/>
      <c r="BL222" s="128"/>
      <c r="BM222" s="129"/>
      <c r="BN222" s="127"/>
      <c r="BO222" s="128"/>
      <c r="BP222" s="128"/>
      <c r="BQ222" s="128"/>
      <c r="BR222" s="130"/>
      <c r="BS222" s="127"/>
      <c r="BT222" s="128"/>
      <c r="BU222" s="128"/>
      <c r="BV222" s="128"/>
      <c r="BW222" s="131"/>
      <c r="BX222" s="127"/>
      <c r="BY222" s="128"/>
      <c r="BZ222" s="128"/>
      <c r="CA222" s="128"/>
      <c r="CB222" s="132"/>
      <c r="CC222" s="127"/>
      <c r="CD222" s="128"/>
      <c r="CE222" s="128"/>
      <c r="CF222" s="128"/>
      <c r="CG222" s="132"/>
      <c r="CH222" s="127"/>
      <c r="CI222" s="128"/>
      <c r="CJ222" s="128"/>
      <c r="CK222" s="128"/>
      <c r="CL222" s="129"/>
      <c r="CM222" s="127"/>
      <c r="CN222" s="128"/>
      <c r="CO222" s="128"/>
      <c r="CP222" s="128"/>
      <c r="CQ222" s="129"/>
      <c r="CR222" s="127"/>
      <c r="CS222" s="128"/>
      <c r="CT222" s="128"/>
      <c r="CU222" s="128"/>
      <c r="CV222" s="129"/>
      <c r="CW222" s="127"/>
      <c r="CX222" s="128"/>
      <c r="CY222" s="128"/>
      <c r="CZ222" s="128"/>
      <c r="DA222" s="129"/>
      <c r="DB222" s="127"/>
      <c r="DC222" s="128"/>
      <c r="DD222" s="128"/>
      <c r="DE222" s="128"/>
      <c r="DF222" s="129"/>
      <c r="DG222" s="127"/>
      <c r="DH222" s="128"/>
      <c r="DI222" s="128"/>
      <c r="DJ222" s="128"/>
      <c r="DK222" s="127"/>
      <c r="DL222" s="128"/>
      <c r="DM222" s="128"/>
      <c r="DN222" s="128"/>
      <c r="DO222" s="133"/>
      <c r="DP222" s="127"/>
      <c r="DQ222" s="128"/>
      <c r="DR222" s="128"/>
      <c r="DS222" s="128"/>
      <c r="DT222" s="133"/>
      <c r="DU222" s="132"/>
      <c r="DV222" s="127"/>
      <c r="DW222" s="128"/>
      <c r="DX222" s="128"/>
      <c r="DY222" s="133"/>
      <c r="DZ222" s="127"/>
      <c r="EA222" s="128"/>
      <c r="EB222" s="128"/>
      <c r="EC222" s="128"/>
      <c r="ED222" s="133"/>
      <c r="EE222" s="127"/>
      <c r="EF222" s="128"/>
      <c r="EG222" s="128"/>
      <c r="EH222" s="128"/>
      <c r="EI222" s="133"/>
      <c r="EJ222" s="127"/>
      <c r="EK222" s="128"/>
      <c r="EL222" s="128"/>
      <c r="EM222" s="128"/>
      <c r="EN222" s="133"/>
      <c r="EO222" s="127"/>
      <c r="EP222" s="128"/>
      <c r="EQ222" s="128"/>
      <c r="ER222" s="128"/>
      <c r="ES222" s="133"/>
      <c r="ET222" s="127"/>
      <c r="EU222" s="128"/>
      <c r="EV222" s="128"/>
      <c r="EW222" s="128"/>
      <c r="EX222" s="133"/>
      <c r="EY222" s="127"/>
      <c r="EZ222" s="128"/>
      <c r="FA222" s="128"/>
      <c r="FB222" s="128"/>
      <c r="FC222" s="133"/>
      <c r="FD222" s="127"/>
      <c r="FE222" s="128"/>
      <c r="FF222" s="128"/>
      <c r="FG222" s="128"/>
      <c r="FH222" s="133"/>
      <c r="FI222" s="127"/>
      <c r="FJ222" s="128"/>
      <c r="FK222" s="128"/>
      <c r="FL222" s="128"/>
      <c r="FM222" s="133"/>
      <c r="FN222" s="127"/>
      <c r="FO222" s="128"/>
      <c r="FP222" s="128"/>
      <c r="FQ222" s="128"/>
      <c r="FR222" s="133"/>
      <c r="FS222" s="127"/>
      <c r="FT222" s="128"/>
      <c r="FU222" s="128"/>
      <c r="FV222" s="128"/>
      <c r="FW222" s="133"/>
      <c r="FX222" s="127"/>
      <c r="FY222" s="128"/>
      <c r="FZ222" s="128"/>
      <c r="GA222" s="128"/>
      <c r="GB222" s="133"/>
      <c r="GC222" s="127"/>
      <c r="GD222" s="128"/>
      <c r="GE222" s="128"/>
      <c r="GF222" s="128"/>
      <c r="GG222" s="133"/>
      <c r="GH222" s="132"/>
      <c r="GI222" s="127"/>
      <c r="GJ222" s="128"/>
      <c r="GK222" s="128"/>
      <c r="GL222" s="128"/>
      <c r="GM222" s="127"/>
      <c r="GN222" s="128"/>
      <c r="GO222" s="128"/>
      <c r="GP222" s="128"/>
      <c r="GQ222" s="133"/>
      <c r="GR222" s="132"/>
      <c r="GS222" s="127"/>
      <c r="GT222" s="128"/>
      <c r="GU222" s="128"/>
      <c r="GV222" s="128"/>
      <c r="GW222" s="132"/>
      <c r="GX222" s="127"/>
      <c r="GY222" s="128"/>
      <c r="GZ222" s="128"/>
      <c r="HA222" s="128"/>
      <c r="HB222" s="127"/>
      <c r="HC222" s="128"/>
      <c r="HD222" s="128"/>
      <c r="HE222" s="128"/>
      <c r="HF222" s="133"/>
      <c r="HG222" s="127"/>
      <c r="HH222" s="128"/>
      <c r="HI222" s="128"/>
      <c r="HJ222" s="128"/>
      <c r="HK222" s="133"/>
      <c r="HL222" s="127"/>
      <c r="HM222" s="128"/>
      <c r="HN222" s="128"/>
      <c r="HO222" s="128"/>
      <c r="HP222" s="133"/>
      <c r="HQ222" s="127"/>
      <c r="HR222" s="128"/>
      <c r="HS222" s="128"/>
      <c r="HT222" s="128"/>
      <c r="HU222" s="133"/>
      <c r="HV222" s="127"/>
      <c r="HW222" s="128"/>
      <c r="HX222" s="128"/>
      <c r="HY222" s="128"/>
      <c r="HZ222" s="133"/>
      <c r="IA222" s="127"/>
      <c r="IB222" s="128"/>
      <c r="IC222" s="128"/>
      <c r="ID222" s="128"/>
      <c r="IE222" s="133"/>
      <c r="IF222" s="127"/>
      <c r="IG222" s="128"/>
      <c r="IH222" s="128"/>
      <c r="II222" s="128"/>
      <c r="IJ222" s="133"/>
      <c r="IK222" s="127"/>
      <c r="IL222" s="128"/>
      <c r="IM222" s="128"/>
      <c r="IN222" s="128"/>
      <c r="IO222" s="134"/>
      <c r="IP222" s="127"/>
      <c r="IQ222" s="128"/>
      <c r="IR222" s="128"/>
      <c r="IS222" s="128"/>
      <c r="IT222" s="134"/>
      <c r="IU222" s="135"/>
      <c r="IV222" s="135"/>
      <c r="IW222" s="135"/>
      <c r="IX222" s="135"/>
      <c r="IY222" s="135"/>
      <c r="IZ222" s="135"/>
      <c r="JA222" s="135"/>
    </row>
    <row r="223" spans="1:261" s="37" customFormat="1" ht="14.25" x14ac:dyDescent="0.2">
      <c r="A223" s="124"/>
      <c r="B223" s="125"/>
      <c r="C223" s="124"/>
      <c r="D223" s="126"/>
      <c r="E223" s="51"/>
      <c r="F223" s="127"/>
      <c r="G223" s="128"/>
      <c r="H223" s="128"/>
      <c r="I223" s="128"/>
      <c r="J223" s="129"/>
      <c r="K223" s="127"/>
      <c r="L223" s="128"/>
      <c r="M223" s="128"/>
      <c r="N223" s="128"/>
      <c r="O223" s="129"/>
      <c r="P223" s="127"/>
      <c r="Q223" s="128"/>
      <c r="R223" s="128"/>
      <c r="S223" s="128"/>
      <c r="T223" s="129"/>
      <c r="U223" s="127"/>
      <c r="V223" s="128"/>
      <c r="W223" s="128"/>
      <c r="X223" s="128"/>
      <c r="Y223" s="129"/>
      <c r="Z223" s="127"/>
      <c r="AA223" s="128"/>
      <c r="AB223" s="128"/>
      <c r="AC223" s="128"/>
      <c r="AD223" s="129"/>
      <c r="AE223" s="127"/>
      <c r="AF223" s="128"/>
      <c r="AG223" s="128"/>
      <c r="AH223" s="128"/>
      <c r="AI223" s="129"/>
      <c r="AJ223" s="127"/>
      <c r="AK223" s="128"/>
      <c r="AL223" s="128"/>
      <c r="AM223" s="128"/>
      <c r="AN223" s="129"/>
      <c r="AO223" s="127"/>
      <c r="AP223" s="128"/>
      <c r="AQ223" s="128"/>
      <c r="AR223" s="128"/>
      <c r="AS223" s="129"/>
      <c r="AT223" s="127"/>
      <c r="AU223" s="128"/>
      <c r="AV223" s="128"/>
      <c r="AW223" s="128"/>
      <c r="AX223" s="129"/>
      <c r="AY223" s="127"/>
      <c r="AZ223" s="128"/>
      <c r="BA223" s="128"/>
      <c r="BB223" s="128"/>
      <c r="BC223" s="129"/>
      <c r="BD223" s="127"/>
      <c r="BE223" s="128"/>
      <c r="BF223" s="128"/>
      <c r="BG223" s="128"/>
      <c r="BH223" s="129"/>
      <c r="BI223" s="127"/>
      <c r="BJ223" s="128"/>
      <c r="BK223" s="128"/>
      <c r="BL223" s="128"/>
      <c r="BM223" s="129"/>
      <c r="BN223" s="127"/>
      <c r="BO223" s="128"/>
      <c r="BP223" s="128"/>
      <c r="BQ223" s="128"/>
      <c r="BR223" s="130"/>
      <c r="BS223" s="127"/>
      <c r="BT223" s="128"/>
      <c r="BU223" s="128"/>
      <c r="BV223" s="128"/>
      <c r="BW223" s="131"/>
      <c r="BX223" s="127"/>
      <c r="BY223" s="128"/>
      <c r="BZ223" s="128"/>
      <c r="CA223" s="128"/>
      <c r="CB223" s="132"/>
      <c r="CC223" s="127"/>
      <c r="CD223" s="128"/>
      <c r="CE223" s="128"/>
      <c r="CF223" s="128"/>
      <c r="CG223" s="132"/>
      <c r="CH223" s="127"/>
      <c r="CI223" s="128"/>
      <c r="CJ223" s="128"/>
      <c r="CK223" s="128"/>
      <c r="CL223" s="129"/>
      <c r="CM223" s="127"/>
      <c r="CN223" s="128"/>
      <c r="CO223" s="128"/>
      <c r="CP223" s="128"/>
      <c r="CQ223" s="129"/>
      <c r="CR223" s="127"/>
      <c r="CS223" s="128"/>
      <c r="CT223" s="128"/>
      <c r="CU223" s="128"/>
      <c r="CV223" s="129"/>
      <c r="CW223" s="127"/>
      <c r="CX223" s="128"/>
      <c r="CY223" s="128"/>
      <c r="CZ223" s="128"/>
      <c r="DA223" s="129"/>
      <c r="DB223" s="127"/>
      <c r="DC223" s="128"/>
      <c r="DD223" s="128"/>
      <c r="DE223" s="128"/>
      <c r="DF223" s="129"/>
      <c r="DG223" s="127"/>
      <c r="DH223" s="128"/>
      <c r="DI223" s="128"/>
      <c r="DJ223" s="128"/>
      <c r="DK223" s="127"/>
      <c r="DL223" s="128"/>
      <c r="DM223" s="128"/>
      <c r="DN223" s="128"/>
      <c r="DO223" s="133"/>
      <c r="DP223" s="127"/>
      <c r="DQ223" s="128"/>
      <c r="DR223" s="128"/>
      <c r="DS223" s="128"/>
      <c r="DT223" s="133"/>
      <c r="DU223" s="132"/>
      <c r="DV223" s="127"/>
      <c r="DW223" s="128"/>
      <c r="DX223" s="128"/>
      <c r="DY223" s="133"/>
      <c r="DZ223" s="127"/>
      <c r="EA223" s="128"/>
      <c r="EB223" s="128"/>
      <c r="EC223" s="128"/>
      <c r="ED223" s="133"/>
      <c r="EE223" s="127"/>
      <c r="EF223" s="128"/>
      <c r="EG223" s="128"/>
      <c r="EH223" s="128"/>
      <c r="EI223" s="133"/>
      <c r="EJ223" s="127"/>
      <c r="EK223" s="128"/>
      <c r="EL223" s="128"/>
      <c r="EM223" s="128"/>
      <c r="EN223" s="133"/>
      <c r="EO223" s="127"/>
      <c r="EP223" s="128"/>
      <c r="EQ223" s="128"/>
      <c r="ER223" s="128"/>
      <c r="ES223" s="133"/>
      <c r="ET223" s="127"/>
      <c r="EU223" s="128"/>
      <c r="EV223" s="128"/>
      <c r="EW223" s="128"/>
      <c r="EX223" s="133"/>
      <c r="EY223" s="127"/>
      <c r="EZ223" s="128"/>
      <c r="FA223" s="128"/>
      <c r="FB223" s="128"/>
      <c r="FC223" s="133"/>
      <c r="FD223" s="127"/>
      <c r="FE223" s="128"/>
      <c r="FF223" s="128"/>
      <c r="FG223" s="128"/>
      <c r="FH223" s="133"/>
      <c r="FI223" s="127"/>
      <c r="FJ223" s="128"/>
      <c r="FK223" s="128"/>
      <c r="FL223" s="128"/>
      <c r="FM223" s="133"/>
      <c r="FN223" s="127"/>
      <c r="FO223" s="128"/>
      <c r="FP223" s="128"/>
      <c r="FQ223" s="128"/>
      <c r="FR223" s="133"/>
      <c r="FS223" s="127"/>
      <c r="FT223" s="128"/>
      <c r="FU223" s="128"/>
      <c r="FV223" s="128"/>
      <c r="FW223" s="133"/>
      <c r="FX223" s="127"/>
      <c r="FY223" s="128"/>
      <c r="FZ223" s="128"/>
      <c r="GA223" s="128"/>
      <c r="GB223" s="133"/>
      <c r="GC223" s="127"/>
      <c r="GD223" s="128"/>
      <c r="GE223" s="128"/>
      <c r="GF223" s="128"/>
      <c r="GG223" s="133"/>
      <c r="GH223" s="132"/>
      <c r="GI223" s="127"/>
      <c r="GJ223" s="128"/>
      <c r="GK223" s="128"/>
      <c r="GL223" s="128"/>
      <c r="GM223" s="127"/>
      <c r="GN223" s="128"/>
      <c r="GO223" s="128"/>
      <c r="GP223" s="128"/>
      <c r="GQ223" s="133"/>
      <c r="GR223" s="132"/>
      <c r="GS223" s="127"/>
      <c r="GT223" s="128"/>
      <c r="GU223" s="128"/>
      <c r="GV223" s="128"/>
      <c r="GW223" s="132"/>
      <c r="GX223" s="127"/>
      <c r="GY223" s="128"/>
      <c r="GZ223" s="128"/>
      <c r="HA223" s="128"/>
      <c r="HB223" s="127"/>
      <c r="HC223" s="128"/>
      <c r="HD223" s="128"/>
      <c r="HE223" s="128"/>
      <c r="HF223" s="133"/>
      <c r="HG223" s="127"/>
      <c r="HH223" s="128"/>
      <c r="HI223" s="128"/>
      <c r="HJ223" s="128"/>
      <c r="HK223" s="133"/>
      <c r="HL223" s="127"/>
      <c r="HM223" s="128"/>
      <c r="HN223" s="128"/>
      <c r="HO223" s="128"/>
      <c r="HP223" s="133"/>
      <c r="HQ223" s="127"/>
      <c r="HR223" s="128"/>
      <c r="HS223" s="128"/>
      <c r="HT223" s="128"/>
      <c r="HU223" s="133"/>
      <c r="HV223" s="127"/>
      <c r="HW223" s="128"/>
      <c r="HX223" s="128"/>
      <c r="HY223" s="128"/>
      <c r="HZ223" s="133"/>
      <c r="IA223" s="127"/>
      <c r="IB223" s="128"/>
      <c r="IC223" s="128"/>
      <c r="ID223" s="128"/>
      <c r="IE223" s="133"/>
      <c r="IF223" s="127"/>
      <c r="IG223" s="128"/>
      <c r="IH223" s="128"/>
      <c r="II223" s="128"/>
      <c r="IJ223" s="133"/>
      <c r="IK223" s="127"/>
      <c r="IL223" s="128"/>
      <c r="IM223" s="128"/>
      <c r="IN223" s="128"/>
      <c r="IO223" s="134"/>
      <c r="IP223" s="127"/>
      <c r="IQ223" s="128"/>
      <c r="IR223" s="128"/>
      <c r="IS223" s="128"/>
      <c r="IT223" s="134"/>
      <c r="IU223" s="135"/>
      <c r="IV223" s="135"/>
      <c r="IW223" s="135"/>
      <c r="IX223" s="135"/>
      <c r="IY223" s="135"/>
      <c r="IZ223" s="135"/>
      <c r="JA223" s="135"/>
    </row>
    <row r="224" spans="1:261" s="37" customFormat="1" ht="14.25" x14ac:dyDescent="0.2">
      <c r="A224" s="124"/>
      <c r="B224" s="125"/>
      <c r="C224" s="124"/>
      <c r="D224" s="126"/>
      <c r="E224" s="51"/>
      <c r="F224" s="127"/>
      <c r="G224" s="128"/>
      <c r="H224" s="128"/>
      <c r="I224" s="128"/>
      <c r="J224" s="129"/>
      <c r="K224" s="127"/>
      <c r="L224" s="128"/>
      <c r="M224" s="128"/>
      <c r="N224" s="128"/>
      <c r="O224" s="129"/>
      <c r="P224" s="127"/>
      <c r="Q224" s="128"/>
      <c r="R224" s="128"/>
      <c r="S224" s="128"/>
      <c r="T224" s="129"/>
      <c r="U224" s="127"/>
      <c r="V224" s="128"/>
      <c r="W224" s="128"/>
      <c r="X224" s="128"/>
      <c r="Y224" s="129"/>
      <c r="Z224" s="127"/>
      <c r="AA224" s="128"/>
      <c r="AB224" s="128"/>
      <c r="AC224" s="128"/>
      <c r="AD224" s="129"/>
      <c r="AE224" s="127"/>
      <c r="AF224" s="128"/>
      <c r="AG224" s="128"/>
      <c r="AH224" s="128"/>
      <c r="AI224" s="129"/>
      <c r="AJ224" s="127"/>
      <c r="AK224" s="128"/>
      <c r="AL224" s="128"/>
      <c r="AM224" s="128"/>
      <c r="AN224" s="129"/>
      <c r="AO224" s="127"/>
      <c r="AP224" s="128"/>
      <c r="AQ224" s="128"/>
      <c r="AR224" s="128"/>
      <c r="AS224" s="129"/>
      <c r="AT224" s="127"/>
      <c r="AU224" s="128"/>
      <c r="AV224" s="128"/>
      <c r="AW224" s="128"/>
      <c r="AX224" s="129"/>
      <c r="AY224" s="127"/>
      <c r="AZ224" s="128"/>
      <c r="BA224" s="128"/>
      <c r="BB224" s="128"/>
      <c r="BC224" s="129"/>
      <c r="BD224" s="127"/>
      <c r="BE224" s="128"/>
      <c r="BF224" s="128"/>
      <c r="BG224" s="128"/>
      <c r="BH224" s="129"/>
      <c r="BI224" s="127"/>
      <c r="BJ224" s="128"/>
      <c r="BK224" s="128"/>
      <c r="BL224" s="128"/>
      <c r="BM224" s="129"/>
      <c r="BN224" s="127"/>
      <c r="BO224" s="128"/>
      <c r="BP224" s="128"/>
      <c r="BQ224" s="128"/>
      <c r="BR224" s="130"/>
      <c r="BS224" s="127"/>
      <c r="BT224" s="128"/>
      <c r="BU224" s="128"/>
      <c r="BV224" s="128"/>
      <c r="BW224" s="131"/>
      <c r="BX224" s="127"/>
      <c r="BY224" s="128"/>
      <c r="BZ224" s="128"/>
      <c r="CA224" s="128"/>
      <c r="CB224" s="132"/>
      <c r="CC224" s="127"/>
      <c r="CD224" s="128"/>
      <c r="CE224" s="128"/>
      <c r="CF224" s="128"/>
      <c r="CG224" s="132"/>
      <c r="CH224" s="127"/>
      <c r="CI224" s="128"/>
      <c r="CJ224" s="128"/>
      <c r="CK224" s="128"/>
      <c r="CL224" s="129"/>
      <c r="CM224" s="127"/>
      <c r="CN224" s="128"/>
      <c r="CO224" s="128"/>
      <c r="CP224" s="128"/>
      <c r="CQ224" s="129"/>
      <c r="CR224" s="127"/>
      <c r="CS224" s="128"/>
      <c r="CT224" s="128"/>
      <c r="CU224" s="128"/>
      <c r="CV224" s="129"/>
      <c r="CW224" s="127"/>
      <c r="CX224" s="128"/>
      <c r="CY224" s="128"/>
      <c r="CZ224" s="128"/>
      <c r="DA224" s="129"/>
      <c r="DB224" s="127"/>
      <c r="DC224" s="128"/>
      <c r="DD224" s="128"/>
      <c r="DE224" s="128"/>
      <c r="DF224" s="129"/>
      <c r="DG224" s="127"/>
      <c r="DH224" s="128"/>
      <c r="DI224" s="128"/>
      <c r="DJ224" s="128"/>
      <c r="DK224" s="127"/>
      <c r="DL224" s="128"/>
      <c r="DM224" s="128"/>
      <c r="DN224" s="128"/>
      <c r="DO224" s="133"/>
      <c r="DP224" s="127"/>
      <c r="DQ224" s="128"/>
      <c r="DR224" s="128"/>
      <c r="DS224" s="128"/>
      <c r="DT224" s="133"/>
      <c r="DU224" s="132"/>
      <c r="DV224" s="127"/>
      <c r="DW224" s="128"/>
      <c r="DX224" s="128"/>
      <c r="DY224" s="133"/>
      <c r="DZ224" s="127"/>
      <c r="EA224" s="128"/>
      <c r="EB224" s="128"/>
      <c r="EC224" s="128"/>
      <c r="ED224" s="133"/>
      <c r="EE224" s="127"/>
      <c r="EF224" s="128"/>
      <c r="EG224" s="128"/>
      <c r="EH224" s="128"/>
      <c r="EI224" s="133"/>
      <c r="EJ224" s="127"/>
      <c r="EK224" s="128"/>
      <c r="EL224" s="128"/>
      <c r="EM224" s="128"/>
      <c r="EN224" s="133"/>
      <c r="EO224" s="127"/>
      <c r="EP224" s="128"/>
      <c r="EQ224" s="128"/>
      <c r="ER224" s="128"/>
      <c r="ES224" s="133"/>
      <c r="ET224" s="127"/>
      <c r="EU224" s="128"/>
      <c r="EV224" s="128"/>
      <c r="EW224" s="128"/>
      <c r="EX224" s="133"/>
      <c r="EY224" s="127"/>
      <c r="EZ224" s="128"/>
      <c r="FA224" s="128"/>
      <c r="FB224" s="128"/>
      <c r="FC224" s="133"/>
      <c r="FD224" s="127"/>
      <c r="FE224" s="128"/>
      <c r="FF224" s="128"/>
      <c r="FG224" s="128"/>
      <c r="FH224" s="133"/>
      <c r="FI224" s="127"/>
      <c r="FJ224" s="128"/>
      <c r="FK224" s="128"/>
      <c r="FL224" s="128"/>
      <c r="FM224" s="133"/>
      <c r="FN224" s="127"/>
      <c r="FO224" s="128"/>
      <c r="FP224" s="128"/>
      <c r="FQ224" s="128"/>
      <c r="FR224" s="133"/>
      <c r="FS224" s="127"/>
      <c r="FT224" s="128"/>
      <c r="FU224" s="128"/>
      <c r="FV224" s="128"/>
      <c r="FW224" s="133"/>
      <c r="FX224" s="127"/>
      <c r="FY224" s="128"/>
      <c r="FZ224" s="128"/>
      <c r="GA224" s="128"/>
      <c r="GB224" s="133"/>
      <c r="GC224" s="127"/>
      <c r="GD224" s="128"/>
      <c r="GE224" s="128"/>
      <c r="GF224" s="128"/>
      <c r="GG224" s="133"/>
      <c r="GH224" s="132"/>
      <c r="GI224" s="127"/>
      <c r="GJ224" s="128"/>
      <c r="GK224" s="128"/>
      <c r="GL224" s="128"/>
      <c r="GM224" s="127"/>
      <c r="GN224" s="128"/>
      <c r="GO224" s="128"/>
      <c r="GP224" s="128"/>
      <c r="GQ224" s="133"/>
      <c r="GR224" s="132"/>
      <c r="GS224" s="127"/>
      <c r="GT224" s="128"/>
      <c r="GU224" s="128"/>
      <c r="GV224" s="128"/>
      <c r="GW224" s="132"/>
      <c r="GX224" s="127"/>
      <c r="GY224" s="128"/>
      <c r="GZ224" s="128"/>
      <c r="HA224" s="128"/>
      <c r="HB224" s="127"/>
      <c r="HC224" s="128"/>
      <c r="HD224" s="128"/>
      <c r="HE224" s="128"/>
      <c r="HF224" s="133"/>
      <c r="HG224" s="127"/>
      <c r="HH224" s="128"/>
      <c r="HI224" s="128"/>
      <c r="HJ224" s="128"/>
      <c r="HK224" s="133"/>
      <c r="HL224" s="127"/>
      <c r="HM224" s="128"/>
      <c r="HN224" s="128"/>
      <c r="HO224" s="128"/>
      <c r="HP224" s="133"/>
      <c r="HQ224" s="127"/>
      <c r="HR224" s="128"/>
      <c r="HS224" s="128"/>
      <c r="HT224" s="128"/>
      <c r="HU224" s="133"/>
      <c r="HV224" s="127"/>
      <c r="HW224" s="128"/>
      <c r="HX224" s="128"/>
      <c r="HY224" s="128"/>
      <c r="HZ224" s="133"/>
      <c r="IA224" s="127"/>
      <c r="IB224" s="128"/>
      <c r="IC224" s="128"/>
      <c r="ID224" s="128"/>
      <c r="IE224" s="133"/>
      <c r="IF224" s="127"/>
      <c r="IG224" s="128"/>
      <c r="IH224" s="128"/>
      <c r="II224" s="128"/>
      <c r="IJ224" s="133"/>
      <c r="IK224" s="127"/>
      <c r="IL224" s="128"/>
      <c r="IM224" s="128"/>
      <c r="IN224" s="128"/>
      <c r="IO224" s="134"/>
      <c r="IP224" s="127"/>
      <c r="IQ224" s="128"/>
      <c r="IR224" s="128"/>
      <c r="IS224" s="128"/>
      <c r="IT224" s="134"/>
      <c r="IU224" s="135"/>
      <c r="IV224" s="135"/>
      <c r="IW224" s="135"/>
      <c r="IX224" s="135"/>
      <c r="IY224" s="135"/>
      <c r="IZ224" s="135"/>
      <c r="JA224" s="135"/>
    </row>
    <row r="225" spans="1:261" s="37" customFormat="1" ht="14.25" x14ac:dyDescent="0.2">
      <c r="A225" s="124"/>
      <c r="B225" s="125"/>
      <c r="C225" s="124"/>
      <c r="D225" s="126"/>
      <c r="E225" s="51"/>
      <c r="F225" s="127"/>
      <c r="G225" s="128"/>
      <c r="H225" s="128"/>
      <c r="I225" s="128"/>
      <c r="J225" s="129"/>
      <c r="K225" s="127"/>
      <c r="L225" s="128"/>
      <c r="M225" s="128"/>
      <c r="N225" s="128"/>
      <c r="O225" s="129"/>
      <c r="P225" s="127"/>
      <c r="Q225" s="128"/>
      <c r="R225" s="128"/>
      <c r="S225" s="128"/>
      <c r="T225" s="129"/>
      <c r="U225" s="127"/>
      <c r="V225" s="128"/>
      <c r="W225" s="128"/>
      <c r="X225" s="128"/>
      <c r="Y225" s="129"/>
      <c r="Z225" s="127"/>
      <c r="AA225" s="128"/>
      <c r="AB225" s="128"/>
      <c r="AC225" s="128"/>
      <c r="AD225" s="129"/>
      <c r="AE225" s="127"/>
      <c r="AF225" s="128"/>
      <c r="AG225" s="128"/>
      <c r="AH225" s="128"/>
      <c r="AI225" s="129"/>
      <c r="AJ225" s="127"/>
      <c r="AK225" s="128"/>
      <c r="AL225" s="128"/>
      <c r="AM225" s="128"/>
      <c r="AN225" s="129"/>
      <c r="AO225" s="127"/>
      <c r="AP225" s="128"/>
      <c r="AQ225" s="128"/>
      <c r="AR225" s="128"/>
      <c r="AS225" s="129"/>
      <c r="AT225" s="127"/>
      <c r="AU225" s="128"/>
      <c r="AV225" s="128"/>
      <c r="AW225" s="128"/>
      <c r="AX225" s="129"/>
      <c r="AY225" s="127"/>
      <c r="AZ225" s="128"/>
      <c r="BA225" s="128"/>
      <c r="BB225" s="128"/>
      <c r="BC225" s="129"/>
      <c r="BD225" s="127"/>
      <c r="BE225" s="128"/>
      <c r="BF225" s="128"/>
      <c r="BG225" s="128"/>
      <c r="BH225" s="129"/>
      <c r="BI225" s="127"/>
      <c r="BJ225" s="128"/>
      <c r="BK225" s="128"/>
      <c r="BL225" s="128"/>
      <c r="BM225" s="129"/>
      <c r="BN225" s="127"/>
      <c r="BO225" s="128"/>
      <c r="BP225" s="128"/>
      <c r="BQ225" s="128"/>
      <c r="BR225" s="130"/>
      <c r="BS225" s="127"/>
      <c r="BT225" s="128"/>
      <c r="BU225" s="128"/>
      <c r="BV225" s="128"/>
      <c r="BW225" s="131"/>
      <c r="BX225" s="127"/>
      <c r="BY225" s="128"/>
      <c r="BZ225" s="128"/>
      <c r="CA225" s="128"/>
      <c r="CB225" s="132"/>
      <c r="CC225" s="127"/>
      <c r="CD225" s="128"/>
      <c r="CE225" s="128"/>
      <c r="CF225" s="128"/>
      <c r="CG225" s="132"/>
      <c r="CH225" s="127"/>
      <c r="CI225" s="128"/>
      <c r="CJ225" s="128"/>
      <c r="CK225" s="128"/>
      <c r="CL225" s="129"/>
      <c r="CM225" s="127"/>
      <c r="CN225" s="128"/>
      <c r="CO225" s="128"/>
      <c r="CP225" s="128"/>
      <c r="CQ225" s="129"/>
      <c r="CR225" s="127"/>
      <c r="CS225" s="128"/>
      <c r="CT225" s="128"/>
      <c r="CU225" s="128"/>
      <c r="CV225" s="129"/>
      <c r="CW225" s="127"/>
      <c r="CX225" s="128"/>
      <c r="CY225" s="128"/>
      <c r="CZ225" s="128"/>
      <c r="DA225" s="129"/>
      <c r="DB225" s="127"/>
      <c r="DC225" s="128"/>
      <c r="DD225" s="128"/>
      <c r="DE225" s="128"/>
      <c r="DF225" s="129"/>
      <c r="DG225" s="127"/>
      <c r="DH225" s="128"/>
      <c r="DI225" s="128"/>
      <c r="DJ225" s="128"/>
      <c r="DK225" s="127"/>
      <c r="DL225" s="128"/>
      <c r="DM225" s="128"/>
      <c r="DN225" s="128"/>
      <c r="DO225" s="133"/>
      <c r="DP225" s="127"/>
      <c r="DQ225" s="128"/>
      <c r="DR225" s="128"/>
      <c r="DS225" s="128"/>
      <c r="DT225" s="133"/>
      <c r="DU225" s="132"/>
      <c r="DV225" s="127"/>
      <c r="DW225" s="128"/>
      <c r="DX225" s="128"/>
      <c r="DY225" s="133"/>
      <c r="DZ225" s="127"/>
      <c r="EA225" s="128"/>
      <c r="EB225" s="128"/>
      <c r="EC225" s="128"/>
      <c r="ED225" s="133"/>
      <c r="EE225" s="127"/>
      <c r="EF225" s="128"/>
      <c r="EG225" s="128"/>
      <c r="EH225" s="128"/>
      <c r="EI225" s="133"/>
      <c r="EJ225" s="127"/>
      <c r="EK225" s="128"/>
      <c r="EL225" s="128"/>
      <c r="EM225" s="128"/>
      <c r="EN225" s="133"/>
      <c r="EO225" s="127"/>
      <c r="EP225" s="128"/>
      <c r="EQ225" s="128"/>
      <c r="ER225" s="128"/>
      <c r="ES225" s="133"/>
      <c r="ET225" s="127"/>
      <c r="EU225" s="128"/>
      <c r="EV225" s="128"/>
      <c r="EW225" s="128"/>
      <c r="EX225" s="133"/>
      <c r="EY225" s="127"/>
      <c r="EZ225" s="128"/>
      <c r="FA225" s="128"/>
      <c r="FB225" s="128"/>
      <c r="FC225" s="133"/>
      <c r="FD225" s="127"/>
      <c r="FE225" s="128"/>
      <c r="FF225" s="128"/>
      <c r="FG225" s="128"/>
      <c r="FH225" s="133"/>
      <c r="FI225" s="127"/>
      <c r="FJ225" s="128"/>
      <c r="FK225" s="128"/>
      <c r="FL225" s="128"/>
      <c r="FM225" s="133"/>
      <c r="FN225" s="127"/>
      <c r="FO225" s="128"/>
      <c r="FP225" s="128"/>
      <c r="FQ225" s="128"/>
      <c r="FR225" s="133"/>
      <c r="FS225" s="127"/>
      <c r="FT225" s="128"/>
      <c r="FU225" s="128"/>
      <c r="FV225" s="128"/>
      <c r="FW225" s="133"/>
      <c r="FX225" s="127"/>
      <c r="FY225" s="128"/>
      <c r="FZ225" s="128"/>
      <c r="GA225" s="128"/>
      <c r="GB225" s="133"/>
      <c r="GC225" s="127"/>
      <c r="GD225" s="128"/>
      <c r="GE225" s="128"/>
      <c r="GF225" s="128"/>
      <c r="GG225" s="133"/>
      <c r="GH225" s="132"/>
      <c r="GI225" s="127"/>
      <c r="GJ225" s="128"/>
      <c r="GK225" s="128"/>
      <c r="GL225" s="128"/>
      <c r="GM225" s="127"/>
      <c r="GN225" s="128"/>
      <c r="GO225" s="128"/>
      <c r="GP225" s="128"/>
      <c r="GQ225" s="133"/>
      <c r="GR225" s="132"/>
      <c r="GS225" s="127"/>
      <c r="GT225" s="128"/>
      <c r="GU225" s="128"/>
      <c r="GV225" s="128"/>
      <c r="GW225" s="132"/>
      <c r="GX225" s="127"/>
      <c r="GY225" s="128"/>
      <c r="GZ225" s="128"/>
      <c r="HA225" s="128"/>
      <c r="HB225" s="127"/>
      <c r="HC225" s="128"/>
      <c r="HD225" s="128"/>
      <c r="HE225" s="128"/>
      <c r="HF225" s="133"/>
      <c r="HG225" s="127"/>
      <c r="HH225" s="128"/>
      <c r="HI225" s="128"/>
      <c r="HJ225" s="128"/>
      <c r="HK225" s="133"/>
      <c r="HL225" s="127"/>
      <c r="HM225" s="128"/>
      <c r="HN225" s="128"/>
      <c r="HO225" s="128"/>
      <c r="HP225" s="133"/>
      <c r="HQ225" s="127"/>
      <c r="HR225" s="128"/>
      <c r="HS225" s="128"/>
      <c r="HT225" s="128"/>
      <c r="HU225" s="133"/>
      <c r="HV225" s="127"/>
      <c r="HW225" s="128"/>
      <c r="HX225" s="128"/>
      <c r="HY225" s="128"/>
      <c r="HZ225" s="133"/>
      <c r="IA225" s="127"/>
      <c r="IB225" s="128"/>
      <c r="IC225" s="128"/>
      <c r="ID225" s="128"/>
      <c r="IE225" s="133"/>
      <c r="IF225" s="127"/>
      <c r="IG225" s="128"/>
      <c r="IH225" s="128"/>
      <c r="II225" s="128"/>
      <c r="IJ225" s="133"/>
      <c r="IK225" s="127"/>
      <c r="IL225" s="128"/>
      <c r="IM225" s="128"/>
      <c r="IN225" s="128"/>
      <c r="IO225" s="134"/>
      <c r="IP225" s="127"/>
      <c r="IQ225" s="128"/>
      <c r="IR225" s="128"/>
      <c r="IS225" s="128"/>
      <c r="IT225" s="134"/>
      <c r="IU225" s="135"/>
      <c r="IV225" s="135"/>
      <c r="IW225" s="135"/>
      <c r="IX225" s="135"/>
      <c r="IY225" s="135"/>
      <c r="IZ225" s="135"/>
      <c r="JA225" s="135"/>
    </row>
    <row r="226" spans="1:261" s="37" customFormat="1" ht="14.25" x14ac:dyDescent="0.2">
      <c r="A226" s="124"/>
      <c r="B226" s="125"/>
      <c r="C226" s="124"/>
      <c r="D226" s="126"/>
      <c r="E226" s="51"/>
      <c r="F226" s="127"/>
      <c r="G226" s="128"/>
      <c r="H226" s="128"/>
      <c r="I226" s="128"/>
      <c r="J226" s="129"/>
      <c r="K226" s="127"/>
      <c r="L226" s="128"/>
      <c r="M226" s="128"/>
      <c r="N226" s="128"/>
      <c r="O226" s="129"/>
      <c r="P226" s="127"/>
      <c r="Q226" s="128"/>
      <c r="R226" s="128"/>
      <c r="S226" s="128"/>
      <c r="T226" s="129"/>
      <c r="U226" s="127"/>
      <c r="V226" s="128"/>
      <c r="W226" s="128"/>
      <c r="X226" s="128"/>
      <c r="Y226" s="129"/>
      <c r="Z226" s="127"/>
      <c r="AA226" s="128"/>
      <c r="AB226" s="128"/>
      <c r="AC226" s="128"/>
      <c r="AD226" s="129"/>
      <c r="AE226" s="127"/>
      <c r="AF226" s="128"/>
      <c r="AG226" s="128"/>
      <c r="AH226" s="128"/>
      <c r="AI226" s="129"/>
      <c r="AJ226" s="127"/>
      <c r="AK226" s="128"/>
      <c r="AL226" s="128"/>
      <c r="AM226" s="128"/>
      <c r="AN226" s="129"/>
      <c r="AO226" s="127"/>
      <c r="AP226" s="128"/>
      <c r="AQ226" s="128"/>
      <c r="AR226" s="128"/>
      <c r="AS226" s="129"/>
      <c r="AT226" s="127"/>
      <c r="AU226" s="128"/>
      <c r="AV226" s="128"/>
      <c r="AW226" s="128"/>
      <c r="AX226" s="129"/>
      <c r="AY226" s="127"/>
      <c r="AZ226" s="128"/>
      <c r="BA226" s="128"/>
      <c r="BB226" s="128"/>
      <c r="BC226" s="129"/>
      <c r="BD226" s="127"/>
      <c r="BE226" s="128"/>
      <c r="BF226" s="128"/>
      <c r="BG226" s="128"/>
      <c r="BH226" s="129"/>
      <c r="BI226" s="127"/>
      <c r="BJ226" s="128"/>
      <c r="BK226" s="128"/>
      <c r="BL226" s="128"/>
      <c r="BM226" s="129"/>
      <c r="BN226" s="127"/>
      <c r="BO226" s="128"/>
      <c r="BP226" s="128"/>
      <c r="BQ226" s="128"/>
      <c r="BR226" s="130"/>
      <c r="BS226" s="127"/>
      <c r="BT226" s="128"/>
      <c r="BU226" s="128"/>
      <c r="BV226" s="128"/>
      <c r="BW226" s="131"/>
      <c r="BX226" s="127"/>
      <c r="BY226" s="128"/>
      <c r="BZ226" s="128"/>
      <c r="CA226" s="128"/>
      <c r="CB226" s="132"/>
      <c r="CC226" s="127"/>
      <c r="CD226" s="128"/>
      <c r="CE226" s="128"/>
      <c r="CF226" s="128"/>
      <c r="CG226" s="132"/>
      <c r="CH226" s="127"/>
      <c r="CI226" s="128"/>
      <c r="CJ226" s="128"/>
      <c r="CK226" s="128"/>
      <c r="CL226" s="129"/>
      <c r="CM226" s="127"/>
      <c r="CN226" s="128"/>
      <c r="CO226" s="128"/>
      <c r="CP226" s="128"/>
      <c r="CQ226" s="129"/>
      <c r="CR226" s="127"/>
      <c r="CS226" s="128"/>
      <c r="CT226" s="128"/>
      <c r="CU226" s="128"/>
      <c r="CV226" s="129"/>
      <c r="CW226" s="127"/>
      <c r="CX226" s="128"/>
      <c r="CY226" s="128"/>
      <c r="CZ226" s="128"/>
      <c r="DA226" s="129"/>
      <c r="DB226" s="127"/>
      <c r="DC226" s="128"/>
      <c r="DD226" s="128"/>
      <c r="DE226" s="128"/>
      <c r="DF226" s="129"/>
      <c r="DG226" s="127"/>
      <c r="DH226" s="128"/>
      <c r="DI226" s="128"/>
      <c r="DJ226" s="128"/>
      <c r="DK226" s="127"/>
      <c r="DL226" s="128"/>
      <c r="DM226" s="128"/>
      <c r="DN226" s="128"/>
      <c r="DO226" s="133"/>
      <c r="DP226" s="127"/>
      <c r="DQ226" s="128"/>
      <c r="DR226" s="128"/>
      <c r="DS226" s="128"/>
      <c r="DT226" s="133"/>
      <c r="DU226" s="132"/>
      <c r="DV226" s="127"/>
      <c r="DW226" s="128"/>
      <c r="DX226" s="128"/>
      <c r="DY226" s="133"/>
      <c r="DZ226" s="127"/>
      <c r="EA226" s="128"/>
      <c r="EB226" s="128"/>
      <c r="EC226" s="128"/>
      <c r="ED226" s="133"/>
      <c r="EE226" s="127"/>
      <c r="EF226" s="128"/>
      <c r="EG226" s="128"/>
      <c r="EH226" s="128"/>
      <c r="EI226" s="133"/>
      <c r="EJ226" s="127"/>
      <c r="EK226" s="128"/>
      <c r="EL226" s="128"/>
      <c r="EM226" s="128"/>
      <c r="EN226" s="133"/>
      <c r="EO226" s="127"/>
      <c r="EP226" s="128"/>
      <c r="EQ226" s="128"/>
      <c r="ER226" s="128"/>
      <c r="ES226" s="133"/>
      <c r="ET226" s="127"/>
      <c r="EU226" s="128"/>
      <c r="EV226" s="128"/>
      <c r="EW226" s="128"/>
      <c r="EX226" s="133"/>
      <c r="EY226" s="127"/>
      <c r="EZ226" s="128"/>
      <c r="FA226" s="128"/>
      <c r="FB226" s="128"/>
      <c r="FC226" s="133"/>
      <c r="FD226" s="127"/>
      <c r="FE226" s="128"/>
      <c r="FF226" s="128"/>
      <c r="FG226" s="128"/>
      <c r="FH226" s="133"/>
      <c r="FI226" s="127"/>
      <c r="FJ226" s="128"/>
      <c r="FK226" s="128"/>
      <c r="FL226" s="128"/>
      <c r="FM226" s="133"/>
      <c r="FN226" s="127"/>
      <c r="FO226" s="128"/>
      <c r="FP226" s="128"/>
      <c r="FQ226" s="128"/>
      <c r="FR226" s="133"/>
      <c r="FS226" s="127"/>
      <c r="FT226" s="128"/>
      <c r="FU226" s="128"/>
      <c r="FV226" s="128"/>
      <c r="FW226" s="133"/>
      <c r="FX226" s="127"/>
      <c r="FY226" s="128"/>
      <c r="FZ226" s="128"/>
      <c r="GA226" s="128"/>
      <c r="GB226" s="133"/>
      <c r="GC226" s="127"/>
      <c r="GD226" s="128"/>
      <c r="GE226" s="128"/>
      <c r="GF226" s="128"/>
      <c r="GG226" s="133"/>
      <c r="GH226" s="132"/>
      <c r="GI226" s="127"/>
      <c r="GJ226" s="128"/>
      <c r="GK226" s="128"/>
      <c r="GL226" s="128"/>
      <c r="GM226" s="127"/>
      <c r="GN226" s="128"/>
      <c r="GO226" s="128"/>
      <c r="GP226" s="128"/>
      <c r="GQ226" s="133"/>
      <c r="GR226" s="132"/>
      <c r="GS226" s="127"/>
      <c r="GT226" s="128"/>
      <c r="GU226" s="128"/>
      <c r="GV226" s="128"/>
      <c r="GW226" s="132"/>
      <c r="GX226" s="127"/>
      <c r="GY226" s="128"/>
      <c r="GZ226" s="128"/>
      <c r="HA226" s="128"/>
      <c r="HB226" s="127"/>
      <c r="HC226" s="128"/>
      <c r="HD226" s="128"/>
      <c r="HE226" s="128"/>
      <c r="HF226" s="133"/>
      <c r="HG226" s="127"/>
      <c r="HH226" s="128"/>
      <c r="HI226" s="128"/>
      <c r="HJ226" s="128"/>
      <c r="HK226" s="133"/>
      <c r="HL226" s="127"/>
      <c r="HM226" s="128"/>
      <c r="HN226" s="128"/>
      <c r="HO226" s="128"/>
      <c r="HP226" s="133"/>
      <c r="HQ226" s="127"/>
      <c r="HR226" s="128"/>
      <c r="HS226" s="128"/>
      <c r="HT226" s="128"/>
      <c r="HU226" s="133"/>
      <c r="HV226" s="127"/>
      <c r="HW226" s="128"/>
      <c r="HX226" s="128"/>
      <c r="HY226" s="128"/>
      <c r="HZ226" s="133"/>
      <c r="IA226" s="127"/>
      <c r="IB226" s="128"/>
      <c r="IC226" s="128"/>
      <c r="ID226" s="128"/>
      <c r="IE226" s="133"/>
      <c r="IF226" s="127"/>
      <c r="IG226" s="128"/>
      <c r="IH226" s="128"/>
      <c r="II226" s="128"/>
      <c r="IJ226" s="133"/>
      <c r="IK226" s="127"/>
      <c r="IL226" s="128"/>
      <c r="IM226" s="128"/>
      <c r="IN226" s="128"/>
      <c r="IO226" s="134"/>
      <c r="IP226" s="127"/>
      <c r="IQ226" s="128"/>
      <c r="IR226" s="128"/>
      <c r="IS226" s="128"/>
      <c r="IT226" s="134"/>
      <c r="IU226" s="135"/>
      <c r="IV226" s="135"/>
      <c r="IW226" s="135"/>
      <c r="IX226" s="135"/>
      <c r="IY226" s="135"/>
      <c r="IZ226" s="135"/>
      <c r="JA226" s="135"/>
    </row>
    <row r="227" spans="1:261" s="37" customFormat="1" ht="14.25" x14ac:dyDescent="0.2">
      <c r="A227" s="124"/>
      <c r="B227" s="125"/>
      <c r="C227" s="124"/>
      <c r="D227" s="126"/>
      <c r="E227" s="51"/>
      <c r="F227" s="127"/>
      <c r="G227" s="128"/>
      <c r="H227" s="128"/>
      <c r="I227" s="128"/>
      <c r="J227" s="129"/>
      <c r="K227" s="127"/>
      <c r="L227" s="128"/>
      <c r="M227" s="128"/>
      <c r="N227" s="128"/>
      <c r="O227" s="129"/>
      <c r="P227" s="127"/>
      <c r="Q227" s="128"/>
      <c r="R227" s="128"/>
      <c r="S227" s="128"/>
      <c r="T227" s="129"/>
      <c r="U227" s="127"/>
      <c r="V227" s="128"/>
      <c r="W227" s="128"/>
      <c r="X227" s="128"/>
      <c r="Y227" s="129"/>
      <c r="Z227" s="127"/>
      <c r="AA227" s="128"/>
      <c r="AB227" s="128"/>
      <c r="AC227" s="128"/>
      <c r="AD227" s="129"/>
      <c r="AE227" s="127"/>
      <c r="AF227" s="128"/>
      <c r="AG227" s="128"/>
      <c r="AH227" s="128"/>
      <c r="AI227" s="129"/>
      <c r="AJ227" s="127"/>
      <c r="AK227" s="128"/>
      <c r="AL227" s="128"/>
      <c r="AM227" s="128"/>
      <c r="AN227" s="129"/>
      <c r="AO227" s="127"/>
      <c r="AP227" s="128"/>
      <c r="AQ227" s="128"/>
      <c r="AR227" s="128"/>
      <c r="AS227" s="129"/>
      <c r="AT227" s="127"/>
      <c r="AU227" s="128"/>
      <c r="AV227" s="128"/>
      <c r="AW227" s="128"/>
      <c r="AX227" s="129"/>
      <c r="AY227" s="127"/>
      <c r="AZ227" s="128"/>
      <c r="BA227" s="128"/>
      <c r="BB227" s="128"/>
      <c r="BC227" s="129"/>
      <c r="BD227" s="127"/>
      <c r="BE227" s="128"/>
      <c r="BF227" s="128"/>
      <c r="BG227" s="128"/>
      <c r="BH227" s="129"/>
      <c r="BI227" s="127"/>
      <c r="BJ227" s="128"/>
      <c r="BK227" s="128"/>
      <c r="BL227" s="128"/>
      <c r="BM227" s="129"/>
      <c r="BN227" s="127"/>
      <c r="BO227" s="128"/>
      <c r="BP227" s="128"/>
      <c r="BQ227" s="128"/>
      <c r="BR227" s="130"/>
      <c r="BS227" s="127"/>
      <c r="BT227" s="128"/>
      <c r="BU227" s="128"/>
      <c r="BV227" s="128"/>
      <c r="BW227" s="131"/>
      <c r="BX227" s="127"/>
      <c r="BY227" s="128"/>
      <c r="BZ227" s="128"/>
      <c r="CA227" s="128"/>
      <c r="CB227" s="132"/>
      <c r="CC227" s="127"/>
      <c r="CD227" s="128"/>
      <c r="CE227" s="128"/>
      <c r="CF227" s="128"/>
      <c r="CG227" s="132"/>
      <c r="CH227" s="127"/>
      <c r="CI227" s="128"/>
      <c r="CJ227" s="128"/>
      <c r="CK227" s="128"/>
      <c r="CL227" s="129"/>
      <c r="CM227" s="127"/>
      <c r="CN227" s="128"/>
      <c r="CO227" s="128"/>
      <c r="CP227" s="128"/>
      <c r="CQ227" s="129"/>
      <c r="CR227" s="127"/>
      <c r="CS227" s="128"/>
      <c r="CT227" s="128"/>
      <c r="CU227" s="128"/>
      <c r="CV227" s="129"/>
      <c r="CW227" s="127"/>
      <c r="CX227" s="128"/>
      <c r="CY227" s="128"/>
      <c r="CZ227" s="128"/>
      <c r="DA227" s="129"/>
      <c r="DB227" s="127"/>
      <c r="DC227" s="128"/>
      <c r="DD227" s="128"/>
      <c r="DE227" s="128"/>
      <c r="DF227" s="129"/>
      <c r="DG227" s="127"/>
      <c r="DH227" s="128"/>
      <c r="DI227" s="128"/>
      <c r="DJ227" s="128"/>
      <c r="DK227" s="127"/>
      <c r="DL227" s="128"/>
      <c r="DM227" s="128"/>
      <c r="DN227" s="128"/>
      <c r="DO227" s="133"/>
      <c r="DP227" s="127"/>
      <c r="DQ227" s="128"/>
      <c r="DR227" s="128"/>
      <c r="DS227" s="128"/>
      <c r="DT227" s="133"/>
      <c r="DU227" s="132"/>
      <c r="DV227" s="127"/>
      <c r="DW227" s="128"/>
      <c r="DX227" s="128"/>
      <c r="DY227" s="133"/>
      <c r="DZ227" s="127"/>
      <c r="EA227" s="128"/>
      <c r="EB227" s="128"/>
      <c r="EC227" s="128"/>
      <c r="ED227" s="133"/>
      <c r="EE227" s="127"/>
      <c r="EF227" s="128"/>
      <c r="EG227" s="128"/>
      <c r="EH227" s="128"/>
      <c r="EI227" s="133"/>
      <c r="EJ227" s="127"/>
      <c r="EK227" s="128"/>
      <c r="EL227" s="128"/>
      <c r="EM227" s="128"/>
      <c r="EN227" s="133"/>
      <c r="EO227" s="127"/>
      <c r="EP227" s="128"/>
      <c r="EQ227" s="128"/>
      <c r="ER227" s="128"/>
      <c r="ES227" s="133"/>
      <c r="ET227" s="127"/>
      <c r="EU227" s="128"/>
      <c r="EV227" s="128"/>
      <c r="EW227" s="128"/>
      <c r="EX227" s="133"/>
      <c r="EY227" s="127"/>
      <c r="EZ227" s="128"/>
      <c r="FA227" s="128"/>
      <c r="FB227" s="128"/>
      <c r="FC227" s="133"/>
      <c r="FD227" s="127"/>
      <c r="FE227" s="128"/>
      <c r="FF227" s="128"/>
      <c r="FG227" s="128"/>
      <c r="FH227" s="133"/>
      <c r="FI227" s="127"/>
      <c r="FJ227" s="128"/>
      <c r="FK227" s="128"/>
      <c r="FL227" s="128"/>
      <c r="FM227" s="133"/>
      <c r="FN227" s="127"/>
      <c r="FO227" s="128"/>
      <c r="FP227" s="128"/>
      <c r="FQ227" s="128"/>
      <c r="FR227" s="133"/>
      <c r="FS227" s="127"/>
      <c r="FT227" s="128"/>
      <c r="FU227" s="128"/>
      <c r="FV227" s="128"/>
      <c r="FW227" s="133"/>
      <c r="FX227" s="127"/>
      <c r="FY227" s="128"/>
      <c r="FZ227" s="128"/>
      <c r="GA227" s="128"/>
      <c r="GB227" s="133"/>
      <c r="GC227" s="127"/>
      <c r="GD227" s="128"/>
      <c r="GE227" s="128"/>
      <c r="GF227" s="128"/>
      <c r="GG227" s="133"/>
      <c r="GH227" s="132"/>
      <c r="GI227" s="127"/>
      <c r="GJ227" s="128"/>
      <c r="GK227" s="128"/>
      <c r="GL227" s="128"/>
      <c r="GM227" s="127"/>
      <c r="GN227" s="128"/>
      <c r="GO227" s="128"/>
      <c r="GP227" s="128"/>
      <c r="GQ227" s="133"/>
      <c r="GR227" s="132"/>
      <c r="GS227" s="127"/>
      <c r="GT227" s="128"/>
      <c r="GU227" s="128"/>
      <c r="GV227" s="128"/>
      <c r="GW227" s="132"/>
      <c r="GX227" s="127"/>
      <c r="GY227" s="128"/>
      <c r="GZ227" s="128"/>
      <c r="HA227" s="128"/>
      <c r="HB227" s="127"/>
      <c r="HC227" s="128"/>
      <c r="HD227" s="128"/>
      <c r="HE227" s="128"/>
      <c r="HF227" s="133"/>
      <c r="HG227" s="127"/>
      <c r="HH227" s="128"/>
      <c r="HI227" s="128"/>
      <c r="HJ227" s="128"/>
      <c r="HK227" s="133"/>
      <c r="HL227" s="127"/>
      <c r="HM227" s="128"/>
      <c r="HN227" s="128"/>
      <c r="HO227" s="128"/>
      <c r="HP227" s="133"/>
      <c r="HQ227" s="127"/>
      <c r="HR227" s="128"/>
      <c r="HS227" s="128"/>
      <c r="HT227" s="128"/>
      <c r="HU227" s="133"/>
      <c r="HV227" s="127"/>
      <c r="HW227" s="128"/>
      <c r="HX227" s="128"/>
      <c r="HY227" s="128"/>
      <c r="HZ227" s="133"/>
      <c r="IA227" s="127"/>
      <c r="IB227" s="128"/>
      <c r="IC227" s="128"/>
      <c r="ID227" s="128"/>
      <c r="IE227" s="133"/>
      <c r="IF227" s="127"/>
      <c r="IG227" s="128"/>
      <c r="IH227" s="128"/>
      <c r="II227" s="128"/>
      <c r="IJ227" s="133"/>
      <c r="IK227" s="127"/>
      <c r="IL227" s="128"/>
      <c r="IM227" s="128"/>
      <c r="IN227" s="128"/>
      <c r="IO227" s="134"/>
      <c r="IP227" s="127"/>
      <c r="IQ227" s="128"/>
      <c r="IR227" s="128"/>
      <c r="IS227" s="128"/>
      <c r="IT227" s="134"/>
      <c r="IU227" s="135"/>
      <c r="IV227" s="135"/>
      <c r="IW227" s="135"/>
      <c r="IX227" s="135"/>
      <c r="IY227" s="135"/>
      <c r="IZ227" s="135"/>
      <c r="JA227" s="135"/>
    </row>
    <row r="228" spans="1:261" s="37" customFormat="1" ht="14.25" x14ac:dyDescent="0.2">
      <c r="A228" s="124"/>
      <c r="B228" s="125"/>
      <c r="C228" s="124"/>
      <c r="D228" s="126"/>
      <c r="E228" s="51"/>
      <c r="F228" s="127"/>
      <c r="G228" s="128"/>
      <c r="H228" s="128"/>
      <c r="I228" s="128"/>
      <c r="J228" s="129"/>
      <c r="K228" s="127"/>
      <c r="L228" s="128"/>
      <c r="M228" s="128"/>
      <c r="N228" s="128"/>
      <c r="O228" s="129"/>
      <c r="P228" s="127"/>
      <c r="Q228" s="128"/>
      <c r="R228" s="128"/>
      <c r="S228" s="128"/>
      <c r="T228" s="129"/>
      <c r="U228" s="127"/>
      <c r="V228" s="128"/>
      <c r="W228" s="128"/>
      <c r="X228" s="128"/>
      <c r="Y228" s="129"/>
      <c r="Z228" s="127"/>
      <c r="AA228" s="128"/>
      <c r="AB228" s="128"/>
      <c r="AC228" s="128"/>
      <c r="AD228" s="129"/>
      <c r="AE228" s="127"/>
      <c r="AF228" s="128"/>
      <c r="AG228" s="128"/>
      <c r="AH228" s="128"/>
      <c r="AI228" s="129"/>
      <c r="AJ228" s="127"/>
      <c r="AK228" s="128"/>
      <c r="AL228" s="128"/>
      <c r="AM228" s="128"/>
      <c r="AN228" s="129"/>
      <c r="AO228" s="127"/>
      <c r="AP228" s="128"/>
      <c r="AQ228" s="128"/>
      <c r="AR228" s="128"/>
      <c r="AS228" s="129"/>
      <c r="AT228" s="127"/>
      <c r="AU228" s="128"/>
      <c r="AV228" s="128"/>
      <c r="AW228" s="128"/>
      <c r="AX228" s="129"/>
      <c r="AY228" s="127"/>
      <c r="AZ228" s="128"/>
      <c r="BA228" s="128"/>
      <c r="BB228" s="128"/>
      <c r="BC228" s="129"/>
      <c r="BD228" s="127"/>
      <c r="BE228" s="128"/>
      <c r="BF228" s="128"/>
      <c r="BG228" s="128"/>
      <c r="BH228" s="129"/>
      <c r="BI228" s="127"/>
      <c r="BJ228" s="128"/>
      <c r="BK228" s="128"/>
      <c r="BL228" s="128"/>
      <c r="BM228" s="129"/>
      <c r="BN228" s="127"/>
      <c r="BO228" s="128"/>
      <c r="BP228" s="128"/>
      <c r="BQ228" s="128"/>
      <c r="BR228" s="130"/>
      <c r="BS228" s="127"/>
      <c r="BT228" s="128"/>
      <c r="BU228" s="128"/>
      <c r="BV228" s="128"/>
      <c r="BW228" s="131"/>
      <c r="BX228" s="127"/>
      <c r="BY228" s="128"/>
      <c r="BZ228" s="128"/>
      <c r="CA228" s="128"/>
      <c r="CB228" s="132"/>
      <c r="CC228" s="127"/>
      <c r="CD228" s="128"/>
      <c r="CE228" s="128"/>
      <c r="CF228" s="128"/>
      <c r="CG228" s="132"/>
      <c r="CH228" s="127"/>
      <c r="CI228" s="128"/>
      <c r="CJ228" s="128"/>
      <c r="CK228" s="128"/>
      <c r="CL228" s="129"/>
      <c r="CM228" s="127"/>
      <c r="CN228" s="128"/>
      <c r="CO228" s="128"/>
      <c r="CP228" s="128"/>
      <c r="CQ228" s="129"/>
      <c r="CR228" s="127"/>
      <c r="CS228" s="128"/>
      <c r="CT228" s="128"/>
      <c r="CU228" s="128"/>
      <c r="CV228" s="129"/>
      <c r="CW228" s="127"/>
      <c r="CX228" s="128"/>
      <c r="CY228" s="128"/>
      <c r="CZ228" s="128"/>
      <c r="DA228" s="129"/>
      <c r="DB228" s="127"/>
      <c r="DC228" s="128"/>
      <c r="DD228" s="128"/>
      <c r="DE228" s="128"/>
      <c r="DF228" s="129"/>
      <c r="DG228" s="127"/>
      <c r="DH228" s="128"/>
      <c r="DI228" s="128"/>
      <c r="DJ228" s="128"/>
      <c r="DK228" s="127"/>
      <c r="DL228" s="128"/>
      <c r="DM228" s="128"/>
      <c r="DN228" s="128"/>
      <c r="DO228" s="133"/>
      <c r="DP228" s="127"/>
      <c r="DQ228" s="128"/>
      <c r="DR228" s="128"/>
      <c r="DS228" s="128"/>
      <c r="DT228" s="133"/>
      <c r="DU228" s="132"/>
      <c r="DV228" s="127"/>
      <c r="DW228" s="128"/>
      <c r="DX228" s="128"/>
      <c r="DY228" s="133"/>
      <c r="DZ228" s="127"/>
      <c r="EA228" s="128"/>
      <c r="EB228" s="128"/>
      <c r="EC228" s="128"/>
      <c r="ED228" s="133"/>
      <c r="EE228" s="127"/>
      <c r="EF228" s="128"/>
      <c r="EG228" s="128"/>
      <c r="EH228" s="128"/>
      <c r="EI228" s="133"/>
      <c r="EJ228" s="127"/>
      <c r="EK228" s="128"/>
      <c r="EL228" s="128"/>
      <c r="EM228" s="128"/>
      <c r="EN228" s="133"/>
      <c r="EO228" s="127"/>
      <c r="EP228" s="128"/>
      <c r="EQ228" s="128"/>
      <c r="ER228" s="128"/>
      <c r="ES228" s="133"/>
      <c r="ET228" s="127"/>
      <c r="EU228" s="128"/>
      <c r="EV228" s="128"/>
      <c r="EW228" s="128"/>
      <c r="EX228" s="133"/>
      <c r="EY228" s="127"/>
      <c r="EZ228" s="128"/>
      <c r="FA228" s="128"/>
      <c r="FB228" s="128"/>
      <c r="FC228" s="133"/>
      <c r="FD228" s="127"/>
      <c r="FE228" s="128"/>
      <c r="FF228" s="128"/>
      <c r="FG228" s="128"/>
      <c r="FH228" s="133"/>
      <c r="FI228" s="127"/>
      <c r="FJ228" s="128"/>
      <c r="FK228" s="128"/>
      <c r="FL228" s="128"/>
      <c r="FM228" s="133"/>
      <c r="FN228" s="127"/>
      <c r="FO228" s="128"/>
      <c r="FP228" s="128"/>
      <c r="FQ228" s="128"/>
      <c r="FR228" s="133"/>
      <c r="FS228" s="127"/>
      <c r="FT228" s="128"/>
      <c r="FU228" s="128"/>
      <c r="FV228" s="128"/>
      <c r="FW228" s="133"/>
      <c r="FX228" s="127"/>
      <c r="FY228" s="128"/>
      <c r="FZ228" s="128"/>
      <c r="GA228" s="128"/>
      <c r="GB228" s="133"/>
      <c r="GC228" s="127"/>
      <c r="GD228" s="128"/>
      <c r="GE228" s="128"/>
      <c r="GF228" s="128"/>
      <c r="GG228" s="133"/>
      <c r="GH228" s="132"/>
      <c r="GI228" s="127"/>
      <c r="GJ228" s="128"/>
      <c r="GK228" s="128"/>
      <c r="GL228" s="128"/>
      <c r="GM228" s="127"/>
      <c r="GN228" s="128"/>
      <c r="GO228" s="128"/>
      <c r="GP228" s="128"/>
      <c r="GQ228" s="133"/>
      <c r="GR228" s="132"/>
      <c r="GS228" s="127"/>
      <c r="GT228" s="128"/>
      <c r="GU228" s="128"/>
      <c r="GV228" s="128"/>
      <c r="GW228" s="132"/>
      <c r="GX228" s="127"/>
      <c r="GY228" s="128"/>
      <c r="GZ228" s="128"/>
      <c r="HA228" s="128"/>
      <c r="HB228" s="127"/>
      <c r="HC228" s="128"/>
      <c r="HD228" s="128"/>
      <c r="HE228" s="128"/>
      <c r="HF228" s="133"/>
      <c r="HG228" s="127"/>
      <c r="HH228" s="128"/>
      <c r="HI228" s="128"/>
      <c r="HJ228" s="128"/>
      <c r="HK228" s="133"/>
      <c r="HL228" s="127"/>
      <c r="HM228" s="128"/>
      <c r="HN228" s="128"/>
      <c r="HO228" s="128"/>
      <c r="HP228" s="133"/>
      <c r="HQ228" s="127"/>
      <c r="HR228" s="128"/>
      <c r="HS228" s="128"/>
      <c r="HT228" s="128"/>
      <c r="HU228" s="133"/>
      <c r="HV228" s="127"/>
      <c r="HW228" s="128"/>
      <c r="HX228" s="128"/>
      <c r="HY228" s="128"/>
      <c r="HZ228" s="133"/>
      <c r="IA228" s="127"/>
      <c r="IB228" s="128"/>
      <c r="IC228" s="128"/>
      <c r="ID228" s="128"/>
      <c r="IE228" s="133"/>
      <c r="IF228" s="127"/>
      <c r="IG228" s="128"/>
      <c r="IH228" s="128"/>
      <c r="II228" s="128"/>
      <c r="IJ228" s="133"/>
      <c r="IK228" s="127"/>
      <c r="IL228" s="128"/>
      <c r="IM228" s="128"/>
      <c r="IN228" s="128"/>
      <c r="IO228" s="134"/>
      <c r="IP228" s="127"/>
      <c r="IQ228" s="128"/>
      <c r="IR228" s="128"/>
      <c r="IS228" s="128"/>
      <c r="IT228" s="134"/>
      <c r="IU228" s="135"/>
      <c r="IV228" s="135"/>
      <c r="IW228" s="135"/>
      <c r="IX228" s="135"/>
      <c r="IY228" s="135"/>
      <c r="IZ228" s="135"/>
      <c r="JA228" s="135"/>
    </row>
    <row r="229" spans="1:261" s="37" customFormat="1" ht="14.25" x14ac:dyDescent="0.2">
      <c r="A229" s="124"/>
      <c r="B229" s="125"/>
      <c r="C229" s="124"/>
      <c r="D229" s="126"/>
      <c r="E229" s="51"/>
      <c r="F229" s="127"/>
      <c r="G229" s="128"/>
      <c r="H229" s="128"/>
      <c r="I229" s="128"/>
      <c r="J229" s="129"/>
      <c r="K229" s="127"/>
      <c r="L229" s="128"/>
      <c r="M229" s="128"/>
      <c r="N229" s="128"/>
      <c r="O229" s="129"/>
      <c r="P229" s="127"/>
      <c r="Q229" s="128"/>
      <c r="R229" s="128"/>
      <c r="S229" s="128"/>
      <c r="T229" s="129"/>
      <c r="U229" s="127"/>
      <c r="V229" s="128"/>
      <c r="W229" s="128"/>
      <c r="X229" s="128"/>
      <c r="Y229" s="129"/>
      <c r="Z229" s="127"/>
      <c r="AA229" s="128"/>
      <c r="AB229" s="128"/>
      <c r="AC229" s="128"/>
      <c r="AD229" s="129"/>
      <c r="AE229" s="127"/>
      <c r="AF229" s="128"/>
      <c r="AG229" s="128"/>
      <c r="AH229" s="128"/>
      <c r="AI229" s="129"/>
      <c r="AJ229" s="127"/>
      <c r="AK229" s="128"/>
      <c r="AL229" s="128"/>
      <c r="AM229" s="128"/>
      <c r="AN229" s="129"/>
      <c r="AO229" s="127"/>
      <c r="AP229" s="128"/>
      <c r="AQ229" s="128"/>
      <c r="AR229" s="128"/>
      <c r="AS229" s="129"/>
      <c r="AT229" s="127"/>
      <c r="AU229" s="128"/>
      <c r="AV229" s="128"/>
      <c r="AW229" s="128"/>
      <c r="AX229" s="129"/>
      <c r="AY229" s="127"/>
      <c r="AZ229" s="128"/>
      <c r="BA229" s="128"/>
      <c r="BB229" s="128"/>
      <c r="BC229" s="129"/>
      <c r="BD229" s="127"/>
      <c r="BE229" s="128"/>
      <c r="BF229" s="128"/>
      <c r="BG229" s="128"/>
      <c r="BH229" s="129"/>
      <c r="BI229" s="127"/>
      <c r="BJ229" s="128"/>
      <c r="BK229" s="128"/>
      <c r="BL229" s="128"/>
      <c r="BM229" s="129"/>
      <c r="BN229" s="127"/>
      <c r="BO229" s="128"/>
      <c r="BP229" s="128"/>
      <c r="BQ229" s="128"/>
      <c r="BR229" s="130"/>
      <c r="BS229" s="127"/>
      <c r="BT229" s="128"/>
      <c r="BU229" s="128"/>
      <c r="BV229" s="128"/>
      <c r="BW229" s="131"/>
      <c r="BX229" s="127"/>
      <c r="BY229" s="128"/>
      <c r="BZ229" s="128"/>
      <c r="CA229" s="128"/>
      <c r="CB229" s="132"/>
      <c r="CC229" s="127"/>
      <c r="CD229" s="128"/>
      <c r="CE229" s="128"/>
      <c r="CF229" s="128"/>
      <c r="CG229" s="132"/>
      <c r="CH229" s="127"/>
      <c r="CI229" s="128"/>
      <c r="CJ229" s="128"/>
      <c r="CK229" s="128"/>
      <c r="CL229" s="129"/>
      <c r="CM229" s="127"/>
      <c r="CN229" s="128"/>
      <c r="CO229" s="128"/>
      <c r="CP229" s="128"/>
      <c r="CQ229" s="129"/>
      <c r="CR229" s="127"/>
      <c r="CS229" s="128"/>
      <c r="CT229" s="128"/>
      <c r="CU229" s="128"/>
      <c r="CV229" s="129"/>
      <c r="CW229" s="127"/>
      <c r="CX229" s="128"/>
      <c r="CY229" s="128"/>
      <c r="CZ229" s="128"/>
      <c r="DA229" s="129"/>
      <c r="DB229" s="127"/>
      <c r="DC229" s="128"/>
      <c r="DD229" s="128"/>
      <c r="DE229" s="128"/>
      <c r="DF229" s="129"/>
      <c r="DG229" s="127"/>
      <c r="DH229" s="128"/>
      <c r="DI229" s="128"/>
      <c r="DJ229" s="128"/>
      <c r="DK229" s="127"/>
      <c r="DL229" s="128"/>
      <c r="DM229" s="128"/>
      <c r="DN229" s="128"/>
      <c r="DO229" s="133"/>
      <c r="DP229" s="127"/>
      <c r="DQ229" s="128"/>
      <c r="DR229" s="128"/>
      <c r="DS229" s="128"/>
      <c r="DT229" s="133"/>
      <c r="DU229" s="132"/>
      <c r="DV229" s="127"/>
      <c r="DW229" s="128"/>
      <c r="DX229" s="128"/>
      <c r="DY229" s="133"/>
      <c r="DZ229" s="127"/>
      <c r="EA229" s="128"/>
      <c r="EB229" s="128"/>
      <c r="EC229" s="128"/>
      <c r="ED229" s="133"/>
      <c r="EE229" s="127"/>
      <c r="EF229" s="128"/>
      <c r="EG229" s="128"/>
      <c r="EH229" s="128"/>
      <c r="EI229" s="133"/>
      <c r="EJ229" s="127"/>
      <c r="EK229" s="128"/>
      <c r="EL229" s="128"/>
      <c r="EM229" s="128"/>
      <c r="EN229" s="133"/>
      <c r="EO229" s="127"/>
      <c r="EP229" s="128"/>
      <c r="EQ229" s="128"/>
      <c r="ER229" s="128"/>
      <c r="ES229" s="133"/>
      <c r="ET229" s="127"/>
      <c r="EU229" s="128"/>
      <c r="EV229" s="128"/>
      <c r="EW229" s="128"/>
      <c r="EX229" s="133"/>
      <c r="EY229" s="127"/>
      <c r="EZ229" s="128"/>
      <c r="FA229" s="128"/>
      <c r="FB229" s="128"/>
      <c r="FC229" s="133"/>
      <c r="FD229" s="127"/>
      <c r="FE229" s="128"/>
      <c r="FF229" s="128"/>
      <c r="FG229" s="128"/>
      <c r="FH229" s="133"/>
      <c r="FI229" s="127"/>
      <c r="FJ229" s="128"/>
      <c r="FK229" s="128"/>
      <c r="FL229" s="128"/>
      <c r="FM229" s="133"/>
      <c r="FN229" s="127"/>
      <c r="FO229" s="128"/>
      <c r="FP229" s="128"/>
      <c r="FQ229" s="128"/>
      <c r="FR229" s="133"/>
      <c r="FS229" s="127"/>
      <c r="FT229" s="128"/>
      <c r="FU229" s="128"/>
      <c r="FV229" s="128"/>
      <c r="FW229" s="133"/>
      <c r="FX229" s="127"/>
      <c r="FY229" s="128"/>
      <c r="FZ229" s="128"/>
      <c r="GA229" s="128"/>
      <c r="GB229" s="133"/>
      <c r="GC229" s="127"/>
      <c r="GD229" s="128"/>
      <c r="GE229" s="128"/>
      <c r="GF229" s="128"/>
      <c r="GG229" s="133"/>
      <c r="GH229" s="132"/>
      <c r="GI229" s="127"/>
      <c r="GJ229" s="128"/>
      <c r="GK229" s="128"/>
      <c r="GL229" s="128"/>
      <c r="GM229" s="127"/>
      <c r="GN229" s="128"/>
      <c r="GO229" s="128"/>
      <c r="GP229" s="128"/>
      <c r="GQ229" s="133"/>
      <c r="GR229" s="132"/>
      <c r="GS229" s="127"/>
      <c r="GT229" s="128"/>
      <c r="GU229" s="128"/>
      <c r="GV229" s="128"/>
      <c r="GW229" s="132"/>
      <c r="GX229" s="127"/>
      <c r="GY229" s="128"/>
      <c r="GZ229" s="128"/>
      <c r="HA229" s="128"/>
      <c r="HB229" s="127"/>
      <c r="HC229" s="128"/>
      <c r="HD229" s="128"/>
      <c r="HE229" s="128"/>
      <c r="HF229" s="133"/>
      <c r="HG229" s="127"/>
      <c r="HH229" s="128"/>
      <c r="HI229" s="128"/>
      <c r="HJ229" s="128"/>
      <c r="HK229" s="133"/>
      <c r="HL229" s="127"/>
      <c r="HM229" s="128"/>
      <c r="HN229" s="128"/>
      <c r="HO229" s="128"/>
      <c r="HP229" s="133"/>
      <c r="HQ229" s="127"/>
      <c r="HR229" s="128"/>
      <c r="HS229" s="128"/>
      <c r="HT229" s="128"/>
      <c r="HU229" s="133"/>
      <c r="HV229" s="127"/>
      <c r="HW229" s="128"/>
      <c r="HX229" s="128"/>
      <c r="HY229" s="128"/>
      <c r="HZ229" s="133"/>
      <c r="IA229" s="127"/>
      <c r="IB229" s="128"/>
      <c r="IC229" s="128"/>
      <c r="ID229" s="128"/>
      <c r="IE229" s="133"/>
      <c r="IF229" s="127"/>
      <c r="IG229" s="128"/>
      <c r="IH229" s="128"/>
      <c r="II229" s="128"/>
      <c r="IJ229" s="133"/>
      <c r="IK229" s="127"/>
      <c r="IL229" s="128"/>
      <c r="IM229" s="128"/>
      <c r="IN229" s="128"/>
      <c r="IO229" s="134"/>
      <c r="IP229" s="127"/>
      <c r="IQ229" s="128"/>
      <c r="IR229" s="128"/>
      <c r="IS229" s="128"/>
      <c r="IT229" s="134"/>
      <c r="IU229" s="135"/>
      <c r="IV229" s="135"/>
      <c r="IW229" s="135"/>
      <c r="IX229" s="135"/>
      <c r="IY229" s="135"/>
      <c r="IZ229" s="135"/>
      <c r="JA229" s="135"/>
    </row>
    <row r="230" spans="1:261" s="37" customFormat="1" ht="14.25" x14ac:dyDescent="0.2">
      <c r="A230" s="124"/>
      <c r="B230" s="125"/>
      <c r="C230" s="124"/>
      <c r="D230" s="126"/>
      <c r="E230" s="51"/>
      <c r="F230" s="127"/>
      <c r="G230" s="128"/>
      <c r="H230" s="128"/>
      <c r="I230" s="128"/>
      <c r="J230" s="129"/>
      <c r="K230" s="127"/>
      <c r="L230" s="128"/>
      <c r="M230" s="128"/>
      <c r="N230" s="128"/>
      <c r="O230" s="129"/>
      <c r="P230" s="127"/>
      <c r="Q230" s="128"/>
      <c r="R230" s="128"/>
      <c r="S230" s="128"/>
      <c r="T230" s="129"/>
      <c r="U230" s="127"/>
      <c r="V230" s="128"/>
      <c r="W230" s="128"/>
      <c r="X230" s="128"/>
      <c r="Y230" s="129"/>
      <c r="Z230" s="127"/>
      <c r="AA230" s="128"/>
      <c r="AB230" s="128"/>
      <c r="AC230" s="128"/>
      <c r="AD230" s="129"/>
      <c r="AE230" s="127"/>
      <c r="AF230" s="128"/>
      <c r="AG230" s="128"/>
      <c r="AH230" s="128"/>
      <c r="AI230" s="129"/>
      <c r="AJ230" s="127"/>
      <c r="AK230" s="128"/>
      <c r="AL230" s="128"/>
      <c r="AM230" s="128"/>
      <c r="AN230" s="129"/>
      <c r="AO230" s="127"/>
      <c r="AP230" s="128"/>
      <c r="AQ230" s="128"/>
      <c r="AR230" s="128"/>
      <c r="AS230" s="129"/>
      <c r="AT230" s="127"/>
      <c r="AU230" s="128"/>
      <c r="AV230" s="128"/>
      <c r="AW230" s="128"/>
      <c r="AX230" s="129"/>
      <c r="AY230" s="127"/>
      <c r="AZ230" s="128"/>
      <c r="BA230" s="128"/>
      <c r="BB230" s="128"/>
      <c r="BC230" s="129"/>
      <c r="BD230" s="127"/>
      <c r="BE230" s="128"/>
      <c r="BF230" s="128"/>
      <c r="BG230" s="128"/>
      <c r="BH230" s="129"/>
      <c r="BI230" s="127"/>
      <c r="BJ230" s="128"/>
      <c r="BK230" s="128"/>
      <c r="BL230" s="128"/>
      <c r="BM230" s="129"/>
      <c r="BN230" s="127"/>
      <c r="BO230" s="128"/>
      <c r="BP230" s="128"/>
      <c r="BQ230" s="128"/>
      <c r="BR230" s="130"/>
      <c r="BS230" s="127"/>
      <c r="BT230" s="128"/>
      <c r="BU230" s="128"/>
      <c r="BV230" s="128"/>
      <c r="BW230" s="131"/>
      <c r="BX230" s="127"/>
      <c r="BY230" s="128"/>
      <c r="BZ230" s="128"/>
      <c r="CA230" s="128"/>
      <c r="CB230" s="132"/>
      <c r="CC230" s="127"/>
      <c r="CD230" s="128"/>
      <c r="CE230" s="128"/>
      <c r="CF230" s="128"/>
      <c r="CG230" s="132"/>
      <c r="CH230" s="127"/>
      <c r="CI230" s="128"/>
      <c r="CJ230" s="128"/>
      <c r="CK230" s="128"/>
      <c r="CL230" s="129"/>
      <c r="CM230" s="127"/>
      <c r="CN230" s="128"/>
      <c r="CO230" s="128"/>
      <c r="CP230" s="128"/>
      <c r="CQ230" s="129"/>
      <c r="CR230" s="127"/>
      <c r="CS230" s="128"/>
      <c r="CT230" s="128"/>
      <c r="CU230" s="128"/>
      <c r="CV230" s="129"/>
      <c r="CW230" s="127"/>
      <c r="CX230" s="128"/>
      <c r="CY230" s="128"/>
      <c r="CZ230" s="128"/>
      <c r="DA230" s="129"/>
      <c r="DB230" s="127"/>
      <c r="DC230" s="128"/>
      <c r="DD230" s="128"/>
      <c r="DE230" s="128"/>
      <c r="DF230" s="129"/>
      <c r="DG230" s="127"/>
      <c r="DH230" s="128"/>
      <c r="DI230" s="128"/>
      <c r="DJ230" s="128"/>
      <c r="DK230" s="127"/>
      <c r="DL230" s="128"/>
      <c r="DM230" s="128"/>
      <c r="DN230" s="128"/>
      <c r="DO230" s="133"/>
      <c r="DP230" s="127"/>
      <c r="DQ230" s="128"/>
      <c r="DR230" s="128"/>
      <c r="DS230" s="128"/>
      <c r="DT230" s="133"/>
      <c r="DU230" s="132"/>
      <c r="DV230" s="127"/>
      <c r="DW230" s="128"/>
      <c r="DX230" s="128"/>
      <c r="DY230" s="133"/>
      <c r="DZ230" s="127"/>
      <c r="EA230" s="128"/>
      <c r="EB230" s="128"/>
      <c r="EC230" s="128"/>
      <c r="ED230" s="133"/>
      <c r="EE230" s="127"/>
      <c r="EF230" s="128"/>
      <c r="EG230" s="128"/>
      <c r="EH230" s="128"/>
      <c r="EI230" s="133"/>
      <c r="EJ230" s="127"/>
      <c r="EK230" s="128"/>
      <c r="EL230" s="128"/>
      <c r="EM230" s="128"/>
      <c r="EN230" s="133"/>
      <c r="EO230" s="127"/>
      <c r="EP230" s="128"/>
      <c r="EQ230" s="128"/>
      <c r="ER230" s="128"/>
      <c r="ES230" s="133"/>
      <c r="ET230" s="127"/>
      <c r="EU230" s="128"/>
      <c r="EV230" s="128"/>
      <c r="EW230" s="128"/>
      <c r="EX230" s="133"/>
      <c r="EY230" s="127"/>
      <c r="EZ230" s="128"/>
      <c r="FA230" s="128"/>
      <c r="FB230" s="128"/>
      <c r="FC230" s="133"/>
      <c r="FD230" s="127"/>
      <c r="FE230" s="128"/>
      <c r="FF230" s="128"/>
      <c r="FG230" s="128"/>
      <c r="FH230" s="133"/>
      <c r="FI230" s="127"/>
      <c r="FJ230" s="128"/>
      <c r="FK230" s="128"/>
      <c r="FL230" s="128"/>
      <c r="FM230" s="133"/>
      <c r="FN230" s="127"/>
      <c r="FO230" s="128"/>
      <c r="FP230" s="128"/>
      <c r="FQ230" s="128"/>
      <c r="FR230" s="133"/>
      <c r="FS230" s="127"/>
      <c r="FT230" s="128"/>
      <c r="FU230" s="128"/>
      <c r="FV230" s="128"/>
      <c r="FW230" s="133"/>
      <c r="FX230" s="127"/>
      <c r="FY230" s="128"/>
      <c r="FZ230" s="128"/>
      <c r="GA230" s="128"/>
      <c r="GB230" s="133"/>
      <c r="GC230" s="127"/>
      <c r="GD230" s="128"/>
      <c r="GE230" s="128"/>
      <c r="GF230" s="128"/>
      <c r="GG230" s="133"/>
      <c r="GH230" s="132"/>
      <c r="GI230" s="127"/>
      <c r="GJ230" s="128"/>
      <c r="GK230" s="128"/>
      <c r="GL230" s="128"/>
      <c r="GM230" s="127"/>
      <c r="GN230" s="128"/>
      <c r="GO230" s="128"/>
      <c r="GP230" s="128"/>
      <c r="GQ230" s="133"/>
      <c r="GR230" s="132"/>
      <c r="GS230" s="127"/>
      <c r="GT230" s="128"/>
      <c r="GU230" s="128"/>
      <c r="GV230" s="128"/>
      <c r="GW230" s="132"/>
      <c r="GX230" s="127"/>
      <c r="GY230" s="128"/>
      <c r="GZ230" s="128"/>
      <c r="HA230" s="128"/>
      <c r="HB230" s="127"/>
      <c r="HC230" s="128"/>
      <c r="HD230" s="128"/>
      <c r="HE230" s="128"/>
      <c r="HF230" s="133"/>
      <c r="HG230" s="127"/>
      <c r="HH230" s="128"/>
      <c r="HI230" s="128"/>
      <c r="HJ230" s="128"/>
      <c r="HK230" s="133"/>
      <c r="HL230" s="127"/>
      <c r="HM230" s="128"/>
      <c r="HN230" s="128"/>
      <c r="HO230" s="128"/>
      <c r="HP230" s="133"/>
      <c r="HQ230" s="127"/>
      <c r="HR230" s="128"/>
      <c r="HS230" s="128"/>
      <c r="HT230" s="128"/>
      <c r="HU230" s="133"/>
      <c r="HV230" s="127"/>
      <c r="HW230" s="128"/>
      <c r="HX230" s="128"/>
      <c r="HY230" s="128"/>
      <c r="HZ230" s="133"/>
      <c r="IA230" s="127"/>
      <c r="IB230" s="128"/>
      <c r="IC230" s="128"/>
      <c r="ID230" s="128"/>
      <c r="IE230" s="133"/>
      <c r="IF230" s="127"/>
      <c r="IG230" s="128"/>
      <c r="IH230" s="128"/>
      <c r="II230" s="128"/>
      <c r="IJ230" s="133"/>
      <c r="IK230" s="127"/>
      <c r="IL230" s="128"/>
      <c r="IM230" s="128"/>
      <c r="IN230" s="128"/>
      <c r="IO230" s="134"/>
      <c r="IP230" s="127"/>
      <c r="IQ230" s="128"/>
      <c r="IR230" s="128"/>
      <c r="IS230" s="128"/>
      <c r="IT230" s="134"/>
      <c r="IU230" s="135"/>
      <c r="IV230" s="135"/>
      <c r="IW230" s="135"/>
      <c r="IX230" s="135"/>
      <c r="IY230" s="135"/>
      <c r="IZ230" s="135"/>
      <c r="JA230" s="135"/>
    </row>
    <row r="231" spans="1:261" s="37" customFormat="1" ht="14.25" x14ac:dyDescent="0.2">
      <c r="A231" s="124"/>
      <c r="B231" s="125"/>
      <c r="C231" s="124"/>
      <c r="D231" s="126"/>
      <c r="E231" s="51"/>
      <c r="F231" s="127"/>
      <c r="G231" s="128"/>
      <c r="H231" s="128"/>
      <c r="I231" s="128"/>
      <c r="J231" s="129"/>
      <c r="K231" s="127"/>
      <c r="L231" s="128"/>
      <c r="M231" s="128"/>
      <c r="N231" s="128"/>
      <c r="O231" s="129"/>
      <c r="P231" s="127"/>
      <c r="Q231" s="128"/>
      <c r="R231" s="128"/>
      <c r="S231" s="128"/>
      <c r="T231" s="129"/>
      <c r="U231" s="127"/>
      <c r="V231" s="128"/>
      <c r="W231" s="128"/>
      <c r="X231" s="128"/>
      <c r="Y231" s="129"/>
      <c r="Z231" s="127"/>
      <c r="AA231" s="128"/>
      <c r="AB231" s="128"/>
      <c r="AC231" s="128"/>
      <c r="AD231" s="129"/>
      <c r="AE231" s="127"/>
      <c r="AF231" s="128"/>
      <c r="AG231" s="128"/>
      <c r="AH231" s="128"/>
      <c r="AI231" s="129"/>
      <c r="AJ231" s="127"/>
      <c r="AK231" s="128"/>
      <c r="AL231" s="128"/>
      <c r="AM231" s="128"/>
      <c r="AN231" s="129"/>
      <c r="AO231" s="127"/>
      <c r="AP231" s="128"/>
      <c r="AQ231" s="128"/>
      <c r="AR231" s="128"/>
      <c r="AS231" s="129"/>
      <c r="AT231" s="127"/>
      <c r="AU231" s="128"/>
      <c r="AV231" s="128"/>
      <c r="AW231" s="128"/>
      <c r="AX231" s="129"/>
      <c r="AY231" s="127"/>
      <c r="AZ231" s="128"/>
      <c r="BA231" s="128"/>
      <c r="BB231" s="128"/>
      <c r="BC231" s="129"/>
      <c r="BD231" s="127"/>
      <c r="BE231" s="128"/>
      <c r="BF231" s="128"/>
      <c r="BG231" s="128"/>
      <c r="BH231" s="129"/>
      <c r="BI231" s="127"/>
      <c r="BJ231" s="128"/>
      <c r="BK231" s="128"/>
      <c r="BL231" s="128"/>
      <c r="BM231" s="129"/>
      <c r="BN231" s="127"/>
      <c r="BO231" s="128"/>
      <c r="BP231" s="128"/>
      <c r="BQ231" s="128"/>
      <c r="BR231" s="130"/>
      <c r="BS231" s="127"/>
      <c r="BT231" s="128"/>
      <c r="BU231" s="128"/>
      <c r="BV231" s="128"/>
      <c r="BW231" s="131"/>
      <c r="BX231" s="127"/>
      <c r="BY231" s="128"/>
      <c r="BZ231" s="128"/>
      <c r="CA231" s="128"/>
      <c r="CB231" s="132"/>
      <c r="CC231" s="127"/>
      <c r="CD231" s="128"/>
      <c r="CE231" s="128"/>
      <c r="CF231" s="128"/>
      <c r="CG231" s="132"/>
      <c r="CH231" s="127"/>
      <c r="CI231" s="128"/>
      <c r="CJ231" s="128"/>
      <c r="CK231" s="128"/>
      <c r="CL231" s="129"/>
      <c r="CM231" s="127"/>
      <c r="CN231" s="128"/>
      <c r="CO231" s="128"/>
      <c r="CP231" s="128"/>
      <c r="CQ231" s="129"/>
      <c r="CR231" s="127"/>
      <c r="CS231" s="128"/>
      <c r="CT231" s="128"/>
      <c r="CU231" s="128"/>
      <c r="CV231" s="129"/>
      <c r="CW231" s="127"/>
      <c r="CX231" s="128"/>
      <c r="CY231" s="128"/>
      <c r="CZ231" s="128"/>
      <c r="DA231" s="129"/>
      <c r="DB231" s="127"/>
      <c r="DC231" s="128"/>
      <c r="DD231" s="128"/>
      <c r="DE231" s="128"/>
      <c r="DF231" s="129"/>
      <c r="DG231" s="127"/>
      <c r="DH231" s="128"/>
      <c r="DI231" s="128"/>
      <c r="DJ231" s="128"/>
      <c r="DK231" s="127"/>
      <c r="DL231" s="128"/>
      <c r="DM231" s="128"/>
      <c r="DN231" s="128"/>
      <c r="DO231" s="133"/>
      <c r="DP231" s="127"/>
      <c r="DQ231" s="128"/>
      <c r="DR231" s="128"/>
      <c r="DS231" s="128"/>
      <c r="DT231" s="133"/>
      <c r="DU231" s="132"/>
      <c r="DV231" s="127"/>
      <c r="DW231" s="128"/>
      <c r="DX231" s="128"/>
      <c r="DY231" s="133"/>
      <c r="DZ231" s="127"/>
      <c r="EA231" s="128"/>
      <c r="EB231" s="128"/>
      <c r="EC231" s="128"/>
      <c r="ED231" s="133"/>
      <c r="EE231" s="127"/>
      <c r="EF231" s="128"/>
      <c r="EG231" s="128"/>
      <c r="EH231" s="128"/>
      <c r="EI231" s="133"/>
      <c r="EJ231" s="127"/>
      <c r="EK231" s="128"/>
      <c r="EL231" s="128"/>
      <c r="EM231" s="128"/>
      <c r="EN231" s="133"/>
      <c r="EO231" s="127"/>
      <c r="EP231" s="128"/>
      <c r="EQ231" s="128"/>
      <c r="ER231" s="128"/>
      <c r="ES231" s="133"/>
      <c r="ET231" s="127"/>
      <c r="EU231" s="128"/>
      <c r="EV231" s="128"/>
      <c r="EW231" s="128"/>
      <c r="EX231" s="133"/>
      <c r="EY231" s="127"/>
      <c r="EZ231" s="128"/>
      <c r="FA231" s="128"/>
      <c r="FB231" s="128"/>
      <c r="FC231" s="133"/>
      <c r="FD231" s="127"/>
      <c r="FE231" s="128"/>
      <c r="FF231" s="128"/>
      <c r="FG231" s="128"/>
      <c r="FH231" s="133"/>
      <c r="FI231" s="127"/>
      <c r="FJ231" s="128"/>
      <c r="FK231" s="128"/>
      <c r="FL231" s="128"/>
      <c r="FM231" s="133"/>
      <c r="FN231" s="127"/>
      <c r="FO231" s="128"/>
      <c r="FP231" s="128"/>
      <c r="FQ231" s="128"/>
      <c r="FR231" s="133"/>
      <c r="FS231" s="127"/>
      <c r="FT231" s="128"/>
      <c r="FU231" s="128"/>
      <c r="FV231" s="128"/>
      <c r="FW231" s="133"/>
      <c r="FX231" s="127"/>
      <c r="FY231" s="128"/>
      <c r="FZ231" s="128"/>
      <c r="GA231" s="128"/>
      <c r="GB231" s="133"/>
      <c r="GC231" s="127"/>
      <c r="GD231" s="128"/>
      <c r="GE231" s="128"/>
      <c r="GF231" s="128"/>
      <c r="GG231" s="133"/>
      <c r="GH231" s="132"/>
      <c r="GI231" s="127"/>
      <c r="GJ231" s="128"/>
      <c r="GK231" s="128"/>
      <c r="GL231" s="128"/>
      <c r="GM231" s="127"/>
      <c r="GN231" s="128"/>
      <c r="GO231" s="128"/>
      <c r="GP231" s="128"/>
      <c r="GQ231" s="133"/>
      <c r="GR231" s="132"/>
      <c r="GS231" s="127"/>
      <c r="GT231" s="128"/>
      <c r="GU231" s="128"/>
      <c r="GV231" s="128"/>
      <c r="GW231" s="132"/>
      <c r="GX231" s="127"/>
      <c r="GY231" s="128"/>
      <c r="GZ231" s="128"/>
      <c r="HA231" s="128"/>
      <c r="HB231" s="127"/>
      <c r="HC231" s="128"/>
      <c r="HD231" s="128"/>
      <c r="HE231" s="128"/>
      <c r="HF231" s="133"/>
      <c r="HG231" s="127"/>
      <c r="HH231" s="128"/>
      <c r="HI231" s="128"/>
      <c r="HJ231" s="128"/>
      <c r="HK231" s="133"/>
      <c r="HL231" s="127"/>
      <c r="HM231" s="128"/>
      <c r="HN231" s="128"/>
      <c r="HO231" s="128"/>
      <c r="HP231" s="133"/>
      <c r="HQ231" s="127"/>
      <c r="HR231" s="128"/>
      <c r="HS231" s="128"/>
      <c r="HT231" s="128"/>
      <c r="HU231" s="133"/>
      <c r="HV231" s="127"/>
      <c r="HW231" s="128"/>
      <c r="HX231" s="128"/>
      <c r="HY231" s="128"/>
      <c r="HZ231" s="133"/>
      <c r="IA231" s="127"/>
      <c r="IB231" s="128"/>
      <c r="IC231" s="128"/>
      <c r="ID231" s="128"/>
      <c r="IE231" s="133"/>
      <c r="IF231" s="127"/>
      <c r="IG231" s="128"/>
      <c r="IH231" s="128"/>
      <c r="II231" s="128"/>
      <c r="IJ231" s="133"/>
      <c r="IK231" s="127"/>
      <c r="IL231" s="128"/>
      <c r="IM231" s="128"/>
      <c r="IN231" s="128"/>
      <c r="IO231" s="134"/>
      <c r="IP231" s="127"/>
      <c r="IQ231" s="128"/>
      <c r="IR231" s="128"/>
      <c r="IS231" s="128"/>
      <c r="IT231" s="134"/>
      <c r="IU231" s="135"/>
      <c r="IV231" s="135"/>
      <c r="IW231" s="135"/>
      <c r="IX231" s="135"/>
      <c r="IY231" s="135"/>
      <c r="IZ231" s="135"/>
      <c r="JA231" s="135"/>
    </row>
    <row r="232" spans="1:261" s="37" customFormat="1" ht="14.25" x14ac:dyDescent="0.2">
      <c r="A232" s="124"/>
      <c r="B232" s="125"/>
      <c r="C232" s="124"/>
      <c r="D232" s="126"/>
      <c r="E232" s="51"/>
      <c r="F232" s="127"/>
      <c r="G232" s="128"/>
      <c r="H232" s="128"/>
      <c r="I232" s="128"/>
      <c r="J232" s="129"/>
      <c r="K232" s="127"/>
      <c r="L232" s="128"/>
      <c r="M232" s="128"/>
      <c r="N232" s="128"/>
      <c r="O232" s="129"/>
      <c r="P232" s="127"/>
      <c r="Q232" s="128"/>
      <c r="R232" s="128"/>
      <c r="S232" s="128"/>
      <c r="T232" s="129"/>
      <c r="U232" s="127"/>
      <c r="V232" s="128"/>
      <c r="W232" s="128"/>
      <c r="X232" s="128"/>
      <c r="Y232" s="129"/>
      <c r="Z232" s="127"/>
      <c r="AA232" s="128"/>
      <c r="AB232" s="128"/>
      <c r="AC232" s="128"/>
      <c r="AD232" s="129"/>
      <c r="AE232" s="127"/>
      <c r="AF232" s="128"/>
      <c r="AG232" s="128"/>
      <c r="AH232" s="128"/>
      <c r="AI232" s="129"/>
      <c r="AJ232" s="127"/>
      <c r="AK232" s="128"/>
      <c r="AL232" s="128"/>
      <c r="AM232" s="128"/>
      <c r="AN232" s="129"/>
      <c r="AO232" s="127"/>
      <c r="AP232" s="128"/>
      <c r="AQ232" s="128"/>
      <c r="AR232" s="128"/>
      <c r="AS232" s="129"/>
      <c r="AT232" s="127"/>
      <c r="AU232" s="128"/>
      <c r="AV232" s="128"/>
      <c r="AW232" s="128"/>
      <c r="AX232" s="129"/>
      <c r="AY232" s="127"/>
      <c r="AZ232" s="128"/>
      <c r="BA232" s="128"/>
      <c r="BB232" s="128"/>
      <c r="BC232" s="129"/>
      <c r="BD232" s="127"/>
      <c r="BE232" s="128"/>
      <c r="BF232" s="128"/>
      <c r="BG232" s="128"/>
      <c r="BH232" s="129"/>
      <c r="BI232" s="127"/>
      <c r="BJ232" s="128"/>
      <c r="BK232" s="128"/>
      <c r="BL232" s="128"/>
      <c r="BM232" s="129"/>
      <c r="BN232" s="127"/>
      <c r="BO232" s="128"/>
      <c r="BP232" s="128"/>
      <c r="BQ232" s="128"/>
      <c r="BR232" s="130"/>
      <c r="BS232" s="127"/>
      <c r="BT232" s="128"/>
      <c r="BU232" s="128"/>
      <c r="BV232" s="128"/>
      <c r="BW232" s="131"/>
      <c r="BX232" s="127"/>
      <c r="BY232" s="128"/>
      <c r="BZ232" s="128"/>
      <c r="CA232" s="128"/>
      <c r="CB232" s="132"/>
      <c r="CC232" s="127"/>
      <c r="CD232" s="128"/>
      <c r="CE232" s="128"/>
      <c r="CF232" s="128"/>
      <c r="CG232" s="132"/>
      <c r="CH232" s="127"/>
      <c r="CI232" s="128"/>
      <c r="CJ232" s="128"/>
      <c r="CK232" s="128"/>
      <c r="CL232" s="129"/>
      <c r="CM232" s="127"/>
      <c r="CN232" s="128"/>
      <c r="CO232" s="128"/>
      <c r="CP232" s="128"/>
      <c r="CQ232" s="129"/>
      <c r="CR232" s="127"/>
      <c r="CS232" s="128"/>
      <c r="CT232" s="128"/>
      <c r="CU232" s="128"/>
      <c r="CV232" s="129"/>
      <c r="CW232" s="127"/>
      <c r="CX232" s="128"/>
      <c r="CY232" s="128"/>
      <c r="CZ232" s="128"/>
      <c r="DA232" s="129"/>
      <c r="DB232" s="127"/>
      <c r="DC232" s="128"/>
      <c r="DD232" s="128"/>
      <c r="DE232" s="128"/>
      <c r="DF232" s="129"/>
      <c r="DG232" s="127"/>
      <c r="DH232" s="128"/>
      <c r="DI232" s="128"/>
      <c r="DJ232" s="128"/>
      <c r="DK232" s="127"/>
      <c r="DL232" s="128"/>
      <c r="DM232" s="128"/>
      <c r="DN232" s="128"/>
      <c r="DO232" s="133"/>
      <c r="DP232" s="127"/>
      <c r="DQ232" s="128"/>
      <c r="DR232" s="128"/>
      <c r="DS232" s="128"/>
      <c r="DT232" s="133"/>
      <c r="DU232" s="132"/>
      <c r="DV232" s="127"/>
      <c r="DW232" s="128"/>
      <c r="DX232" s="128"/>
      <c r="DY232" s="133"/>
      <c r="DZ232" s="127"/>
      <c r="EA232" s="128"/>
      <c r="EB232" s="128"/>
      <c r="EC232" s="128"/>
      <c r="ED232" s="133"/>
      <c r="EE232" s="127"/>
      <c r="EF232" s="128"/>
      <c r="EG232" s="128"/>
      <c r="EH232" s="128"/>
      <c r="EI232" s="133"/>
      <c r="EJ232" s="127"/>
      <c r="EK232" s="128"/>
      <c r="EL232" s="128"/>
      <c r="EM232" s="128"/>
      <c r="EN232" s="133"/>
      <c r="EO232" s="127"/>
      <c r="EP232" s="128"/>
      <c r="EQ232" s="128"/>
      <c r="ER232" s="128"/>
      <c r="ES232" s="133"/>
      <c r="ET232" s="127"/>
      <c r="EU232" s="128"/>
      <c r="EV232" s="128"/>
      <c r="EW232" s="128"/>
      <c r="EX232" s="133"/>
      <c r="EY232" s="127"/>
      <c r="EZ232" s="128"/>
      <c r="FA232" s="128"/>
      <c r="FB232" s="128"/>
      <c r="FC232" s="133"/>
      <c r="FD232" s="127"/>
      <c r="FE232" s="128"/>
      <c r="FF232" s="128"/>
      <c r="FG232" s="128"/>
      <c r="FH232" s="133"/>
      <c r="FI232" s="127"/>
      <c r="FJ232" s="128"/>
      <c r="FK232" s="128"/>
      <c r="FL232" s="128"/>
      <c r="FM232" s="133"/>
      <c r="FN232" s="127"/>
      <c r="FO232" s="128"/>
      <c r="FP232" s="128"/>
      <c r="FQ232" s="128"/>
      <c r="FR232" s="133"/>
      <c r="FS232" s="127"/>
      <c r="FT232" s="128"/>
      <c r="FU232" s="128"/>
      <c r="FV232" s="128"/>
      <c r="FW232" s="133"/>
      <c r="FX232" s="127"/>
      <c r="FY232" s="128"/>
      <c r="FZ232" s="128"/>
      <c r="GA232" s="128"/>
      <c r="GB232" s="133"/>
      <c r="GC232" s="127"/>
      <c r="GD232" s="128"/>
      <c r="GE232" s="128"/>
      <c r="GF232" s="128"/>
      <c r="GG232" s="133"/>
      <c r="GH232" s="132"/>
      <c r="GI232" s="127"/>
      <c r="GJ232" s="128"/>
      <c r="GK232" s="128"/>
      <c r="GL232" s="128"/>
      <c r="GM232" s="127"/>
      <c r="GN232" s="128"/>
      <c r="GO232" s="128"/>
      <c r="GP232" s="128"/>
      <c r="GQ232" s="133"/>
      <c r="GR232" s="132"/>
      <c r="GS232" s="127"/>
      <c r="GT232" s="128"/>
      <c r="GU232" s="128"/>
      <c r="GV232" s="128"/>
      <c r="GW232" s="132"/>
      <c r="GX232" s="127"/>
      <c r="GY232" s="128"/>
      <c r="GZ232" s="128"/>
      <c r="HA232" s="128"/>
      <c r="HB232" s="127"/>
      <c r="HC232" s="128"/>
      <c r="HD232" s="128"/>
      <c r="HE232" s="128"/>
      <c r="HF232" s="133"/>
      <c r="HG232" s="127"/>
      <c r="HH232" s="128"/>
      <c r="HI232" s="128"/>
      <c r="HJ232" s="128"/>
      <c r="HK232" s="133"/>
      <c r="HL232" s="127"/>
      <c r="HM232" s="128"/>
      <c r="HN232" s="128"/>
      <c r="HO232" s="128"/>
      <c r="HP232" s="133"/>
      <c r="HQ232" s="127"/>
      <c r="HR232" s="128"/>
      <c r="HS232" s="128"/>
      <c r="HT232" s="128"/>
      <c r="HU232" s="133"/>
      <c r="HV232" s="127"/>
      <c r="HW232" s="128"/>
      <c r="HX232" s="128"/>
      <c r="HY232" s="128"/>
      <c r="HZ232" s="133"/>
      <c r="IA232" s="127"/>
      <c r="IB232" s="128"/>
      <c r="IC232" s="128"/>
      <c r="ID232" s="128"/>
      <c r="IE232" s="133"/>
      <c r="IF232" s="127"/>
      <c r="IG232" s="128"/>
      <c r="IH232" s="128"/>
      <c r="II232" s="128"/>
      <c r="IJ232" s="133"/>
      <c r="IK232" s="127"/>
      <c r="IL232" s="128"/>
      <c r="IM232" s="128"/>
      <c r="IN232" s="128"/>
      <c r="IO232" s="134"/>
      <c r="IP232" s="127"/>
      <c r="IQ232" s="128"/>
      <c r="IR232" s="128"/>
      <c r="IS232" s="128"/>
      <c r="IT232" s="134"/>
      <c r="IU232" s="135"/>
      <c r="IV232" s="135"/>
      <c r="IW232" s="135"/>
      <c r="IX232" s="135"/>
      <c r="IY232" s="135"/>
      <c r="IZ232" s="135"/>
      <c r="JA232" s="135"/>
    </row>
    <row r="233" spans="1:261" s="37" customFormat="1" ht="14.25" x14ac:dyDescent="0.2">
      <c r="A233" s="124"/>
      <c r="B233" s="125"/>
      <c r="C233" s="124"/>
      <c r="D233" s="126"/>
      <c r="E233" s="51"/>
      <c r="F233" s="127"/>
      <c r="G233" s="128"/>
      <c r="H233" s="128"/>
      <c r="I233" s="128"/>
      <c r="J233" s="129"/>
      <c r="K233" s="127"/>
      <c r="L233" s="128"/>
      <c r="M233" s="128"/>
      <c r="N233" s="128"/>
      <c r="O233" s="129"/>
      <c r="P233" s="127"/>
      <c r="Q233" s="128"/>
      <c r="R233" s="128"/>
      <c r="S233" s="128"/>
      <c r="T233" s="129"/>
      <c r="U233" s="127"/>
      <c r="V233" s="128"/>
      <c r="W233" s="128"/>
      <c r="X233" s="128"/>
      <c r="Y233" s="129"/>
      <c r="Z233" s="127"/>
      <c r="AA233" s="128"/>
      <c r="AB233" s="128"/>
      <c r="AC233" s="128"/>
      <c r="AD233" s="129"/>
      <c r="AE233" s="127"/>
      <c r="AF233" s="128"/>
      <c r="AG233" s="128"/>
      <c r="AH233" s="128"/>
      <c r="AI233" s="129"/>
      <c r="AJ233" s="127"/>
      <c r="AK233" s="128"/>
      <c r="AL233" s="128"/>
      <c r="AM233" s="128"/>
      <c r="AN233" s="129"/>
      <c r="AO233" s="127"/>
      <c r="AP233" s="128"/>
      <c r="AQ233" s="128"/>
      <c r="AR233" s="128"/>
      <c r="AS233" s="129"/>
      <c r="AT233" s="127"/>
      <c r="AU233" s="128"/>
      <c r="AV233" s="128"/>
      <c r="AW233" s="128"/>
      <c r="AX233" s="129"/>
      <c r="AY233" s="127"/>
      <c r="AZ233" s="128"/>
      <c r="BA233" s="128"/>
      <c r="BB233" s="128"/>
      <c r="BC233" s="129"/>
      <c r="BD233" s="127"/>
      <c r="BE233" s="128"/>
      <c r="BF233" s="128"/>
      <c r="BG233" s="128"/>
      <c r="BH233" s="129"/>
      <c r="BI233" s="127"/>
      <c r="BJ233" s="128"/>
      <c r="BK233" s="128"/>
      <c r="BL233" s="128"/>
      <c r="BM233" s="129"/>
      <c r="BN233" s="127"/>
      <c r="BO233" s="128"/>
      <c r="BP233" s="128"/>
      <c r="BQ233" s="128"/>
      <c r="BR233" s="130"/>
      <c r="BS233" s="127"/>
      <c r="BT233" s="128"/>
      <c r="BU233" s="128"/>
      <c r="BV233" s="128"/>
      <c r="BW233" s="131"/>
      <c r="BX233" s="127"/>
      <c r="BY233" s="128"/>
      <c r="BZ233" s="128"/>
      <c r="CA233" s="128"/>
      <c r="CB233" s="132"/>
      <c r="CC233" s="127"/>
      <c r="CD233" s="128"/>
      <c r="CE233" s="128"/>
      <c r="CF233" s="128"/>
      <c r="CG233" s="132"/>
      <c r="CH233" s="127"/>
      <c r="CI233" s="128"/>
      <c r="CJ233" s="128"/>
      <c r="CK233" s="128"/>
      <c r="CL233" s="129"/>
      <c r="CM233" s="127"/>
      <c r="CN233" s="128"/>
      <c r="CO233" s="128"/>
      <c r="CP233" s="128"/>
      <c r="CQ233" s="129"/>
      <c r="CR233" s="127"/>
      <c r="CS233" s="128"/>
      <c r="CT233" s="128"/>
      <c r="CU233" s="128"/>
      <c r="CV233" s="129"/>
      <c r="CW233" s="127"/>
      <c r="CX233" s="128"/>
      <c r="CY233" s="128"/>
      <c r="CZ233" s="128"/>
      <c r="DA233" s="129"/>
      <c r="DB233" s="127"/>
      <c r="DC233" s="128"/>
      <c r="DD233" s="128"/>
      <c r="DE233" s="128"/>
      <c r="DF233" s="129"/>
      <c r="DG233" s="127"/>
      <c r="DH233" s="128"/>
      <c r="DI233" s="128"/>
      <c r="DJ233" s="128"/>
      <c r="DK233" s="127"/>
      <c r="DL233" s="128"/>
      <c r="DM233" s="128"/>
      <c r="DN233" s="128"/>
      <c r="DO233" s="133"/>
      <c r="DP233" s="127"/>
      <c r="DQ233" s="128"/>
      <c r="DR233" s="128"/>
      <c r="DS233" s="128"/>
      <c r="DT233" s="133"/>
      <c r="DU233" s="132"/>
      <c r="DV233" s="127"/>
      <c r="DW233" s="128"/>
      <c r="DX233" s="128"/>
      <c r="DY233" s="133"/>
      <c r="DZ233" s="127"/>
      <c r="EA233" s="128"/>
      <c r="EB233" s="128"/>
      <c r="EC233" s="128"/>
      <c r="ED233" s="133"/>
      <c r="EE233" s="127"/>
      <c r="EF233" s="128"/>
      <c r="EG233" s="128"/>
      <c r="EH233" s="128"/>
      <c r="EI233" s="133"/>
      <c r="EJ233" s="127"/>
      <c r="EK233" s="128"/>
      <c r="EL233" s="128"/>
      <c r="EM233" s="128"/>
      <c r="EN233" s="133"/>
      <c r="EO233" s="127"/>
      <c r="EP233" s="128"/>
      <c r="EQ233" s="128"/>
      <c r="ER233" s="128"/>
      <c r="ES233" s="133"/>
      <c r="ET233" s="127"/>
      <c r="EU233" s="128"/>
      <c r="EV233" s="128"/>
      <c r="EW233" s="128"/>
      <c r="EX233" s="133"/>
      <c r="EY233" s="127"/>
      <c r="EZ233" s="128"/>
      <c r="FA233" s="128"/>
      <c r="FB233" s="128"/>
      <c r="FC233" s="133"/>
      <c r="FD233" s="127"/>
      <c r="FE233" s="128"/>
      <c r="FF233" s="128"/>
      <c r="FG233" s="128"/>
      <c r="FH233" s="133"/>
      <c r="FI233" s="127"/>
      <c r="FJ233" s="128"/>
      <c r="FK233" s="128"/>
      <c r="FL233" s="128"/>
      <c r="FM233" s="133"/>
      <c r="FN233" s="127"/>
      <c r="FO233" s="128"/>
      <c r="FP233" s="128"/>
      <c r="FQ233" s="128"/>
      <c r="FR233" s="133"/>
      <c r="FS233" s="127"/>
      <c r="FT233" s="128"/>
      <c r="FU233" s="128"/>
      <c r="FV233" s="128"/>
      <c r="FW233" s="133"/>
      <c r="FX233" s="127"/>
      <c r="FY233" s="128"/>
      <c r="FZ233" s="128"/>
      <c r="GA233" s="128"/>
      <c r="GB233" s="133"/>
      <c r="GC233" s="127"/>
      <c r="GD233" s="128"/>
      <c r="GE233" s="128"/>
      <c r="GF233" s="128"/>
      <c r="GG233" s="133"/>
      <c r="GH233" s="132"/>
      <c r="GI233" s="127"/>
      <c r="GJ233" s="128"/>
      <c r="GK233" s="128"/>
      <c r="GL233" s="128"/>
      <c r="GM233" s="127"/>
      <c r="GN233" s="128"/>
      <c r="GO233" s="128"/>
      <c r="GP233" s="128"/>
      <c r="GQ233" s="133"/>
      <c r="GR233" s="132"/>
      <c r="GS233" s="127"/>
      <c r="GT233" s="128"/>
      <c r="GU233" s="128"/>
      <c r="GV233" s="128"/>
      <c r="GW233" s="132"/>
      <c r="GX233" s="127"/>
      <c r="GY233" s="128"/>
      <c r="GZ233" s="128"/>
      <c r="HA233" s="128"/>
      <c r="HB233" s="127"/>
      <c r="HC233" s="128"/>
      <c r="HD233" s="128"/>
      <c r="HE233" s="128"/>
      <c r="HF233" s="133"/>
      <c r="HG233" s="127"/>
      <c r="HH233" s="128"/>
      <c r="HI233" s="128"/>
      <c r="HJ233" s="128"/>
      <c r="HK233" s="133"/>
      <c r="HL233" s="127"/>
      <c r="HM233" s="128"/>
      <c r="HN233" s="128"/>
      <c r="HO233" s="128"/>
      <c r="HP233" s="133"/>
      <c r="HQ233" s="127"/>
      <c r="HR233" s="128"/>
      <c r="HS233" s="128"/>
      <c r="HT233" s="128"/>
      <c r="HU233" s="133"/>
      <c r="HV233" s="127"/>
      <c r="HW233" s="128"/>
      <c r="HX233" s="128"/>
      <c r="HY233" s="128"/>
      <c r="HZ233" s="133"/>
      <c r="IA233" s="127"/>
      <c r="IB233" s="128"/>
      <c r="IC233" s="128"/>
      <c r="ID233" s="128"/>
      <c r="IE233" s="133"/>
      <c r="IF233" s="127"/>
      <c r="IG233" s="128"/>
      <c r="IH233" s="128"/>
      <c r="II233" s="128"/>
      <c r="IJ233" s="133"/>
      <c r="IK233" s="127"/>
      <c r="IL233" s="128"/>
      <c r="IM233" s="128"/>
      <c r="IN233" s="128"/>
      <c r="IO233" s="134"/>
      <c r="IP233" s="127"/>
      <c r="IQ233" s="128"/>
      <c r="IR233" s="128"/>
      <c r="IS233" s="128"/>
      <c r="IT233" s="134"/>
      <c r="IU233" s="135"/>
      <c r="IV233" s="135"/>
      <c r="IW233" s="135"/>
      <c r="IX233" s="135"/>
      <c r="IY233" s="135"/>
      <c r="IZ233" s="135"/>
      <c r="JA233" s="135"/>
    </row>
    <row r="234" spans="1:261" s="37" customFormat="1" ht="14.25" x14ac:dyDescent="0.2">
      <c r="A234" s="124"/>
      <c r="B234" s="125"/>
      <c r="C234" s="124"/>
      <c r="D234" s="126"/>
      <c r="E234" s="51"/>
      <c r="F234" s="127"/>
      <c r="G234" s="128"/>
      <c r="H234" s="128"/>
      <c r="I234" s="128"/>
      <c r="J234" s="129"/>
      <c r="K234" s="127"/>
      <c r="L234" s="128"/>
      <c r="M234" s="128"/>
      <c r="N234" s="128"/>
      <c r="O234" s="129"/>
      <c r="P234" s="127"/>
      <c r="Q234" s="128"/>
      <c r="R234" s="128"/>
      <c r="S234" s="128"/>
      <c r="T234" s="129"/>
      <c r="U234" s="127"/>
      <c r="V234" s="128"/>
      <c r="W234" s="128"/>
      <c r="X234" s="128"/>
      <c r="Y234" s="129"/>
      <c r="Z234" s="127"/>
      <c r="AA234" s="128"/>
      <c r="AB234" s="128"/>
      <c r="AC234" s="128"/>
      <c r="AD234" s="129"/>
      <c r="AE234" s="127"/>
      <c r="AF234" s="128"/>
      <c r="AG234" s="128"/>
      <c r="AH234" s="128"/>
      <c r="AI234" s="129"/>
      <c r="AJ234" s="127"/>
      <c r="AK234" s="128"/>
      <c r="AL234" s="128"/>
      <c r="AM234" s="128"/>
      <c r="AN234" s="129"/>
      <c r="AO234" s="127"/>
      <c r="AP234" s="128"/>
      <c r="AQ234" s="128"/>
      <c r="AR234" s="128"/>
      <c r="AS234" s="129"/>
      <c r="AT234" s="127"/>
      <c r="AU234" s="128"/>
      <c r="AV234" s="128"/>
      <c r="AW234" s="128"/>
      <c r="AX234" s="129"/>
      <c r="AY234" s="127"/>
      <c r="AZ234" s="128"/>
      <c r="BA234" s="128"/>
      <c r="BB234" s="128"/>
      <c r="BC234" s="129"/>
      <c r="BD234" s="127"/>
      <c r="BE234" s="128"/>
      <c r="BF234" s="128"/>
      <c r="BG234" s="128"/>
      <c r="BH234" s="129"/>
      <c r="BI234" s="127"/>
      <c r="BJ234" s="128"/>
      <c r="BK234" s="128"/>
      <c r="BL234" s="128"/>
      <c r="BM234" s="129"/>
      <c r="BN234" s="127"/>
      <c r="BO234" s="128"/>
      <c r="BP234" s="128"/>
      <c r="BQ234" s="128"/>
      <c r="BR234" s="130"/>
      <c r="BS234" s="127"/>
      <c r="BT234" s="128"/>
      <c r="BU234" s="128"/>
      <c r="BV234" s="128"/>
      <c r="BW234" s="131"/>
      <c r="BX234" s="127"/>
      <c r="BY234" s="128"/>
      <c r="BZ234" s="128"/>
      <c r="CA234" s="128"/>
      <c r="CB234" s="132"/>
      <c r="CC234" s="127"/>
      <c r="CD234" s="128"/>
      <c r="CE234" s="128"/>
      <c r="CF234" s="128"/>
      <c r="CG234" s="132"/>
      <c r="CH234" s="127"/>
      <c r="CI234" s="128"/>
      <c r="CJ234" s="128"/>
      <c r="CK234" s="128"/>
      <c r="CL234" s="129"/>
      <c r="CM234" s="127"/>
      <c r="CN234" s="128"/>
      <c r="CO234" s="128"/>
      <c r="CP234" s="128"/>
      <c r="CQ234" s="129"/>
      <c r="CR234" s="127"/>
      <c r="CS234" s="128"/>
      <c r="CT234" s="128"/>
      <c r="CU234" s="128"/>
      <c r="CV234" s="129"/>
      <c r="CW234" s="127"/>
      <c r="CX234" s="128"/>
      <c r="CY234" s="128"/>
      <c r="CZ234" s="128"/>
      <c r="DA234" s="129"/>
      <c r="DB234" s="127"/>
      <c r="DC234" s="128"/>
      <c r="DD234" s="128"/>
      <c r="DE234" s="128"/>
      <c r="DF234" s="129"/>
      <c r="DG234" s="127"/>
      <c r="DH234" s="128"/>
      <c r="DI234" s="128"/>
      <c r="DJ234" s="128"/>
      <c r="DK234" s="127"/>
      <c r="DL234" s="128"/>
      <c r="DM234" s="128"/>
      <c r="DN234" s="128"/>
      <c r="DO234" s="133"/>
      <c r="DP234" s="127"/>
      <c r="DQ234" s="128"/>
      <c r="DR234" s="128"/>
      <c r="DS234" s="128"/>
      <c r="DT234" s="133"/>
      <c r="DU234" s="132"/>
      <c r="DV234" s="127"/>
      <c r="DW234" s="128"/>
      <c r="DX234" s="128"/>
      <c r="DY234" s="133"/>
      <c r="DZ234" s="127"/>
      <c r="EA234" s="128"/>
      <c r="EB234" s="128"/>
      <c r="EC234" s="128"/>
      <c r="ED234" s="133"/>
      <c r="EE234" s="127"/>
      <c r="EF234" s="128"/>
      <c r="EG234" s="128"/>
      <c r="EH234" s="128"/>
      <c r="EI234" s="133"/>
      <c r="EJ234" s="127"/>
      <c r="EK234" s="128"/>
      <c r="EL234" s="128"/>
      <c r="EM234" s="128"/>
      <c r="EN234" s="133"/>
      <c r="EO234" s="127"/>
      <c r="EP234" s="128"/>
      <c r="EQ234" s="128"/>
      <c r="ER234" s="128"/>
      <c r="ES234" s="133"/>
      <c r="ET234" s="127"/>
      <c r="EU234" s="128"/>
      <c r="EV234" s="128"/>
      <c r="EW234" s="128"/>
      <c r="EX234" s="133"/>
      <c r="EY234" s="127"/>
      <c r="EZ234" s="128"/>
      <c r="FA234" s="128"/>
      <c r="FB234" s="128"/>
      <c r="FC234" s="133"/>
      <c r="FD234" s="127"/>
      <c r="FE234" s="128"/>
      <c r="FF234" s="128"/>
      <c r="FG234" s="128"/>
      <c r="FH234" s="133"/>
      <c r="FI234" s="127"/>
      <c r="FJ234" s="128"/>
      <c r="FK234" s="128"/>
      <c r="FL234" s="128"/>
      <c r="FM234" s="133"/>
      <c r="FN234" s="127"/>
      <c r="FO234" s="128"/>
      <c r="FP234" s="128"/>
      <c r="FQ234" s="128"/>
      <c r="FR234" s="133"/>
      <c r="FS234" s="127"/>
      <c r="FT234" s="128"/>
      <c r="FU234" s="128"/>
      <c r="FV234" s="128"/>
      <c r="FW234" s="133"/>
      <c r="FX234" s="127"/>
      <c r="FY234" s="128"/>
      <c r="FZ234" s="128"/>
      <c r="GA234" s="128"/>
      <c r="GB234" s="133"/>
      <c r="GC234" s="127"/>
      <c r="GD234" s="128"/>
      <c r="GE234" s="128"/>
      <c r="GF234" s="128"/>
      <c r="GG234" s="133"/>
      <c r="GH234" s="132"/>
      <c r="GI234" s="127"/>
      <c r="GJ234" s="128"/>
      <c r="GK234" s="128"/>
      <c r="GL234" s="128"/>
      <c r="GM234" s="127"/>
      <c r="GN234" s="128"/>
      <c r="GO234" s="128"/>
      <c r="GP234" s="128"/>
      <c r="GQ234" s="133"/>
      <c r="GR234" s="132"/>
      <c r="GS234" s="127"/>
      <c r="GT234" s="128"/>
      <c r="GU234" s="128"/>
      <c r="GV234" s="128"/>
      <c r="GW234" s="132"/>
      <c r="GX234" s="127"/>
      <c r="GY234" s="128"/>
      <c r="GZ234" s="128"/>
      <c r="HA234" s="128"/>
      <c r="HB234" s="127"/>
      <c r="HC234" s="128"/>
      <c r="HD234" s="128"/>
      <c r="HE234" s="128"/>
      <c r="HF234" s="133"/>
      <c r="HG234" s="127"/>
      <c r="HH234" s="128"/>
      <c r="HI234" s="128"/>
      <c r="HJ234" s="128"/>
      <c r="HK234" s="133"/>
      <c r="HL234" s="127"/>
      <c r="HM234" s="128"/>
      <c r="HN234" s="128"/>
      <c r="HO234" s="128"/>
      <c r="HP234" s="133"/>
      <c r="HQ234" s="127"/>
      <c r="HR234" s="128"/>
      <c r="HS234" s="128"/>
      <c r="HT234" s="128"/>
      <c r="HU234" s="133"/>
      <c r="HV234" s="127"/>
      <c r="HW234" s="128"/>
      <c r="HX234" s="128"/>
      <c r="HY234" s="128"/>
      <c r="HZ234" s="133"/>
      <c r="IA234" s="127"/>
      <c r="IB234" s="128"/>
      <c r="IC234" s="128"/>
      <c r="ID234" s="128"/>
      <c r="IE234" s="133"/>
      <c r="IF234" s="127"/>
      <c r="IG234" s="128"/>
      <c r="IH234" s="128"/>
      <c r="II234" s="128"/>
      <c r="IJ234" s="133"/>
      <c r="IK234" s="127"/>
      <c r="IL234" s="128"/>
      <c r="IM234" s="128"/>
      <c r="IN234" s="128"/>
      <c r="IO234" s="134"/>
      <c r="IP234" s="127"/>
      <c r="IQ234" s="128"/>
      <c r="IR234" s="128"/>
      <c r="IS234" s="128"/>
      <c r="IT234" s="134"/>
      <c r="IU234" s="135"/>
      <c r="IV234" s="135"/>
      <c r="IW234" s="135"/>
      <c r="IX234" s="135"/>
      <c r="IY234" s="135"/>
      <c r="IZ234" s="135"/>
      <c r="JA234" s="135"/>
    </row>
    <row r="235" spans="1:261" s="37" customFormat="1" ht="14.25" x14ac:dyDescent="0.2">
      <c r="A235" s="124"/>
      <c r="B235" s="125"/>
      <c r="C235" s="124"/>
      <c r="D235" s="126"/>
      <c r="E235" s="51"/>
      <c r="F235" s="127"/>
      <c r="G235" s="128"/>
      <c r="H235" s="128"/>
      <c r="I235" s="128"/>
      <c r="J235" s="129"/>
      <c r="K235" s="127"/>
      <c r="L235" s="128"/>
      <c r="M235" s="128"/>
      <c r="N235" s="128"/>
      <c r="O235" s="129"/>
      <c r="P235" s="127"/>
      <c r="Q235" s="128"/>
      <c r="R235" s="128"/>
      <c r="S235" s="128"/>
      <c r="T235" s="129"/>
      <c r="U235" s="127"/>
      <c r="V235" s="128"/>
      <c r="W235" s="128"/>
      <c r="X235" s="128"/>
      <c r="Y235" s="129"/>
      <c r="Z235" s="127"/>
      <c r="AA235" s="128"/>
      <c r="AB235" s="128"/>
      <c r="AC235" s="128"/>
      <c r="AD235" s="129"/>
      <c r="AE235" s="127"/>
      <c r="AF235" s="128"/>
      <c r="AG235" s="128"/>
      <c r="AH235" s="128"/>
      <c r="AI235" s="129"/>
      <c r="AJ235" s="127"/>
      <c r="AK235" s="128"/>
      <c r="AL235" s="128"/>
      <c r="AM235" s="128"/>
      <c r="AN235" s="129"/>
      <c r="AO235" s="127"/>
      <c r="AP235" s="128"/>
      <c r="AQ235" s="128"/>
      <c r="AR235" s="128"/>
      <c r="AS235" s="129"/>
      <c r="AT235" s="127"/>
      <c r="AU235" s="128"/>
      <c r="AV235" s="128"/>
      <c r="AW235" s="128"/>
      <c r="AX235" s="129"/>
      <c r="AY235" s="127"/>
      <c r="AZ235" s="128"/>
      <c r="BA235" s="128"/>
      <c r="BB235" s="128"/>
      <c r="BC235" s="129"/>
      <c r="BD235" s="127"/>
      <c r="BE235" s="128"/>
      <c r="BF235" s="128"/>
      <c r="BG235" s="128"/>
      <c r="BH235" s="129"/>
      <c r="BI235" s="127"/>
      <c r="BJ235" s="128"/>
      <c r="BK235" s="128"/>
      <c r="BL235" s="128"/>
      <c r="BM235" s="129"/>
      <c r="BN235" s="127"/>
      <c r="BO235" s="128"/>
      <c r="BP235" s="128"/>
      <c r="BQ235" s="128"/>
      <c r="BR235" s="130"/>
      <c r="BS235" s="127"/>
      <c r="BT235" s="128"/>
      <c r="BU235" s="128"/>
      <c r="BV235" s="128"/>
      <c r="BW235" s="131"/>
      <c r="BX235" s="127"/>
      <c r="BY235" s="128"/>
      <c r="BZ235" s="128"/>
      <c r="CA235" s="128"/>
      <c r="CB235" s="132"/>
      <c r="CC235" s="127"/>
      <c r="CD235" s="128"/>
      <c r="CE235" s="128"/>
      <c r="CF235" s="128"/>
      <c r="CG235" s="132"/>
      <c r="CH235" s="127"/>
      <c r="CI235" s="128"/>
      <c r="CJ235" s="128"/>
      <c r="CK235" s="128"/>
      <c r="CL235" s="129"/>
      <c r="CM235" s="127"/>
      <c r="CN235" s="128"/>
      <c r="CO235" s="128"/>
      <c r="CP235" s="128"/>
      <c r="CQ235" s="129"/>
      <c r="CR235" s="127"/>
      <c r="CS235" s="128"/>
      <c r="CT235" s="128"/>
      <c r="CU235" s="128"/>
      <c r="CV235" s="129"/>
      <c r="CW235" s="127"/>
      <c r="CX235" s="128"/>
      <c r="CY235" s="128"/>
      <c r="CZ235" s="128"/>
      <c r="DA235" s="129"/>
      <c r="DB235" s="127"/>
      <c r="DC235" s="128"/>
      <c r="DD235" s="128"/>
      <c r="DE235" s="128"/>
      <c r="DF235" s="129"/>
      <c r="DG235" s="127"/>
      <c r="DH235" s="128"/>
      <c r="DI235" s="128"/>
      <c r="DJ235" s="128"/>
      <c r="DK235" s="127"/>
      <c r="DL235" s="128"/>
      <c r="DM235" s="128"/>
      <c r="DN235" s="128"/>
      <c r="DO235" s="133"/>
      <c r="DP235" s="127"/>
      <c r="DQ235" s="128"/>
      <c r="DR235" s="128"/>
      <c r="DS235" s="128"/>
      <c r="DT235" s="133"/>
      <c r="DU235" s="132"/>
      <c r="DV235" s="127"/>
      <c r="DW235" s="128"/>
      <c r="DX235" s="128"/>
      <c r="DY235" s="133"/>
      <c r="DZ235" s="127"/>
      <c r="EA235" s="128"/>
      <c r="EB235" s="128"/>
      <c r="EC235" s="128"/>
      <c r="ED235" s="133"/>
      <c r="EE235" s="127"/>
      <c r="EF235" s="128"/>
      <c r="EG235" s="128"/>
      <c r="EH235" s="128"/>
      <c r="EI235" s="133"/>
      <c r="EJ235" s="127"/>
      <c r="EK235" s="128"/>
      <c r="EL235" s="128"/>
      <c r="EM235" s="128"/>
      <c r="EN235" s="133"/>
      <c r="EO235" s="127"/>
      <c r="EP235" s="128"/>
      <c r="EQ235" s="128"/>
      <c r="ER235" s="128"/>
      <c r="ES235" s="133"/>
      <c r="ET235" s="127"/>
      <c r="EU235" s="128"/>
      <c r="EV235" s="128"/>
      <c r="EW235" s="128"/>
      <c r="EX235" s="133"/>
      <c r="EY235" s="127"/>
      <c r="EZ235" s="128"/>
      <c r="FA235" s="128"/>
      <c r="FB235" s="128"/>
      <c r="FC235" s="133"/>
      <c r="FD235" s="127"/>
      <c r="FE235" s="128"/>
      <c r="FF235" s="128"/>
      <c r="FG235" s="128"/>
      <c r="FH235" s="133"/>
      <c r="FI235" s="127"/>
      <c r="FJ235" s="128"/>
      <c r="FK235" s="128"/>
      <c r="FL235" s="128"/>
      <c r="FM235" s="133"/>
      <c r="FN235" s="127"/>
      <c r="FO235" s="128"/>
      <c r="FP235" s="128"/>
      <c r="FQ235" s="128"/>
      <c r="FR235" s="133"/>
      <c r="FS235" s="127"/>
      <c r="FT235" s="128"/>
      <c r="FU235" s="128"/>
      <c r="FV235" s="128"/>
      <c r="FW235" s="133"/>
      <c r="FX235" s="127"/>
      <c r="FY235" s="128"/>
      <c r="FZ235" s="128"/>
      <c r="GA235" s="128"/>
      <c r="GB235" s="133"/>
      <c r="GC235" s="127"/>
      <c r="GD235" s="128"/>
      <c r="GE235" s="128"/>
      <c r="GF235" s="128"/>
      <c r="GG235" s="133"/>
      <c r="GH235" s="132"/>
      <c r="GI235" s="127"/>
      <c r="GJ235" s="128"/>
      <c r="GK235" s="128"/>
      <c r="GL235" s="128"/>
      <c r="GM235" s="127"/>
      <c r="GN235" s="128"/>
      <c r="GO235" s="128"/>
      <c r="GP235" s="128"/>
      <c r="GQ235" s="133"/>
      <c r="GR235" s="132"/>
      <c r="GS235" s="127"/>
      <c r="GT235" s="128"/>
      <c r="GU235" s="128"/>
      <c r="GV235" s="128"/>
      <c r="GW235" s="132"/>
      <c r="GX235" s="127"/>
      <c r="GY235" s="128"/>
      <c r="GZ235" s="128"/>
      <c r="HA235" s="128"/>
      <c r="HB235" s="127"/>
      <c r="HC235" s="128"/>
      <c r="HD235" s="128"/>
      <c r="HE235" s="128"/>
      <c r="HF235" s="133"/>
      <c r="HG235" s="127"/>
      <c r="HH235" s="128"/>
      <c r="HI235" s="128"/>
      <c r="HJ235" s="128"/>
      <c r="HK235" s="133"/>
      <c r="HL235" s="127"/>
      <c r="HM235" s="128"/>
      <c r="HN235" s="128"/>
      <c r="HO235" s="128"/>
      <c r="HP235" s="133"/>
      <c r="HQ235" s="127"/>
      <c r="HR235" s="128"/>
      <c r="HS235" s="128"/>
      <c r="HT235" s="128"/>
      <c r="HU235" s="133"/>
      <c r="HV235" s="127"/>
      <c r="HW235" s="128"/>
      <c r="HX235" s="128"/>
      <c r="HY235" s="128"/>
      <c r="HZ235" s="133"/>
      <c r="IA235" s="127"/>
      <c r="IB235" s="128"/>
      <c r="IC235" s="128"/>
      <c r="ID235" s="128"/>
      <c r="IE235" s="133"/>
      <c r="IF235" s="127"/>
      <c r="IG235" s="128"/>
      <c r="IH235" s="128"/>
      <c r="II235" s="128"/>
      <c r="IJ235" s="133"/>
      <c r="IK235" s="127"/>
      <c r="IL235" s="128"/>
      <c r="IM235" s="128"/>
      <c r="IN235" s="128"/>
      <c r="IO235" s="134"/>
      <c r="IP235" s="127"/>
      <c r="IQ235" s="128"/>
      <c r="IR235" s="128"/>
      <c r="IS235" s="128"/>
      <c r="IT235" s="134"/>
      <c r="IU235" s="135"/>
      <c r="IV235" s="135"/>
      <c r="IW235" s="135"/>
      <c r="IX235" s="135"/>
      <c r="IY235" s="135"/>
      <c r="IZ235" s="135"/>
      <c r="JA235" s="135"/>
    </row>
    <row r="236" spans="1:261" s="37" customFormat="1" ht="14.25" x14ac:dyDescent="0.2">
      <c r="A236" s="124"/>
      <c r="B236" s="125"/>
      <c r="C236" s="124"/>
      <c r="D236" s="126"/>
      <c r="E236" s="51"/>
      <c r="F236" s="127"/>
      <c r="G236" s="128"/>
      <c r="H236" s="128"/>
      <c r="I236" s="128"/>
      <c r="J236" s="129"/>
      <c r="K236" s="127"/>
      <c r="L236" s="128"/>
      <c r="M236" s="128"/>
      <c r="N236" s="128"/>
      <c r="O236" s="129"/>
      <c r="P236" s="127"/>
      <c r="Q236" s="128"/>
      <c r="R236" s="128"/>
      <c r="S236" s="128"/>
      <c r="T236" s="129"/>
      <c r="U236" s="127"/>
      <c r="V236" s="128"/>
      <c r="W236" s="128"/>
      <c r="X236" s="128"/>
      <c r="Y236" s="129"/>
      <c r="Z236" s="127"/>
      <c r="AA236" s="128"/>
      <c r="AB236" s="128"/>
      <c r="AC236" s="128"/>
      <c r="AD236" s="129"/>
      <c r="AE236" s="127"/>
      <c r="AF236" s="128"/>
      <c r="AG236" s="128"/>
      <c r="AH236" s="128"/>
      <c r="AI236" s="129"/>
      <c r="AJ236" s="127"/>
      <c r="AK236" s="128"/>
      <c r="AL236" s="128"/>
      <c r="AM236" s="128"/>
      <c r="AN236" s="129"/>
      <c r="AO236" s="127"/>
      <c r="AP236" s="128"/>
      <c r="AQ236" s="128"/>
      <c r="AR236" s="128"/>
      <c r="AS236" s="129"/>
      <c r="AT236" s="127"/>
      <c r="AU236" s="128"/>
      <c r="AV236" s="128"/>
      <c r="AW236" s="128"/>
      <c r="AX236" s="129"/>
      <c r="AY236" s="127"/>
      <c r="AZ236" s="128"/>
      <c r="BA236" s="128"/>
      <c r="BB236" s="128"/>
      <c r="BC236" s="129"/>
      <c r="BD236" s="127"/>
      <c r="BE236" s="128"/>
      <c r="BF236" s="128"/>
      <c r="BG236" s="128"/>
      <c r="BH236" s="129"/>
      <c r="BI236" s="127"/>
      <c r="BJ236" s="128"/>
      <c r="BK236" s="128"/>
      <c r="BL236" s="128"/>
      <c r="BM236" s="129"/>
      <c r="BN236" s="127"/>
      <c r="BO236" s="128"/>
      <c r="BP236" s="128"/>
      <c r="BQ236" s="128"/>
      <c r="BR236" s="130"/>
      <c r="BS236" s="127"/>
      <c r="BT236" s="128"/>
      <c r="BU236" s="128"/>
      <c r="BV236" s="128"/>
      <c r="BW236" s="131"/>
      <c r="BX236" s="127"/>
      <c r="BY236" s="128"/>
      <c r="BZ236" s="128"/>
      <c r="CA236" s="128"/>
      <c r="CB236" s="132"/>
      <c r="CC236" s="127"/>
      <c r="CD236" s="128"/>
      <c r="CE236" s="128"/>
      <c r="CF236" s="128"/>
      <c r="CG236" s="132"/>
      <c r="CH236" s="127"/>
      <c r="CI236" s="128"/>
      <c r="CJ236" s="128"/>
      <c r="CK236" s="128"/>
      <c r="CL236" s="129"/>
      <c r="CM236" s="127"/>
      <c r="CN236" s="128"/>
      <c r="CO236" s="128"/>
      <c r="CP236" s="128"/>
      <c r="CQ236" s="129"/>
      <c r="CR236" s="127"/>
      <c r="CS236" s="128"/>
      <c r="CT236" s="128"/>
      <c r="CU236" s="128"/>
      <c r="CV236" s="129"/>
      <c r="CW236" s="127"/>
      <c r="CX236" s="128"/>
      <c r="CY236" s="128"/>
      <c r="CZ236" s="128"/>
      <c r="DA236" s="129"/>
      <c r="DB236" s="127"/>
      <c r="DC236" s="128"/>
      <c r="DD236" s="128"/>
      <c r="DE236" s="128"/>
      <c r="DF236" s="129"/>
      <c r="DG236" s="127"/>
      <c r="DH236" s="128"/>
      <c r="DI236" s="128"/>
      <c r="DJ236" s="128"/>
      <c r="DK236" s="127"/>
      <c r="DL236" s="128"/>
      <c r="DM236" s="128"/>
      <c r="DN236" s="128"/>
      <c r="DO236" s="133"/>
      <c r="DP236" s="127"/>
      <c r="DQ236" s="128"/>
      <c r="DR236" s="128"/>
      <c r="DS236" s="128"/>
      <c r="DT236" s="133"/>
      <c r="DU236" s="132"/>
      <c r="DV236" s="127"/>
      <c r="DW236" s="128"/>
      <c r="DX236" s="128"/>
      <c r="DY236" s="133"/>
      <c r="DZ236" s="127"/>
      <c r="EA236" s="128"/>
      <c r="EB236" s="128"/>
      <c r="EC236" s="128"/>
      <c r="ED236" s="133"/>
      <c r="EE236" s="127"/>
      <c r="EF236" s="128"/>
      <c r="EG236" s="128"/>
      <c r="EH236" s="128"/>
      <c r="EI236" s="133"/>
      <c r="EJ236" s="127"/>
      <c r="EK236" s="128"/>
      <c r="EL236" s="128"/>
      <c r="EM236" s="128"/>
      <c r="EN236" s="133"/>
      <c r="EO236" s="127"/>
      <c r="EP236" s="128"/>
      <c r="EQ236" s="128"/>
      <c r="ER236" s="128"/>
      <c r="ES236" s="133"/>
      <c r="ET236" s="127"/>
      <c r="EU236" s="128"/>
      <c r="EV236" s="128"/>
      <c r="EW236" s="128"/>
      <c r="EX236" s="133"/>
      <c r="EY236" s="127"/>
      <c r="EZ236" s="128"/>
      <c r="FA236" s="128"/>
      <c r="FB236" s="128"/>
      <c r="FC236" s="133"/>
      <c r="FD236" s="127"/>
      <c r="FE236" s="128"/>
      <c r="FF236" s="128"/>
      <c r="FG236" s="128"/>
      <c r="FH236" s="133"/>
      <c r="FI236" s="127"/>
      <c r="FJ236" s="128"/>
      <c r="FK236" s="128"/>
      <c r="FL236" s="128"/>
      <c r="FM236" s="133"/>
      <c r="FN236" s="127"/>
      <c r="FO236" s="128"/>
      <c r="FP236" s="128"/>
      <c r="FQ236" s="128"/>
      <c r="FR236" s="133"/>
      <c r="FS236" s="127"/>
      <c r="FT236" s="128"/>
      <c r="FU236" s="128"/>
      <c r="FV236" s="128"/>
      <c r="FW236" s="133"/>
      <c r="FX236" s="127"/>
      <c r="FY236" s="128"/>
      <c r="FZ236" s="128"/>
      <c r="GA236" s="128"/>
      <c r="GB236" s="133"/>
      <c r="GC236" s="127"/>
      <c r="GD236" s="128"/>
      <c r="GE236" s="128"/>
      <c r="GF236" s="128"/>
      <c r="GG236" s="133"/>
      <c r="GH236" s="132"/>
      <c r="GI236" s="127"/>
      <c r="GJ236" s="128"/>
      <c r="GK236" s="128"/>
      <c r="GL236" s="128"/>
      <c r="GM236" s="127"/>
      <c r="GN236" s="128"/>
      <c r="GO236" s="128"/>
      <c r="GP236" s="128"/>
      <c r="GQ236" s="133"/>
      <c r="GR236" s="132"/>
      <c r="GS236" s="127"/>
      <c r="GT236" s="128"/>
      <c r="GU236" s="128"/>
      <c r="GV236" s="128"/>
      <c r="GW236" s="132"/>
      <c r="GX236" s="127"/>
      <c r="GY236" s="128"/>
      <c r="GZ236" s="128"/>
      <c r="HA236" s="128"/>
      <c r="HB236" s="127"/>
      <c r="HC236" s="128"/>
      <c r="HD236" s="128"/>
      <c r="HE236" s="128"/>
      <c r="HF236" s="133"/>
      <c r="HG236" s="127"/>
      <c r="HH236" s="128"/>
      <c r="HI236" s="128"/>
      <c r="HJ236" s="128"/>
      <c r="HK236" s="133"/>
      <c r="HL236" s="127"/>
      <c r="HM236" s="128"/>
      <c r="HN236" s="128"/>
      <c r="HO236" s="128"/>
      <c r="HP236" s="133"/>
      <c r="HQ236" s="127"/>
      <c r="HR236" s="128"/>
      <c r="HS236" s="128"/>
      <c r="HT236" s="128"/>
      <c r="HU236" s="133"/>
      <c r="HV236" s="127"/>
      <c r="HW236" s="128"/>
      <c r="HX236" s="128"/>
      <c r="HY236" s="128"/>
      <c r="HZ236" s="133"/>
      <c r="IA236" s="127"/>
      <c r="IB236" s="128"/>
      <c r="IC236" s="128"/>
      <c r="ID236" s="128"/>
      <c r="IE236" s="133"/>
      <c r="IF236" s="127"/>
      <c r="IG236" s="128"/>
      <c r="IH236" s="128"/>
      <c r="II236" s="128"/>
      <c r="IJ236" s="133"/>
      <c r="IK236" s="127"/>
      <c r="IL236" s="128"/>
      <c r="IM236" s="128"/>
      <c r="IN236" s="128"/>
      <c r="IO236" s="134"/>
      <c r="IP236" s="127"/>
      <c r="IQ236" s="128"/>
      <c r="IR236" s="128"/>
      <c r="IS236" s="128"/>
      <c r="IT236" s="134"/>
      <c r="IU236" s="135"/>
      <c r="IV236" s="135"/>
      <c r="IW236" s="135"/>
      <c r="IX236" s="135"/>
      <c r="IY236" s="135"/>
      <c r="IZ236" s="135"/>
      <c r="JA236" s="135"/>
    </row>
    <row r="237" spans="1:261" s="37" customFormat="1" ht="14.25" x14ac:dyDescent="0.2">
      <c r="A237" s="124"/>
      <c r="B237" s="125"/>
      <c r="C237" s="124"/>
      <c r="D237" s="126"/>
      <c r="E237" s="51"/>
      <c r="F237" s="127"/>
      <c r="G237" s="128"/>
      <c r="H237" s="128"/>
      <c r="I237" s="128"/>
      <c r="J237" s="129"/>
      <c r="K237" s="127"/>
      <c r="L237" s="128"/>
      <c r="M237" s="128"/>
      <c r="N237" s="128"/>
      <c r="O237" s="129"/>
      <c r="P237" s="127"/>
      <c r="Q237" s="128"/>
      <c r="R237" s="128"/>
      <c r="S237" s="128"/>
      <c r="T237" s="129"/>
      <c r="U237" s="127"/>
      <c r="V237" s="128"/>
      <c r="W237" s="128"/>
      <c r="X237" s="128"/>
      <c r="Y237" s="129"/>
      <c r="Z237" s="127"/>
      <c r="AA237" s="128"/>
      <c r="AB237" s="128"/>
      <c r="AC237" s="128"/>
      <c r="AD237" s="129"/>
      <c r="AE237" s="127"/>
      <c r="AF237" s="128"/>
      <c r="AG237" s="128"/>
      <c r="AH237" s="128"/>
      <c r="AI237" s="129"/>
      <c r="AJ237" s="127"/>
      <c r="AK237" s="128"/>
      <c r="AL237" s="128"/>
      <c r="AM237" s="128"/>
      <c r="AN237" s="129"/>
      <c r="AO237" s="127"/>
      <c r="AP237" s="128"/>
      <c r="AQ237" s="128"/>
      <c r="AR237" s="128"/>
      <c r="AS237" s="129"/>
      <c r="AT237" s="127"/>
      <c r="AU237" s="128"/>
      <c r="AV237" s="128"/>
      <c r="AW237" s="128"/>
      <c r="AX237" s="129"/>
      <c r="AY237" s="127"/>
      <c r="AZ237" s="128"/>
      <c r="BA237" s="128"/>
      <c r="BB237" s="128"/>
      <c r="BC237" s="129"/>
      <c r="BD237" s="127"/>
      <c r="BE237" s="128"/>
      <c r="BF237" s="128"/>
      <c r="BG237" s="128"/>
      <c r="BH237" s="129"/>
      <c r="BI237" s="127"/>
      <c r="BJ237" s="128"/>
      <c r="BK237" s="128"/>
      <c r="BL237" s="128"/>
      <c r="BM237" s="129"/>
      <c r="BN237" s="127"/>
      <c r="BO237" s="128"/>
      <c r="BP237" s="128"/>
      <c r="BQ237" s="128"/>
      <c r="BR237" s="130"/>
      <c r="BS237" s="127"/>
      <c r="BT237" s="128"/>
      <c r="BU237" s="128"/>
      <c r="BV237" s="128"/>
      <c r="BW237" s="131"/>
      <c r="BX237" s="127"/>
      <c r="BY237" s="128"/>
      <c r="BZ237" s="128"/>
      <c r="CA237" s="128"/>
      <c r="CB237" s="132"/>
      <c r="CC237" s="127"/>
      <c r="CD237" s="128"/>
      <c r="CE237" s="128"/>
      <c r="CF237" s="128"/>
      <c r="CG237" s="132"/>
      <c r="CH237" s="127"/>
      <c r="CI237" s="128"/>
      <c r="CJ237" s="128"/>
      <c r="CK237" s="128"/>
      <c r="CL237" s="129"/>
      <c r="CM237" s="127"/>
      <c r="CN237" s="128"/>
      <c r="CO237" s="128"/>
      <c r="CP237" s="128"/>
      <c r="CQ237" s="129"/>
      <c r="CR237" s="127"/>
      <c r="CS237" s="128"/>
      <c r="CT237" s="128"/>
      <c r="CU237" s="128"/>
      <c r="CV237" s="129"/>
      <c r="CW237" s="127"/>
      <c r="CX237" s="128"/>
      <c r="CY237" s="128"/>
      <c r="CZ237" s="128"/>
      <c r="DA237" s="129"/>
      <c r="DB237" s="127"/>
      <c r="DC237" s="128"/>
      <c r="DD237" s="128"/>
      <c r="DE237" s="128"/>
      <c r="DF237" s="129"/>
      <c r="DG237" s="127"/>
      <c r="DH237" s="128"/>
      <c r="DI237" s="128"/>
      <c r="DJ237" s="128"/>
      <c r="DK237" s="127"/>
      <c r="DL237" s="128"/>
      <c r="DM237" s="128"/>
      <c r="DN237" s="128"/>
      <c r="DO237" s="133"/>
      <c r="DP237" s="127"/>
      <c r="DQ237" s="128"/>
      <c r="DR237" s="128"/>
      <c r="DS237" s="128"/>
      <c r="DT237" s="133"/>
      <c r="DU237" s="132"/>
      <c r="DV237" s="127"/>
      <c r="DW237" s="128"/>
      <c r="DX237" s="128"/>
      <c r="DY237" s="133"/>
      <c r="DZ237" s="127"/>
      <c r="EA237" s="128"/>
      <c r="EB237" s="128"/>
      <c r="EC237" s="128"/>
      <c r="ED237" s="133"/>
      <c r="EE237" s="127"/>
      <c r="EF237" s="128"/>
      <c r="EG237" s="128"/>
      <c r="EH237" s="128"/>
      <c r="EI237" s="133"/>
      <c r="EJ237" s="127"/>
      <c r="EK237" s="128"/>
      <c r="EL237" s="128"/>
      <c r="EM237" s="128"/>
      <c r="EN237" s="133"/>
      <c r="EO237" s="127"/>
      <c r="EP237" s="128"/>
      <c r="EQ237" s="128"/>
      <c r="ER237" s="128"/>
      <c r="ES237" s="133"/>
      <c r="ET237" s="127"/>
      <c r="EU237" s="128"/>
      <c r="EV237" s="128"/>
      <c r="EW237" s="128"/>
      <c r="EX237" s="133"/>
      <c r="EY237" s="127"/>
      <c r="EZ237" s="128"/>
      <c r="FA237" s="128"/>
      <c r="FB237" s="128"/>
      <c r="FC237" s="133"/>
      <c r="FD237" s="127"/>
      <c r="FE237" s="128"/>
      <c r="FF237" s="128"/>
      <c r="FG237" s="128"/>
      <c r="FH237" s="133"/>
      <c r="FI237" s="127"/>
      <c r="FJ237" s="128"/>
      <c r="FK237" s="128"/>
      <c r="FL237" s="128"/>
      <c r="FM237" s="133"/>
      <c r="FN237" s="127"/>
      <c r="FO237" s="128"/>
      <c r="FP237" s="128"/>
      <c r="FQ237" s="128"/>
      <c r="FR237" s="133"/>
      <c r="FS237" s="127"/>
      <c r="FT237" s="128"/>
      <c r="FU237" s="128"/>
      <c r="FV237" s="128"/>
      <c r="FW237" s="133"/>
      <c r="FX237" s="127"/>
      <c r="FY237" s="128"/>
      <c r="FZ237" s="128"/>
      <c r="GA237" s="128"/>
      <c r="GB237" s="133"/>
      <c r="GC237" s="127"/>
      <c r="GD237" s="128"/>
      <c r="GE237" s="128"/>
      <c r="GF237" s="128"/>
      <c r="GG237" s="133"/>
      <c r="GH237" s="132"/>
      <c r="GI237" s="127"/>
      <c r="GJ237" s="128"/>
      <c r="GK237" s="128"/>
      <c r="GL237" s="128"/>
      <c r="GM237" s="127"/>
      <c r="GN237" s="128"/>
      <c r="GO237" s="128"/>
      <c r="GP237" s="128"/>
      <c r="GQ237" s="133"/>
      <c r="GR237" s="132"/>
      <c r="GS237" s="127"/>
      <c r="GT237" s="128"/>
      <c r="GU237" s="128"/>
      <c r="GV237" s="128"/>
      <c r="GW237" s="132"/>
      <c r="GX237" s="127"/>
      <c r="GY237" s="128"/>
      <c r="GZ237" s="128"/>
      <c r="HA237" s="128"/>
      <c r="HB237" s="127"/>
      <c r="HC237" s="128"/>
      <c r="HD237" s="128"/>
      <c r="HE237" s="128"/>
      <c r="HF237" s="133"/>
      <c r="HG237" s="127"/>
      <c r="HH237" s="128"/>
      <c r="HI237" s="128"/>
      <c r="HJ237" s="128"/>
      <c r="HK237" s="133"/>
      <c r="HL237" s="127"/>
      <c r="HM237" s="128"/>
      <c r="HN237" s="128"/>
      <c r="HO237" s="128"/>
      <c r="HP237" s="133"/>
      <c r="HQ237" s="127"/>
      <c r="HR237" s="128"/>
      <c r="HS237" s="128"/>
      <c r="HT237" s="128"/>
      <c r="HU237" s="133"/>
      <c r="HV237" s="127"/>
      <c r="HW237" s="128"/>
      <c r="HX237" s="128"/>
      <c r="HY237" s="128"/>
      <c r="HZ237" s="133"/>
      <c r="IA237" s="127"/>
      <c r="IB237" s="128"/>
      <c r="IC237" s="128"/>
      <c r="ID237" s="128"/>
      <c r="IE237" s="133"/>
      <c r="IF237" s="127"/>
      <c r="IG237" s="128"/>
      <c r="IH237" s="128"/>
      <c r="II237" s="128"/>
      <c r="IJ237" s="133"/>
      <c r="IK237" s="127"/>
      <c r="IL237" s="128"/>
      <c r="IM237" s="128"/>
      <c r="IN237" s="128"/>
      <c r="IO237" s="134"/>
      <c r="IP237" s="127"/>
      <c r="IQ237" s="128"/>
      <c r="IR237" s="128"/>
      <c r="IS237" s="128"/>
      <c r="IT237" s="134"/>
      <c r="IU237" s="135"/>
      <c r="IV237" s="135"/>
      <c r="IW237" s="135"/>
      <c r="IX237" s="135"/>
      <c r="IY237" s="135"/>
      <c r="IZ237" s="135"/>
      <c r="JA237" s="135"/>
    </row>
    <row r="238" spans="1:261" s="37" customFormat="1" ht="14.25" x14ac:dyDescent="0.2">
      <c r="A238" s="124"/>
      <c r="B238" s="125"/>
      <c r="C238" s="124"/>
      <c r="D238" s="126"/>
      <c r="E238" s="51"/>
      <c r="F238" s="127"/>
      <c r="G238" s="128"/>
      <c r="H238" s="128"/>
      <c r="I238" s="128"/>
      <c r="J238" s="129"/>
      <c r="K238" s="127"/>
      <c r="L238" s="128"/>
      <c r="M238" s="128"/>
      <c r="N238" s="128"/>
      <c r="O238" s="129"/>
      <c r="P238" s="127"/>
      <c r="Q238" s="128"/>
      <c r="R238" s="128"/>
      <c r="S238" s="128"/>
      <c r="T238" s="129"/>
      <c r="U238" s="127"/>
      <c r="V238" s="128"/>
      <c r="W238" s="128"/>
      <c r="X238" s="128"/>
      <c r="Y238" s="129"/>
      <c r="Z238" s="127"/>
      <c r="AA238" s="128"/>
      <c r="AB238" s="128"/>
      <c r="AC238" s="128"/>
      <c r="AD238" s="129"/>
      <c r="AE238" s="127"/>
      <c r="AF238" s="128"/>
      <c r="AG238" s="128"/>
      <c r="AH238" s="128"/>
      <c r="AI238" s="129"/>
      <c r="AJ238" s="127"/>
      <c r="AK238" s="128"/>
      <c r="AL238" s="128"/>
      <c r="AM238" s="128"/>
      <c r="AN238" s="129"/>
      <c r="AO238" s="127"/>
      <c r="AP238" s="128"/>
      <c r="AQ238" s="128"/>
      <c r="AR238" s="128"/>
      <c r="AS238" s="129"/>
      <c r="AT238" s="127"/>
      <c r="AU238" s="128"/>
      <c r="AV238" s="128"/>
      <c r="AW238" s="128"/>
      <c r="AX238" s="129"/>
      <c r="AY238" s="127"/>
      <c r="AZ238" s="128"/>
      <c r="BA238" s="128"/>
      <c r="BB238" s="128"/>
      <c r="BC238" s="129"/>
      <c r="BD238" s="127"/>
      <c r="BE238" s="128"/>
      <c r="BF238" s="128"/>
      <c r="BG238" s="128"/>
      <c r="BH238" s="129"/>
      <c r="BI238" s="127"/>
      <c r="BJ238" s="128"/>
      <c r="BK238" s="128"/>
      <c r="BL238" s="128"/>
      <c r="BM238" s="129"/>
      <c r="BN238" s="127"/>
      <c r="BO238" s="128"/>
      <c r="BP238" s="128"/>
      <c r="BQ238" s="128"/>
      <c r="BR238" s="130"/>
      <c r="BS238" s="127"/>
      <c r="BT238" s="128"/>
      <c r="BU238" s="128"/>
      <c r="BV238" s="128"/>
      <c r="BW238" s="131"/>
      <c r="BX238" s="127"/>
      <c r="BY238" s="128"/>
      <c r="BZ238" s="128"/>
      <c r="CA238" s="128"/>
      <c r="CB238" s="132"/>
      <c r="CC238" s="127"/>
      <c r="CD238" s="128"/>
      <c r="CE238" s="128"/>
      <c r="CF238" s="128"/>
      <c r="CG238" s="132"/>
      <c r="CH238" s="127"/>
      <c r="CI238" s="128"/>
      <c r="CJ238" s="128"/>
      <c r="CK238" s="128"/>
      <c r="CL238" s="129"/>
      <c r="CM238" s="127"/>
      <c r="CN238" s="128"/>
      <c r="CO238" s="128"/>
      <c r="CP238" s="128"/>
      <c r="CQ238" s="129"/>
      <c r="CR238" s="127"/>
      <c r="CS238" s="128"/>
      <c r="CT238" s="128"/>
      <c r="CU238" s="128"/>
      <c r="CV238" s="129"/>
      <c r="CW238" s="127"/>
      <c r="CX238" s="128"/>
      <c r="CY238" s="128"/>
      <c r="CZ238" s="128"/>
      <c r="DA238" s="129"/>
      <c r="DB238" s="127"/>
      <c r="DC238" s="128"/>
      <c r="DD238" s="128"/>
      <c r="DE238" s="128"/>
      <c r="DF238" s="129"/>
      <c r="DG238" s="127"/>
      <c r="DH238" s="128"/>
      <c r="DI238" s="128"/>
      <c r="DJ238" s="128"/>
      <c r="DK238" s="127"/>
      <c r="DL238" s="128"/>
      <c r="DM238" s="128"/>
      <c r="DN238" s="128"/>
      <c r="DO238" s="133"/>
      <c r="DP238" s="127"/>
      <c r="DQ238" s="128"/>
      <c r="DR238" s="128"/>
      <c r="DS238" s="128"/>
      <c r="DT238" s="133"/>
      <c r="DU238" s="132"/>
      <c r="DV238" s="127"/>
      <c r="DW238" s="128"/>
      <c r="DX238" s="128"/>
      <c r="DY238" s="133"/>
      <c r="DZ238" s="127"/>
      <c r="EA238" s="128"/>
      <c r="EB238" s="128"/>
      <c r="EC238" s="128"/>
      <c r="ED238" s="133"/>
      <c r="EE238" s="127"/>
      <c r="EF238" s="128"/>
      <c r="EG238" s="128"/>
      <c r="EH238" s="128"/>
      <c r="EI238" s="133"/>
      <c r="EJ238" s="127"/>
      <c r="EK238" s="128"/>
      <c r="EL238" s="128"/>
      <c r="EM238" s="128"/>
      <c r="EN238" s="133"/>
      <c r="EO238" s="127"/>
      <c r="EP238" s="128"/>
      <c r="EQ238" s="128"/>
      <c r="ER238" s="128"/>
      <c r="ES238" s="133"/>
      <c r="ET238" s="127"/>
      <c r="EU238" s="128"/>
      <c r="EV238" s="128"/>
      <c r="EW238" s="128"/>
      <c r="EX238" s="133"/>
      <c r="EY238" s="127"/>
      <c r="EZ238" s="128"/>
      <c r="FA238" s="128"/>
      <c r="FB238" s="128"/>
      <c r="FC238" s="133"/>
      <c r="FD238" s="127"/>
      <c r="FE238" s="128"/>
      <c r="FF238" s="128"/>
      <c r="FG238" s="128"/>
      <c r="FH238" s="133"/>
      <c r="FI238" s="127"/>
      <c r="FJ238" s="128"/>
      <c r="FK238" s="128"/>
      <c r="FL238" s="128"/>
      <c r="FM238" s="133"/>
      <c r="FN238" s="127"/>
      <c r="FO238" s="128"/>
      <c r="FP238" s="128"/>
      <c r="FQ238" s="128"/>
      <c r="FR238" s="133"/>
      <c r="FS238" s="127"/>
      <c r="FT238" s="128"/>
      <c r="FU238" s="128"/>
      <c r="FV238" s="128"/>
      <c r="FW238" s="133"/>
      <c r="FX238" s="127"/>
      <c r="FY238" s="128"/>
      <c r="FZ238" s="128"/>
      <c r="GA238" s="128"/>
      <c r="GB238" s="133"/>
      <c r="GC238" s="127"/>
      <c r="GD238" s="128"/>
      <c r="GE238" s="128"/>
      <c r="GF238" s="128"/>
      <c r="GG238" s="133"/>
      <c r="GH238" s="132"/>
      <c r="GI238" s="127"/>
      <c r="GJ238" s="128"/>
      <c r="GK238" s="128"/>
      <c r="GL238" s="128"/>
      <c r="GM238" s="127"/>
      <c r="GN238" s="128"/>
      <c r="GO238" s="128"/>
      <c r="GP238" s="128"/>
      <c r="GQ238" s="133"/>
      <c r="GR238" s="132"/>
      <c r="GS238" s="127"/>
      <c r="GT238" s="128"/>
      <c r="GU238" s="128"/>
      <c r="GV238" s="128"/>
      <c r="GW238" s="132"/>
      <c r="GX238" s="127"/>
      <c r="GY238" s="128"/>
      <c r="GZ238" s="128"/>
      <c r="HA238" s="128"/>
      <c r="HB238" s="127"/>
      <c r="HC238" s="128"/>
      <c r="HD238" s="128"/>
      <c r="HE238" s="128"/>
      <c r="HF238" s="133"/>
      <c r="HG238" s="127"/>
      <c r="HH238" s="128"/>
      <c r="HI238" s="128"/>
      <c r="HJ238" s="128"/>
      <c r="HK238" s="133"/>
      <c r="HL238" s="127"/>
      <c r="HM238" s="128"/>
      <c r="HN238" s="128"/>
      <c r="HO238" s="128"/>
      <c r="HP238" s="133"/>
      <c r="HQ238" s="127"/>
      <c r="HR238" s="128"/>
      <c r="HS238" s="128"/>
      <c r="HT238" s="128"/>
      <c r="HU238" s="133"/>
      <c r="HV238" s="127"/>
      <c r="HW238" s="128"/>
      <c r="HX238" s="128"/>
      <c r="HY238" s="128"/>
      <c r="HZ238" s="133"/>
      <c r="IA238" s="127"/>
      <c r="IB238" s="128"/>
      <c r="IC238" s="128"/>
      <c r="ID238" s="128"/>
      <c r="IE238" s="133"/>
      <c r="IF238" s="127"/>
      <c r="IG238" s="128"/>
      <c r="IH238" s="128"/>
      <c r="II238" s="128"/>
      <c r="IJ238" s="133"/>
      <c r="IK238" s="127"/>
      <c r="IL238" s="128"/>
      <c r="IM238" s="128"/>
      <c r="IN238" s="128"/>
      <c r="IO238" s="134"/>
      <c r="IP238" s="127"/>
      <c r="IQ238" s="128"/>
      <c r="IR238" s="128"/>
      <c r="IS238" s="128"/>
      <c r="IT238" s="134"/>
      <c r="IU238" s="135"/>
      <c r="IV238" s="135"/>
      <c r="IW238" s="135"/>
      <c r="IX238" s="135"/>
      <c r="IY238" s="135"/>
      <c r="IZ238" s="135"/>
      <c r="JA238" s="135"/>
    </row>
    <row r="239" spans="1:261" s="37" customFormat="1" ht="14.25" x14ac:dyDescent="0.2">
      <c r="A239" s="124"/>
      <c r="B239" s="125"/>
      <c r="C239" s="124"/>
      <c r="D239" s="126"/>
      <c r="E239" s="51"/>
      <c r="F239" s="127"/>
      <c r="G239" s="128"/>
      <c r="H239" s="128"/>
      <c r="I239" s="128"/>
      <c r="J239" s="129"/>
      <c r="K239" s="127"/>
      <c r="L239" s="128"/>
      <c r="M239" s="128"/>
      <c r="N239" s="128"/>
      <c r="O239" s="129"/>
      <c r="P239" s="127"/>
      <c r="Q239" s="128"/>
      <c r="R239" s="128"/>
      <c r="S239" s="128"/>
      <c r="T239" s="129"/>
      <c r="U239" s="127"/>
      <c r="V239" s="128"/>
      <c r="W239" s="128"/>
      <c r="X239" s="128"/>
      <c r="Y239" s="129"/>
      <c r="Z239" s="127"/>
      <c r="AA239" s="128"/>
      <c r="AB239" s="128"/>
      <c r="AC239" s="128"/>
      <c r="AD239" s="129"/>
      <c r="AE239" s="127"/>
      <c r="AF239" s="128"/>
      <c r="AG239" s="128"/>
      <c r="AH239" s="128"/>
      <c r="AI239" s="129"/>
      <c r="AJ239" s="127"/>
      <c r="AK239" s="128"/>
      <c r="AL239" s="128"/>
      <c r="AM239" s="128"/>
      <c r="AN239" s="129"/>
      <c r="AO239" s="127"/>
      <c r="AP239" s="128"/>
      <c r="AQ239" s="128"/>
      <c r="AR239" s="128"/>
      <c r="AS239" s="129"/>
      <c r="AT239" s="127"/>
      <c r="AU239" s="128"/>
      <c r="AV239" s="128"/>
      <c r="AW239" s="128"/>
      <c r="AX239" s="129"/>
      <c r="AY239" s="127"/>
      <c r="AZ239" s="128"/>
      <c r="BA239" s="128"/>
      <c r="BB239" s="128"/>
      <c r="BC239" s="129"/>
      <c r="BD239" s="127"/>
      <c r="BE239" s="128"/>
      <c r="BF239" s="128"/>
      <c r="BG239" s="128"/>
      <c r="BH239" s="129"/>
      <c r="BI239" s="127"/>
      <c r="BJ239" s="128"/>
      <c r="BK239" s="128"/>
      <c r="BL239" s="128"/>
      <c r="BM239" s="129"/>
      <c r="BN239" s="127"/>
      <c r="BO239" s="128"/>
      <c r="BP239" s="128"/>
      <c r="BQ239" s="128"/>
      <c r="BR239" s="130"/>
      <c r="BS239" s="127"/>
      <c r="BT239" s="128"/>
      <c r="BU239" s="128"/>
      <c r="BV239" s="128"/>
      <c r="BW239" s="131"/>
      <c r="BX239" s="127"/>
      <c r="BY239" s="128"/>
      <c r="BZ239" s="128"/>
      <c r="CA239" s="128"/>
      <c r="CB239" s="132"/>
      <c r="CC239" s="127"/>
      <c r="CD239" s="128"/>
      <c r="CE239" s="128"/>
      <c r="CF239" s="128"/>
      <c r="CG239" s="132"/>
      <c r="CH239" s="127"/>
      <c r="CI239" s="128"/>
      <c r="CJ239" s="128"/>
      <c r="CK239" s="128"/>
      <c r="CL239" s="129"/>
      <c r="CM239" s="127"/>
      <c r="CN239" s="128"/>
      <c r="CO239" s="128"/>
      <c r="CP239" s="128"/>
      <c r="CQ239" s="129"/>
      <c r="CR239" s="127"/>
      <c r="CS239" s="128"/>
      <c r="CT239" s="128"/>
      <c r="CU239" s="128"/>
      <c r="CV239" s="129"/>
      <c r="CW239" s="127"/>
      <c r="CX239" s="128"/>
      <c r="CY239" s="128"/>
      <c r="CZ239" s="128"/>
      <c r="DA239" s="129"/>
      <c r="DB239" s="127"/>
      <c r="DC239" s="128"/>
      <c r="DD239" s="128"/>
      <c r="DE239" s="128"/>
      <c r="DF239" s="129"/>
      <c r="DG239" s="127"/>
      <c r="DH239" s="128"/>
      <c r="DI239" s="128"/>
      <c r="DJ239" s="128"/>
      <c r="DK239" s="127"/>
      <c r="DL239" s="128"/>
      <c r="DM239" s="128"/>
      <c r="DN239" s="128"/>
      <c r="DO239" s="133"/>
      <c r="DP239" s="127"/>
      <c r="DQ239" s="128"/>
      <c r="DR239" s="128"/>
      <c r="DS239" s="128"/>
      <c r="DT239" s="133"/>
      <c r="DU239" s="132"/>
      <c r="DV239" s="127"/>
      <c r="DW239" s="128"/>
      <c r="DX239" s="128"/>
      <c r="DY239" s="133"/>
      <c r="DZ239" s="127"/>
      <c r="EA239" s="128"/>
      <c r="EB239" s="128"/>
      <c r="EC239" s="128"/>
      <c r="ED239" s="133"/>
      <c r="EE239" s="127"/>
      <c r="EF239" s="128"/>
      <c r="EG239" s="128"/>
      <c r="EH239" s="128"/>
      <c r="EI239" s="133"/>
      <c r="EJ239" s="127"/>
      <c r="EK239" s="128"/>
      <c r="EL239" s="128"/>
      <c r="EM239" s="128"/>
      <c r="EN239" s="133"/>
      <c r="EO239" s="127"/>
      <c r="EP239" s="128"/>
      <c r="EQ239" s="128"/>
      <c r="ER239" s="128"/>
      <c r="ES239" s="133"/>
      <c r="ET239" s="127"/>
      <c r="EU239" s="128"/>
      <c r="EV239" s="128"/>
      <c r="EW239" s="128"/>
      <c r="EX239" s="133"/>
      <c r="EY239" s="127"/>
      <c r="EZ239" s="128"/>
      <c r="FA239" s="128"/>
      <c r="FB239" s="128"/>
      <c r="FC239" s="133"/>
      <c r="FD239" s="127"/>
      <c r="FE239" s="128"/>
      <c r="FF239" s="128"/>
      <c r="FG239" s="128"/>
      <c r="FH239" s="133"/>
      <c r="FI239" s="127"/>
      <c r="FJ239" s="128"/>
      <c r="FK239" s="128"/>
      <c r="FL239" s="128"/>
      <c r="FM239" s="133"/>
      <c r="FN239" s="127"/>
      <c r="FO239" s="128"/>
      <c r="FP239" s="128"/>
      <c r="FQ239" s="128"/>
      <c r="FR239" s="133"/>
      <c r="FS239" s="127"/>
      <c r="FT239" s="128"/>
      <c r="FU239" s="128"/>
      <c r="FV239" s="128"/>
      <c r="FW239" s="133"/>
      <c r="FX239" s="127"/>
      <c r="FY239" s="128"/>
      <c r="FZ239" s="128"/>
      <c r="GA239" s="128"/>
      <c r="GB239" s="133"/>
      <c r="GC239" s="127"/>
      <c r="GD239" s="128"/>
      <c r="GE239" s="128"/>
      <c r="GF239" s="128"/>
      <c r="GG239" s="133"/>
      <c r="GH239" s="132"/>
      <c r="GI239" s="127"/>
      <c r="GJ239" s="128"/>
      <c r="GK239" s="128"/>
      <c r="GL239" s="128"/>
      <c r="GM239" s="127"/>
      <c r="GN239" s="128"/>
      <c r="GO239" s="128"/>
      <c r="GP239" s="128"/>
      <c r="GQ239" s="133"/>
      <c r="GR239" s="132"/>
      <c r="GS239" s="127"/>
      <c r="GT239" s="128"/>
      <c r="GU239" s="128"/>
      <c r="GV239" s="128"/>
      <c r="GW239" s="132"/>
      <c r="GX239" s="127"/>
      <c r="GY239" s="128"/>
      <c r="GZ239" s="128"/>
      <c r="HA239" s="128"/>
      <c r="HB239" s="127"/>
      <c r="HC239" s="128"/>
      <c r="HD239" s="128"/>
      <c r="HE239" s="128"/>
      <c r="HF239" s="133"/>
      <c r="HG239" s="127"/>
      <c r="HH239" s="128"/>
      <c r="HI239" s="128"/>
      <c r="HJ239" s="128"/>
      <c r="HK239" s="133"/>
      <c r="HL239" s="127"/>
      <c r="HM239" s="128"/>
      <c r="HN239" s="128"/>
      <c r="HO239" s="128"/>
      <c r="HP239" s="133"/>
      <c r="HQ239" s="127"/>
      <c r="HR239" s="128"/>
      <c r="HS239" s="128"/>
      <c r="HT239" s="128"/>
      <c r="HU239" s="133"/>
      <c r="HV239" s="127"/>
      <c r="HW239" s="128"/>
      <c r="HX239" s="128"/>
      <c r="HY239" s="128"/>
      <c r="HZ239" s="133"/>
      <c r="IA239" s="127"/>
      <c r="IB239" s="128"/>
      <c r="IC239" s="128"/>
      <c r="ID239" s="128"/>
      <c r="IE239" s="133"/>
      <c r="IF239" s="127"/>
      <c r="IG239" s="128"/>
      <c r="IH239" s="128"/>
      <c r="II239" s="128"/>
      <c r="IJ239" s="133"/>
      <c r="IK239" s="127"/>
      <c r="IL239" s="128"/>
      <c r="IM239" s="128"/>
      <c r="IN239" s="128"/>
      <c r="IO239" s="134"/>
      <c r="IP239" s="127"/>
      <c r="IQ239" s="128"/>
      <c r="IR239" s="128"/>
      <c r="IS239" s="128"/>
      <c r="IT239" s="134"/>
      <c r="IU239" s="135"/>
      <c r="IV239" s="135"/>
      <c r="IW239" s="135"/>
      <c r="IX239" s="135"/>
      <c r="IY239" s="135"/>
      <c r="IZ239" s="135"/>
      <c r="JA239" s="135"/>
    </row>
    <row r="240" spans="1:261" s="37" customFormat="1" ht="14.25" x14ac:dyDescent="0.2">
      <c r="A240" s="124"/>
      <c r="B240" s="125"/>
      <c r="C240" s="124"/>
      <c r="D240" s="126"/>
      <c r="E240" s="51"/>
      <c r="F240" s="127"/>
      <c r="G240" s="128"/>
      <c r="H240" s="128"/>
      <c r="I240" s="128"/>
      <c r="J240" s="129"/>
      <c r="K240" s="127"/>
      <c r="L240" s="128"/>
      <c r="M240" s="128"/>
      <c r="N240" s="128"/>
      <c r="O240" s="129"/>
      <c r="P240" s="127"/>
      <c r="Q240" s="128"/>
      <c r="R240" s="128"/>
      <c r="S240" s="128"/>
      <c r="T240" s="129"/>
      <c r="U240" s="127"/>
      <c r="V240" s="128"/>
      <c r="W240" s="128"/>
      <c r="X240" s="128"/>
      <c r="Y240" s="129"/>
      <c r="Z240" s="127"/>
      <c r="AA240" s="128"/>
      <c r="AB240" s="128"/>
      <c r="AC240" s="128"/>
      <c r="AD240" s="129"/>
      <c r="AE240" s="127"/>
      <c r="AF240" s="128"/>
      <c r="AG240" s="128"/>
      <c r="AH240" s="128"/>
      <c r="AI240" s="129"/>
      <c r="AJ240" s="127"/>
      <c r="AK240" s="128"/>
      <c r="AL240" s="128"/>
      <c r="AM240" s="128"/>
      <c r="AN240" s="129"/>
      <c r="AO240" s="127"/>
      <c r="AP240" s="128"/>
      <c r="AQ240" s="128"/>
      <c r="AR240" s="128"/>
      <c r="AS240" s="129"/>
      <c r="AT240" s="127"/>
      <c r="AU240" s="128"/>
      <c r="AV240" s="128"/>
      <c r="AW240" s="128"/>
      <c r="AX240" s="129"/>
      <c r="AY240" s="127"/>
      <c r="AZ240" s="128"/>
      <c r="BA240" s="128"/>
      <c r="BB240" s="128"/>
      <c r="BC240" s="129"/>
      <c r="BD240" s="127"/>
      <c r="BE240" s="128"/>
      <c r="BF240" s="128"/>
      <c r="BG240" s="128"/>
      <c r="BH240" s="129"/>
      <c r="BI240" s="127"/>
      <c r="BJ240" s="128"/>
      <c r="BK240" s="128"/>
      <c r="BL240" s="128"/>
      <c r="BM240" s="129"/>
      <c r="BN240" s="127"/>
      <c r="BO240" s="128"/>
      <c r="BP240" s="128"/>
      <c r="BQ240" s="128"/>
      <c r="BR240" s="130"/>
      <c r="BS240" s="127"/>
      <c r="BT240" s="128"/>
      <c r="BU240" s="128"/>
      <c r="BV240" s="128"/>
      <c r="BW240" s="131"/>
      <c r="BX240" s="127"/>
      <c r="BY240" s="128"/>
      <c r="BZ240" s="128"/>
      <c r="CA240" s="128"/>
      <c r="CB240" s="132"/>
      <c r="CC240" s="127"/>
      <c r="CD240" s="128"/>
      <c r="CE240" s="128"/>
      <c r="CF240" s="128"/>
      <c r="CG240" s="132"/>
      <c r="CH240" s="127"/>
      <c r="CI240" s="128"/>
      <c r="CJ240" s="128"/>
      <c r="CK240" s="128"/>
      <c r="CL240" s="129"/>
      <c r="CM240" s="127"/>
      <c r="CN240" s="128"/>
      <c r="CO240" s="128"/>
      <c r="CP240" s="128"/>
      <c r="CQ240" s="129"/>
      <c r="CR240" s="127"/>
      <c r="CS240" s="128"/>
      <c r="CT240" s="128"/>
      <c r="CU240" s="128"/>
      <c r="CV240" s="129"/>
      <c r="CW240" s="127"/>
      <c r="CX240" s="128"/>
      <c r="CY240" s="128"/>
      <c r="CZ240" s="128"/>
      <c r="DA240" s="129"/>
      <c r="DB240" s="127"/>
      <c r="DC240" s="128"/>
      <c r="DD240" s="128"/>
      <c r="DE240" s="128"/>
      <c r="DF240" s="129"/>
      <c r="DG240" s="127"/>
      <c r="DH240" s="128"/>
      <c r="DI240" s="128"/>
      <c r="DJ240" s="128"/>
      <c r="DK240" s="127"/>
      <c r="DL240" s="128"/>
      <c r="DM240" s="128"/>
      <c r="DN240" s="128"/>
      <c r="DO240" s="133"/>
      <c r="DP240" s="127"/>
      <c r="DQ240" s="128"/>
      <c r="DR240" s="128"/>
      <c r="DS240" s="128"/>
      <c r="DT240" s="133"/>
      <c r="DU240" s="132"/>
      <c r="DV240" s="127"/>
      <c r="DW240" s="128"/>
      <c r="DX240" s="128"/>
      <c r="DY240" s="133"/>
      <c r="DZ240" s="127"/>
      <c r="EA240" s="128"/>
      <c r="EB240" s="128"/>
      <c r="EC240" s="128"/>
      <c r="ED240" s="133"/>
      <c r="EE240" s="127"/>
      <c r="EF240" s="128"/>
      <c r="EG240" s="128"/>
      <c r="EH240" s="128"/>
      <c r="EI240" s="133"/>
      <c r="EJ240" s="127"/>
      <c r="EK240" s="128"/>
      <c r="EL240" s="128"/>
      <c r="EM240" s="128"/>
      <c r="EN240" s="133"/>
      <c r="EO240" s="127"/>
      <c r="EP240" s="128"/>
      <c r="EQ240" s="128"/>
      <c r="ER240" s="128"/>
      <c r="ES240" s="133"/>
      <c r="ET240" s="127"/>
      <c r="EU240" s="128"/>
      <c r="EV240" s="128"/>
      <c r="EW240" s="128"/>
      <c r="EX240" s="133"/>
      <c r="EY240" s="127"/>
      <c r="EZ240" s="128"/>
      <c r="FA240" s="128"/>
      <c r="FB240" s="128"/>
      <c r="FC240" s="133"/>
      <c r="FD240" s="127"/>
      <c r="FE240" s="128"/>
      <c r="FF240" s="128"/>
      <c r="FG240" s="128"/>
      <c r="FH240" s="133"/>
      <c r="FI240" s="127"/>
      <c r="FJ240" s="128"/>
      <c r="FK240" s="128"/>
      <c r="FL240" s="128"/>
      <c r="FM240" s="133"/>
      <c r="FN240" s="127"/>
      <c r="FO240" s="128"/>
      <c r="FP240" s="128"/>
      <c r="FQ240" s="128"/>
      <c r="FR240" s="133"/>
      <c r="FS240" s="127"/>
      <c r="FT240" s="128"/>
      <c r="FU240" s="128"/>
      <c r="FV240" s="128"/>
      <c r="FW240" s="133"/>
      <c r="FX240" s="127"/>
      <c r="FY240" s="128"/>
      <c r="FZ240" s="128"/>
      <c r="GA240" s="128"/>
      <c r="GB240" s="133"/>
      <c r="GC240" s="127"/>
      <c r="GD240" s="128"/>
      <c r="GE240" s="128"/>
      <c r="GF240" s="128"/>
      <c r="GG240" s="133"/>
      <c r="GH240" s="132"/>
      <c r="GI240" s="127"/>
      <c r="GJ240" s="128"/>
      <c r="GK240" s="128"/>
      <c r="GL240" s="128"/>
      <c r="GM240" s="127"/>
      <c r="GN240" s="128"/>
      <c r="GO240" s="128"/>
      <c r="GP240" s="128"/>
      <c r="GQ240" s="133"/>
      <c r="GR240" s="132"/>
      <c r="GS240" s="127"/>
      <c r="GT240" s="128"/>
      <c r="GU240" s="128"/>
      <c r="GV240" s="128"/>
      <c r="GW240" s="132"/>
      <c r="GX240" s="127"/>
      <c r="GY240" s="128"/>
      <c r="GZ240" s="128"/>
      <c r="HA240" s="128"/>
      <c r="HB240" s="127"/>
      <c r="HC240" s="128"/>
      <c r="HD240" s="128"/>
      <c r="HE240" s="128"/>
      <c r="HF240" s="133"/>
      <c r="HG240" s="127"/>
      <c r="HH240" s="128"/>
      <c r="HI240" s="128"/>
      <c r="HJ240" s="128"/>
      <c r="HK240" s="133"/>
      <c r="HL240" s="127"/>
      <c r="HM240" s="128"/>
      <c r="HN240" s="128"/>
      <c r="HO240" s="128"/>
      <c r="HP240" s="133"/>
      <c r="HQ240" s="127"/>
      <c r="HR240" s="128"/>
      <c r="HS240" s="128"/>
      <c r="HT240" s="128"/>
      <c r="HU240" s="133"/>
      <c r="HV240" s="127"/>
      <c r="HW240" s="128"/>
      <c r="HX240" s="128"/>
      <c r="HY240" s="128"/>
      <c r="HZ240" s="133"/>
      <c r="IA240" s="127"/>
      <c r="IB240" s="128"/>
      <c r="IC240" s="128"/>
      <c r="ID240" s="128"/>
      <c r="IE240" s="133"/>
      <c r="IF240" s="127"/>
      <c r="IG240" s="128"/>
      <c r="IH240" s="128"/>
      <c r="II240" s="128"/>
      <c r="IJ240" s="133"/>
      <c r="IK240" s="127"/>
      <c r="IL240" s="128"/>
      <c r="IM240" s="128"/>
      <c r="IN240" s="128"/>
      <c r="IO240" s="134"/>
      <c r="IP240" s="127"/>
      <c r="IQ240" s="128"/>
      <c r="IR240" s="128"/>
      <c r="IS240" s="128"/>
      <c r="IT240" s="134"/>
      <c r="IU240" s="135"/>
      <c r="IV240" s="135"/>
      <c r="IW240" s="135"/>
      <c r="IX240" s="135"/>
      <c r="IY240" s="135"/>
      <c r="IZ240" s="135"/>
      <c r="JA240" s="135"/>
    </row>
    <row r="241" spans="1:261" s="37" customFormat="1" ht="14.25" x14ac:dyDescent="0.2">
      <c r="A241" s="124"/>
      <c r="B241" s="125"/>
      <c r="C241" s="124"/>
      <c r="D241" s="126"/>
      <c r="E241" s="51"/>
      <c r="F241" s="127"/>
      <c r="G241" s="128"/>
      <c r="H241" s="128"/>
      <c r="I241" s="128"/>
      <c r="J241" s="129"/>
      <c r="K241" s="127"/>
      <c r="L241" s="128"/>
      <c r="M241" s="128"/>
      <c r="N241" s="128"/>
      <c r="O241" s="129"/>
      <c r="P241" s="127"/>
      <c r="Q241" s="128"/>
      <c r="R241" s="128"/>
      <c r="S241" s="128"/>
      <c r="T241" s="129"/>
      <c r="U241" s="127"/>
      <c r="V241" s="128"/>
      <c r="W241" s="128"/>
      <c r="X241" s="128"/>
      <c r="Y241" s="129"/>
      <c r="Z241" s="127"/>
      <c r="AA241" s="128"/>
      <c r="AB241" s="128"/>
      <c r="AC241" s="128"/>
      <c r="AD241" s="129"/>
      <c r="AE241" s="127"/>
      <c r="AF241" s="128"/>
      <c r="AG241" s="128"/>
      <c r="AH241" s="128"/>
      <c r="AI241" s="129"/>
      <c r="AJ241" s="127"/>
      <c r="AK241" s="128"/>
      <c r="AL241" s="128"/>
      <c r="AM241" s="128"/>
      <c r="AN241" s="129"/>
      <c r="AO241" s="127"/>
      <c r="AP241" s="128"/>
      <c r="AQ241" s="128"/>
      <c r="AR241" s="128"/>
      <c r="AS241" s="129"/>
      <c r="AT241" s="127"/>
      <c r="AU241" s="128"/>
      <c r="AV241" s="128"/>
      <c r="AW241" s="128"/>
      <c r="AX241" s="129"/>
      <c r="AY241" s="127"/>
      <c r="AZ241" s="128"/>
      <c r="BA241" s="128"/>
      <c r="BB241" s="128"/>
      <c r="BC241" s="129"/>
      <c r="BD241" s="127"/>
      <c r="BE241" s="128"/>
      <c r="BF241" s="128"/>
      <c r="BG241" s="128"/>
      <c r="BH241" s="129"/>
      <c r="BI241" s="127"/>
      <c r="BJ241" s="128"/>
      <c r="BK241" s="128"/>
      <c r="BL241" s="128"/>
      <c r="BM241" s="129"/>
      <c r="BN241" s="127"/>
      <c r="BO241" s="128"/>
      <c r="BP241" s="128"/>
      <c r="BQ241" s="128"/>
      <c r="BR241" s="130"/>
      <c r="BS241" s="127"/>
      <c r="BT241" s="128"/>
      <c r="BU241" s="128"/>
      <c r="BV241" s="128"/>
      <c r="BW241" s="131"/>
      <c r="BX241" s="127"/>
      <c r="BY241" s="128"/>
      <c r="BZ241" s="128"/>
      <c r="CA241" s="128"/>
      <c r="CB241" s="132"/>
      <c r="CC241" s="127"/>
      <c r="CD241" s="128"/>
      <c r="CE241" s="128"/>
      <c r="CF241" s="128"/>
      <c r="CG241" s="132"/>
      <c r="CH241" s="127"/>
      <c r="CI241" s="128"/>
      <c r="CJ241" s="128"/>
      <c r="CK241" s="128"/>
      <c r="CL241" s="129"/>
      <c r="CM241" s="127"/>
      <c r="CN241" s="128"/>
      <c r="CO241" s="128"/>
      <c r="CP241" s="128"/>
      <c r="CQ241" s="129"/>
      <c r="CR241" s="127"/>
      <c r="CS241" s="128"/>
      <c r="CT241" s="128"/>
      <c r="CU241" s="128"/>
      <c r="CV241" s="129"/>
      <c r="CW241" s="127"/>
      <c r="CX241" s="128"/>
      <c r="CY241" s="128"/>
      <c r="CZ241" s="128"/>
      <c r="DA241" s="129"/>
      <c r="DB241" s="127"/>
      <c r="DC241" s="128"/>
      <c r="DD241" s="128"/>
      <c r="DE241" s="128"/>
      <c r="DF241" s="129"/>
      <c r="DG241" s="127"/>
      <c r="DH241" s="128"/>
      <c r="DI241" s="128"/>
      <c r="DJ241" s="128"/>
      <c r="DK241" s="127"/>
      <c r="DL241" s="128"/>
      <c r="DM241" s="128"/>
      <c r="DN241" s="128"/>
      <c r="DO241" s="133"/>
      <c r="DP241" s="127"/>
      <c r="DQ241" s="128"/>
      <c r="DR241" s="128"/>
      <c r="DS241" s="128"/>
      <c r="DT241" s="133"/>
      <c r="DU241" s="132"/>
      <c r="DV241" s="127"/>
      <c r="DW241" s="128"/>
      <c r="DX241" s="128"/>
      <c r="DY241" s="133"/>
      <c r="DZ241" s="127"/>
      <c r="EA241" s="128"/>
      <c r="EB241" s="128"/>
      <c r="EC241" s="128"/>
      <c r="ED241" s="133"/>
      <c r="EE241" s="127"/>
      <c r="EF241" s="128"/>
      <c r="EG241" s="128"/>
      <c r="EH241" s="128"/>
      <c r="EI241" s="133"/>
      <c r="EJ241" s="127"/>
      <c r="EK241" s="128"/>
      <c r="EL241" s="128"/>
      <c r="EM241" s="128"/>
      <c r="EN241" s="133"/>
      <c r="EO241" s="127"/>
      <c r="EP241" s="128"/>
      <c r="EQ241" s="128"/>
      <c r="ER241" s="128"/>
      <c r="ES241" s="133"/>
      <c r="ET241" s="127"/>
      <c r="EU241" s="128"/>
      <c r="EV241" s="128"/>
      <c r="EW241" s="128"/>
      <c r="EX241" s="133"/>
      <c r="EY241" s="127"/>
      <c r="EZ241" s="128"/>
      <c r="FA241" s="128"/>
      <c r="FB241" s="128"/>
      <c r="FC241" s="133"/>
      <c r="FD241" s="127"/>
      <c r="FE241" s="128"/>
      <c r="FF241" s="128"/>
      <c r="FG241" s="128"/>
      <c r="FH241" s="133"/>
      <c r="FI241" s="127"/>
      <c r="FJ241" s="128"/>
      <c r="FK241" s="128"/>
      <c r="FL241" s="128"/>
      <c r="FM241" s="133"/>
      <c r="FN241" s="127"/>
      <c r="FO241" s="128"/>
      <c r="FP241" s="128"/>
      <c r="FQ241" s="128"/>
      <c r="FR241" s="133"/>
      <c r="FS241" s="127"/>
      <c r="FT241" s="128"/>
      <c r="FU241" s="128"/>
      <c r="FV241" s="128"/>
      <c r="FW241" s="133"/>
      <c r="FX241" s="127"/>
      <c r="FY241" s="128"/>
      <c r="FZ241" s="128"/>
      <c r="GA241" s="128"/>
      <c r="GB241" s="133"/>
      <c r="GC241" s="127"/>
      <c r="GD241" s="128"/>
      <c r="GE241" s="128"/>
      <c r="GF241" s="128"/>
      <c r="GG241" s="133"/>
      <c r="GH241" s="132"/>
      <c r="GI241" s="127"/>
      <c r="GJ241" s="128"/>
      <c r="GK241" s="128"/>
      <c r="GL241" s="128"/>
      <c r="GM241" s="127"/>
      <c r="GN241" s="128"/>
      <c r="GO241" s="128"/>
      <c r="GP241" s="128"/>
      <c r="GQ241" s="133"/>
      <c r="GR241" s="132"/>
      <c r="GS241" s="127"/>
      <c r="GT241" s="128"/>
      <c r="GU241" s="128"/>
      <c r="GV241" s="128"/>
      <c r="GW241" s="132"/>
      <c r="GX241" s="127"/>
      <c r="GY241" s="128"/>
      <c r="GZ241" s="128"/>
      <c r="HA241" s="128"/>
      <c r="HB241" s="127"/>
      <c r="HC241" s="128"/>
      <c r="HD241" s="128"/>
      <c r="HE241" s="128"/>
      <c r="HF241" s="133"/>
      <c r="HG241" s="127"/>
      <c r="HH241" s="128"/>
      <c r="HI241" s="128"/>
      <c r="HJ241" s="128"/>
      <c r="HK241" s="133"/>
      <c r="HL241" s="127"/>
      <c r="HM241" s="128"/>
      <c r="HN241" s="128"/>
      <c r="HO241" s="128"/>
      <c r="HP241" s="133"/>
      <c r="HQ241" s="127"/>
      <c r="HR241" s="128"/>
      <c r="HS241" s="128"/>
      <c r="HT241" s="128"/>
      <c r="HU241" s="133"/>
      <c r="HV241" s="127"/>
      <c r="HW241" s="128"/>
      <c r="HX241" s="128"/>
      <c r="HY241" s="128"/>
      <c r="HZ241" s="133"/>
      <c r="IA241" s="127"/>
      <c r="IB241" s="128"/>
      <c r="IC241" s="128"/>
      <c r="ID241" s="128"/>
      <c r="IE241" s="133"/>
      <c r="IF241" s="127"/>
      <c r="IG241" s="128"/>
      <c r="IH241" s="128"/>
      <c r="II241" s="128"/>
      <c r="IJ241" s="133"/>
      <c r="IK241" s="127"/>
      <c r="IL241" s="128"/>
      <c r="IM241" s="128"/>
      <c r="IN241" s="128"/>
      <c r="IO241" s="134"/>
      <c r="IP241" s="127"/>
      <c r="IQ241" s="128"/>
      <c r="IR241" s="128"/>
      <c r="IS241" s="128"/>
      <c r="IT241" s="134"/>
      <c r="IU241" s="135"/>
      <c r="IV241" s="135"/>
      <c r="IW241" s="135"/>
      <c r="IX241" s="135"/>
      <c r="IY241" s="135"/>
      <c r="IZ241" s="135"/>
      <c r="JA241" s="135"/>
    </row>
    <row r="242" spans="1:261" s="37" customFormat="1" ht="14.25" x14ac:dyDescent="0.2">
      <c r="A242" s="124"/>
      <c r="B242" s="125"/>
      <c r="C242" s="124"/>
      <c r="D242" s="126"/>
      <c r="E242" s="51"/>
      <c r="F242" s="127"/>
      <c r="G242" s="128"/>
      <c r="H242" s="128"/>
      <c r="I242" s="128"/>
      <c r="J242" s="129"/>
      <c r="K242" s="127"/>
      <c r="L242" s="128"/>
      <c r="M242" s="128"/>
      <c r="N242" s="128"/>
      <c r="O242" s="129"/>
      <c r="P242" s="127"/>
      <c r="Q242" s="128"/>
      <c r="R242" s="128"/>
      <c r="S242" s="128"/>
      <c r="T242" s="129"/>
      <c r="U242" s="127"/>
      <c r="V242" s="128"/>
      <c r="W242" s="128"/>
      <c r="X242" s="128"/>
      <c r="Y242" s="129"/>
      <c r="Z242" s="127"/>
      <c r="AA242" s="128"/>
      <c r="AB242" s="128"/>
      <c r="AC242" s="128"/>
      <c r="AD242" s="129"/>
      <c r="AE242" s="127"/>
      <c r="AF242" s="128"/>
      <c r="AG242" s="128"/>
      <c r="AH242" s="128"/>
      <c r="AI242" s="129"/>
      <c r="AJ242" s="127"/>
      <c r="AK242" s="128"/>
      <c r="AL242" s="128"/>
      <c r="AM242" s="128"/>
      <c r="AN242" s="129"/>
      <c r="AO242" s="127"/>
      <c r="AP242" s="128"/>
      <c r="AQ242" s="128"/>
      <c r="AR242" s="128"/>
      <c r="AS242" s="129"/>
      <c r="AT242" s="127"/>
      <c r="AU242" s="128"/>
      <c r="AV242" s="128"/>
      <c r="AW242" s="128"/>
      <c r="AX242" s="129"/>
      <c r="AY242" s="127"/>
      <c r="AZ242" s="128"/>
      <c r="BA242" s="128"/>
      <c r="BB242" s="128"/>
      <c r="BC242" s="129"/>
      <c r="BD242" s="127"/>
      <c r="BE242" s="128"/>
      <c r="BF242" s="128"/>
      <c r="BG242" s="128"/>
      <c r="BH242" s="129"/>
      <c r="BI242" s="127"/>
      <c r="BJ242" s="128"/>
      <c r="BK242" s="128"/>
      <c r="BL242" s="128"/>
      <c r="BM242" s="129"/>
      <c r="BN242" s="127"/>
      <c r="BO242" s="128"/>
      <c r="BP242" s="128"/>
      <c r="BQ242" s="128"/>
      <c r="BR242" s="130"/>
      <c r="BS242" s="127"/>
      <c r="BT242" s="128"/>
      <c r="BU242" s="128"/>
      <c r="BV242" s="128"/>
      <c r="BW242" s="131"/>
      <c r="BX242" s="127"/>
      <c r="BY242" s="128"/>
      <c r="BZ242" s="128"/>
      <c r="CA242" s="128"/>
      <c r="CB242" s="132"/>
      <c r="CC242" s="127"/>
      <c r="CD242" s="128"/>
      <c r="CE242" s="128"/>
      <c r="CF242" s="128"/>
      <c r="CG242" s="132"/>
      <c r="CH242" s="127"/>
      <c r="CI242" s="128"/>
      <c r="CJ242" s="128"/>
      <c r="CK242" s="128"/>
      <c r="CL242" s="129"/>
      <c r="CM242" s="127"/>
      <c r="CN242" s="128"/>
      <c r="CO242" s="128"/>
      <c r="CP242" s="128"/>
      <c r="CQ242" s="129"/>
      <c r="CR242" s="127"/>
      <c r="CS242" s="128"/>
      <c r="CT242" s="128"/>
      <c r="CU242" s="128"/>
      <c r="CV242" s="129"/>
      <c r="CW242" s="127"/>
      <c r="CX242" s="128"/>
      <c r="CY242" s="128"/>
      <c r="CZ242" s="128"/>
      <c r="DA242" s="129"/>
      <c r="DB242" s="127"/>
      <c r="DC242" s="128"/>
      <c r="DD242" s="128"/>
      <c r="DE242" s="128"/>
      <c r="DF242" s="129"/>
      <c r="DG242" s="127"/>
      <c r="DH242" s="128"/>
      <c r="DI242" s="128"/>
      <c r="DJ242" s="128"/>
      <c r="DK242" s="127"/>
      <c r="DL242" s="128"/>
      <c r="DM242" s="128"/>
      <c r="DN242" s="128"/>
      <c r="DO242" s="133"/>
      <c r="DP242" s="127"/>
      <c r="DQ242" s="128"/>
      <c r="DR242" s="128"/>
      <c r="DS242" s="128"/>
      <c r="DT242" s="133"/>
      <c r="DU242" s="132"/>
      <c r="DV242" s="127"/>
      <c r="DW242" s="128"/>
      <c r="DX242" s="128"/>
      <c r="DY242" s="133"/>
      <c r="DZ242" s="127"/>
      <c r="EA242" s="128"/>
      <c r="EB242" s="128"/>
      <c r="EC242" s="128"/>
      <c r="ED242" s="133"/>
      <c r="EE242" s="127"/>
      <c r="EF242" s="128"/>
      <c r="EG242" s="128"/>
      <c r="EH242" s="128"/>
      <c r="EI242" s="133"/>
      <c r="EJ242" s="127"/>
      <c r="EK242" s="128"/>
      <c r="EL242" s="128"/>
      <c r="EM242" s="128"/>
      <c r="EN242" s="133"/>
      <c r="EO242" s="127"/>
      <c r="EP242" s="128"/>
      <c r="EQ242" s="128"/>
      <c r="ER242" s="128"/>
      <c r="ES242" s="133"/>
      <c r="ET242" s="127"/>
      <c r="EU242" s="128"/>
      <c r="EV242" s="128"/>
      <c r="EW242" s="128"/>
      <c r="EX242" s="133"/>
      <c r="EY242" s="127"/>
      <c r="EZ242" s="128"/>
      <c r="FA242" s="128"/>
      <c r="FB242" s="128"/>
      <c r="FC242" s="133"/>
      <c r="FD242" s="127"/>
      <c r="FE242" s="128"/>
      <c r="FF242" s="128"/>
      <c r="FG242" s="128"/>
      <c r="FH242" s="133"/>
      <c r="FI242" s="127"/>
      <c r="FJ242" s="128"/>
      <c r="FK242" s="128"/>
      <c r="FL242" s="128"/>
      <c r="FM242" s="133"/>
      <c r="FN242" s="127"/>
      <c r="FO242" s="128"/>
      <c r="FP242" s="128"/>
      <c r="FQ242" s="128"/>
      <c r="FR242" s="133"/>
      <c r="FS242" s="127"/>
      <c r="FT242" s="128"/>
      <c r="FU242" s="128"/>
      <c r="FV242" s="128"/>
      <c r="FW242" s="133"/>
      <c r="FX242" s="127"/>
      <c r="FY242" s="128"/>
      <c r="FZ242" s="128"/>
      <c r="GA242" s="128"/>
      <c r="GB242" s="133"/>
      <c r="GC242" s="127"/>
      <c r="GD242" s="128"/>
      <c r="GE242" s="128"/>
      <c r="GF242" s="128"/>
      <c r="GG242" s="133"/>
      <c r="GH242" s="132"/>
      <c r="GI242" s="127"/>
      <c r="GJ242" s="128"/>
      <c r="GK242" s="128"/>
      <c r="GL242" s="128"/>
      <c r="GM242" s="127"/>
      <c r="GN242" s="128"/>
      <c r="GO242" s="128"/>
      <c r="GP242" s="128"/>
      <c r="GQ242" s="133"/>
      <c r="GR242" s="132"/>
      <c r="GS242" s="127"/>
      <c r="GT242" s="128"/>
      <c r="GU242" s="128"/>
      <c r="GV242" s="128"/>
      <c r="GW242" s="132"/>
      <c r="GX242" s="127"/>
      <c r="GY242" s="128"/>
      <c r="GZ242" s="128"/>
      <c r="HA242" s="128"/>
      <c r="HB242" s="127"/>
      <c r="HC242" s="128"/>
      <c r="HD242" s="128"/>
      <c r="HE242" s="128"/>
      <c r="HF242" s="133"/>
      <c r="HG242" s="127"/>
      <c r="HH242" s="128"/>
      <c r="HI242" s="128"/>
      <c r="HJ242" s="128"/>
      <c r="HK242" s="133"/>
      <c r="HL242" s="127"/>
      <c r="HM242" s="128"/>
      <c r="HN242" s="128"/>
      <c r="HO242" s="128"/>
      <c r="HP242" s="133"/>
      <c r="HQ242" s="127"/>
      <c r="HR242" s="128"/>
      <c r="HS242" s="128"/>
      <c r="HT242" s="128"/>
      <c r="HU242" s="133"/>
      <c r="HV242" s="127"/>
      <c r="HW242" s="128"/>
      <c r="HX242" s="128"/>
      <c r="HY242" s="128"/>
      <c r="HZ242" s="133"/>
      <c r="IA242" s="127"/>
      <c r="IB242" s="128"/>
      <c r="IC242" s="128"/>
      <c r="ID242" s="128"/>
      <c r="IE242" s="133"/>
      <c r="IF242" s="127"/>
      <c r="IG242" s="128"/>
      <c r="IH242" s="128"/>
      <c r="II242" s="128"/>
      <c r="IJ242" s="133"/>
      <c r="IK242" s="127"/>
      <c r="IL242" s="128"/>
      <c r="IM242" s="128"/>
      <c r="IN242" s="128"/>
      <c r="IO242" s="134"/>
      <c r="IP242" s="127"/>
      <c r="IQ242" s="128"/>
      <c r="IR242" s="128"/>
      <c r="IS242" s="128"/>
      <c r="IT242" s="134"/>
      <c r="IU242" s="135"/>
      <c r="IV242" s="135"/>
      <c r="IW242" s="135"/>
      <c r="IX242" s="135"/>
      <c r="IY242" s="135"/>
      <c r="IZ242" s="135"/>
      <c r="JA242" s="135"/>
    </row>
    <row r="243" spans="1:261" s="37" customFormat="1" ht="14.25" x14ac:dyDescent="0.2">
      <c r="A243" s="124"/>
      <c r="B243" s="125"/>
      <c r="C243" s="124"/>
      <c r="D243" s="126"/>
      <c r="E243" s="51"/>
      <c r="F243" s="127"/>
      <c r="G243" s="128"/>
      <c r="H243" s="128"/>
      <c r="I243" s="128"/>
      <c r="J243" s="129"/>
      <c r="K243" s="127"/>
      <c r="L243" s="128"/>
      <c r="M243" s="128"/>
      <c r="N243" s="128"/>
      <c r="O243" s="129"/>
      <c r="P243" s="127"/>
      <c r="Q243" s="128"/>
      <c r="R243" s="128"/>
      <c r="S243" s="128"/>
      <c r="T243" s="129"/>
      <c r="U243" s="127"/>
      <c r="V243" s="128"/>
      <c r="W243" s="128"/>
      <c r="X243" s="128"/>
      <c r="Y243" s="129"/>
      <c r="Z243" s="127"/>
      <c r="AA243" s="128"/>
      <c r="AB243" s="128"/>
      <c r="AC243" s="128"/>
      <c r="AD243" s="129"/>
      <c r="AE243" s="127"/>
      <c r="AF243" s="128"/>
      <c r="AG243" s="128"/>
      <c r="AH243" s="128"/>
      <c r="AI243" s="129"/>
      <c r="AJ243" s="127"/>
      <c r="AK243" s="128"/>
      <c r="AL243" s="128"/>
      <c r="AM243" s="128"/>
      <c r="AN243" s="129"/>
      <c r="AO243" s="127"/>
      <c r="AP243" s="128"/>
      <c r="AQ243" s="128"/>
      <c r="AR243" s="128"/>
      <c r="AS243" s="129"/>
      <c r="AT243" s="127"/>
      <c r="AU243" s="128"/>
      <c r="AV243" s="128"/>
      <c r="AW243" s="128"/>
      <c r="AX243" s="129"/>
      <c r="AY243" s="127"/>
      <c r="AZ243" s="128"/>
      <c r="BA243" s="128"/>
      <c r="BB243" s="128"/>
      <c r="BC243" s="129"/>
      <c r="BD243" s="127"/>
      <c r="BE243" s="128"/>
      <c r="BF243" s="128"/>
      <c r="BG243" s="128"/>
      <c r="BH243" s="129"/>
      <c r="BI243" s="127"/>
      <c r="BJ243" s="128"/>
      <c r="BK243" s="128"/>
      <c r="BL243" s="128"/>
      <c r="BM243" s="129"/>
      <c r="BN243" s="127"/>
      <c r="BO243" s="128"/>
      <c r="BP243" s="128"/>
      <c r="BQ243" s="128"/>
      <c r="BR243" s="130"/>
      <c r="BS243" s="127"/>
      <c r="BT243" s="128"/>
      <c r="BU243" s="128"/>
      <c r="BV243" s="128"/>
      <c r="BW243" s="131"/>
      <c r="BX243" s="127"/>
      <c r="BY243" s="128"/>
      <c r="BZ243" s="128"/>
      <c r="CA243" s="128"/>
      <c r="CB243" s="132"/>
      <c r="CC243" s="127"/>
      <c r="CD243" s="128"/>
      <c r="CE243" s="128"/>
      <c r="CF243" s="128"/>
      <c r="CG243" s="132"/>
      <c r="CH243" s="127"/>
      <c r="CI243" s="128"/>
      <c r="CJ243" s="128"/>
      <c r="CK243" s="128"/>
      <c r="CL243" s="129"/>
      <c r="CM243" s="127"/>
      <c r="CN243" s="128"/>
      <c r="CO243" s="128"/>
      <c r="CP243" s="128"/>
      <c r="CQ243" s="129"/>
      <c r="CR243" s="127"/>
      <c r="CS243" s="128"/>
      <c r="CT243" s="128"/>
      <c r="CU243" s="128"/>
      <c r="CV243" s="129"/>
      <c r="CW243" s="127"/>
      <c r="CX243" s="128"/>
      <c r="CY243" s="128"/>
      <c r="CZ243" s="128"/>
      <c r="DA243" s="129"/>
      <c r="DB243" s="127"/>
      <c r="DC243" s="128"/>
      <c r="DD243" s="128"/>
      <c r="DE243" s="128"/>
      <c r="DF243" s="129"/>
      <c r="DG243" s="127"/>
      <c r="DH243" s="128"/>
      <c r="DI243" s="128"/>
      <c r="DJ243" s="128"/>
      <c r="DK243" s="127"/>
      <c r="DL243" s="128"/>
      <c r="DM243" s="128"/>
      <c r="DN243" s="128"/>
      <c r="DO243" s="133"/>
      <c r="DP243" s="127"/>
      <c r="DQ243" s="128"/>
      <c r="DR243" s="128"/>
      <c r="DS243" s="128"/>
      <c r="DT243" s="133"/>
      <c r="DU243" s="132"/>
      <c r="DV243" s="127"/>
      <c r="DW243" s="128"/>
      <c r="DX243" s="128"/>
      <c r="DY243" s="133"/>
      <c r="DZ243" s="127"/>
      <c r="EA243" s="128"/>
      <c r="EB243" s="128"/>
      <c r="EC243" s="128"/>
      <c r="ED243" s="133"/>
      <c r="EE243" s="127"/>
      <c r="EF243" s="128"/>
      <c r="EG243" s="128"/>
      <c r="EH243" s="128"/>
      <c r="EI243" s="133"/>
      <c r="EJ243" s="127"/>
      <c r="EK243" s="128"/>
      <c r="EL243" s="128"/>
      <c r="EM243" s="128"/>
      <c r="EN243" s="133"/>
      <c r="EO243" s="127"/>
      <c r="EP243" s="128"/>
      <c r="EQ243" s="128"/>
      <c r="ER243" s="128"/>
      <c r="ES243" s="133"/>
      <c r="ET243" s="127"/>
      <c r="EU243" s="128"/>
      <c r="EV243" s="128"/>
      <c r="EW243" s="128"/>
      <c r="EX243" s="133"/>
      <c r="EY243" s="127"/>
      <c r="EZ243" s="128"/>
      <c r="FA243" s="128"/>
      <c r="FB243" s="128"/>
      <c r="FC243" s="133"/>
      <c r="FD243" s="127"/>
      <c r="FE243" s="128"/>
      <c r="FF243" s="128"/>
      <c r="FG243" s="128"/>
      <c r="FH243" s="133"/>
      <c r="FI243" s="127"/>
      <c r="FJ243" s="128"/>
      <c r="FK243" s="128"/>
      <c r="FL243" s="128"/>
      <c r="FM243" s="133"/>
      <c r="FN243" s="127"/>
      <c r="FO243" s="128"/>
      <c r="FP243" s="128"/>
      <c r="FQ243" s="128"/>
      <c r="FR243" s="133"/>
      <c r="FS243" s="127"/>
      <c r="FT243" s="128"/>
      <c r="FU243" s="128"/>
      <c r="FV243" s="128"/>
      <c r="FW243" s="133"/>
      <c r="FX243" s="127"/>
      <c r="FY243" s="128"/>
      <c r="FZ243" s="128"/>
      <c r="GA243" s="128"/>
      <c r="GB243" s="133"/>
      <c r="GC243" s="127"/>
      <c r="GD243" s="128"/>
      <c r="GE243" s="128"/>
      <c r="GF243" s="128"/>
      <c r="GG243" s="133"/>
      <c r="GH243" s="132"/>
      <c r="GI243" s="127"/>
      <c r="GJ243" s="128"/>
      <c r="GK243" s="128"/>
      <c r="GL243" s="128"/>
      <c r="GM243" s="127"/>
      <c r="GN243" s="128"/>
      <c r="GO243" s="128"/>
      <c r="GP243" s="128"/>
      <c r="GQ243" s="133"/>
      <c r="GR243" s="132"/>
      <c r="GS243" s="127"/>
      <c r="GT243" s="128"/>
      <c r="GU243" s="128"/>
      <c r="GV243" s="128"/>
      <c r="GW243" s="132"/>
      <c r="GX243" s="127"/>
      <c r="GY243" s="128"/>
      <c r="GZ243" s="128"/>
      <c r="HA243" s="128"/>
      <c r="HB243" s="127"/>
      <c r="HC243" s="128"/>
      <c r="HD243" s="128"/>
      <c r="HE243" s="128"/>
      <c r="HF243" s="133"/>
      <c r="HG243" s="127"/>
      <c r="HH243" s="128"/>
      <c r="HI243" s="128"/>
      <c r="HJ243" s="128"/>
      <c r="HK243" s="133"/>
      <c r="HL243" s="127"/>
      <c r="HM243" s="128"/>
      <c r="HN243" s="128"/>
      <c r="HO243" s="128"/>
      <c r="HP243" s="133"/>
      <c r="HQ243" s="127"/>
      <c r="HR243" s="128"/>
      <c r="HS243" s="128"/>
      <c r="HT243" s="128"/>
      <c r="HU243" s="133"/>
      <c r="HV243" s="127"/>
      <c r="HW243" s="128"/>
      <c r="HX243" s="128"/>
      <c r="HY243" s="128"/>
      <c r="HZ243" s="133"/>
      <c r="IA243" s="127"/>
      <c r="IB243" s="128"/>
      <c r="IC243" s="128"/>
      <c r="ID243" s="128"/>
      <c r="IE243" s="133"/>
      <c r="IF243" s="127"/>
      <c r="IG243" s="128"/>
      <c r="IH243" s="128"/>
      <c r="II243" s="128"/>
      <c r="IJ243" s="133"/>
      <c r="IK243" s="127"/>
      <c r="IL243" s="128"/>
      <c r="IM243" s="128"/>
      <c r="IN243" s="128"/>
      <c r="IO243" s="134"/>
      <c r="IP243" s="127"/>
      <c r="IQ243" s="128"/>
      <c r="IR243" s="128"/>
      <c r="IS243" s="128"/>
      <c r="IT243" s="134"/>
      <c r="IU243" s="135"/>
      <c r="IV243" s="135"/>
      <c r="IW243" s="135"/>
      <c r="IX243" s="135"/>
      <c r="IY243" s="135"/>
      <c r="IZ243" s="135"/>
      <c r="JA243" s="135"/>
    </row>
    <row r="244" spans="1:261" s="37" customFormat="1" ht="14.25" x14ac:dyDescent="0.2">
      <c r="A244" s="124"/>
      <c r="B244" s="125"/>
      <c r="C244" s="124"/>
      <c r="D244" s="126"/>
      <c r="E244" s="51"/>
      <c r="F244" s="127"/>
      <c r="G244" s="128"/>
      <c r="H244" s="128"/>
      <c r="I244" s="128"/>
      <c r="J244" s="129"/>
      <c r="K244" s="127"/>
      <c r="L244" s="128"/>
      <c r="M244" s="128"/>
      <c r="N244" s="128"/>
      <c r="O244" s="129"/>
      <c r="P244" s="127"/>
      <c r="Q244" s="128"/>
      <c r="R244" s="128"/>
      <c r="S244" s="128"/>
      <c r="T244" s="129"/>
      <c r="U244" s="127"/>
      <c r="V244" s="128"/>
      <c r="W244" s="128"/>
      <c r="X244" s="128"/>
      <c r="Y244" s="129"/>
      <c r="Z244" s="127"/>
      <c r="AA244" s="128"/>
      <c r="AB244" s="128"/>
      <c r="AC244" s="128"/>
      <c r="AD244" s="129"/>
      <c r="AE244" s="127"/>
      <c r="AF244" s="128"/>
      <c r="AG244" s="128"/>
      <c r="AH244" s="128"/>
      <c r="AI244" s="129"/>
      <c r="AJ244" s="127"/>
      <c r="AK244" s="128"/>
      <c r="AL244" s="128"/>
      <c r="AM244" s="128"/>
      <c r="AN244" s="129"/>
      <c r="AO244" s="127"/>
      <c r="AP244" s="128"/>
      <c r="AQ244" s="128"/>
      <c r="AR244" s="128"/>
      <c r="AS244" s="129"/>
      <c r="AT244" s="127"/>
      <c r="AU244" s="128"/>
      <c r="AV244" s="128"/>
      <c r="AW244" s="128"/>
      <c r="AX244" s="129"/>
      <c r="AY244" s="127"/>
      <c r="AZ244" s="128"/>
      <c r="BA244" s="128"/>
      <c r="BB244" s="128"/>
      <c r="BC244" s="129"/>
      <c r="BD244" s="127"/>
      <c r="BE244" s="128"/>
      <c r="BF244" s="128"/>
      <c r="BG244" s="128"/>
      <c r="BH244" s="129"/>
      <c r="BI244" s="127"/>
      <c r="BJ244" s="128"/>
      <c r="BK244" s="128"/>
      <c r="BL244" s="128"/>
      <c r="BM244" s="129"/>
      <c r="BN244" s="127"/>
      <c r="BO244" s="128"/>
      <c r="BP244" s="128"/>
      <c r="BQ244" s="128"/>
      <c r="BR244" s="130"/>
      <c r="BS244" s="127"/>
      <c r="BT244" s="128"/>
      <c r="BU244" s="128"/>
      <c r="BV244" s="128"/>
      <c r="BW244" s="131"/>
      <c r="BX244" s="127"/>
      <c r="BY244" s="128"/>
      <c r="BZ244" s="128"/>
      <c r="CA244" s="128"/>
      <c r="CB244" s="132"/>
      <c r="CC244" s="127"/>
      <c r="CD244" s="128"/>
      <c r="CE244" s="128"/>
      <c r="CF244" s="128"/>
      <c r="CG244" s="132"/>
      <c r="CH244" s="127"/>
      <c r="CI244" s="128"/>
      <c r="CJ244" s="128"/>
      <c r="CK244" s="128"/>
      <c r="CL244" s="129"/>
      <c r="CM244" s="127"/>
      <c r="CN244" s="128"/>
      <c r="CO244" s="128"/>
      <c r="CP244" s="128"/>
      <c r="CQ244" s="129"/>
      <c r="CR244" s="127"/>
      <c r="CS244" s="128"/>
      <c r="CT244" s="128"/>
      <c r="CU244" s="128"/>
      <c r="CV244" s="129"/>
      <c r="CW244" s="127"/>
      <c r="CX244" s="128"/>
      <c r="CY244" s="128"/>
      <c r="CZ244" s="128"/>
      <c r="DA244" s="129"/>
      <c r="DB244" s="127"/>
      <c r="DC244" s="128"/>
      <c r="DD244" s="128"/>
      <c r="DE244" s="128"/>
      <c r="DF244" s="129"/>
      <c r="DG244" s="127"/>
      <c r="DH244" s="128"/>
      <c r="DI244" s="128"/>
      <c r="DJ244" s="128"/>
      <c r="DK244" s="127"/>
      <c r="DL244" s="128"/>
      <c r="DM244" s="128"/>
      <c r="DN244" s="128"/>
      <c r="DO244" s="133"/>
      <c r="DP244" s="127"/>
      <c r="DQ244" s="128"/>
      <c r="DR244" s="128"/>
      <c r="DS244" s="128"/>
      <c r="DT244" s="133"/>
      <c r="DU244" s="132"/>
      <c r="DV244" s="127"/>
      <c r="DW244" s="128"/>
      <c r="DX244" s="128"/>
      <c r="DY244" s="133"/>
      <c r="DZ244" s="127"/>
      <c r="EA244" s="128"/>
      <c r="EB244" s="128"/>
      <c r="EC244" s="128"/>
      <c r="ED244" s="133"/>
      <c r="EE244" s="127"/>
      <c r="EF244" s="128"/>
      <c r="EG244" s="128"/>
      <c r="EH244" s="128"/>
      <c r="EI244" s="133"/>
      <c r="EJ244" s="127"/>
      <c r="EK244" s="128"/>
      <c r="EL244" s="128"/>
      <c r="EM244" s="128"/>
      <c r="EN244" s="133"/>
      <c r="EO244" s="127"/>
      <c r="EP244" s="128"/>
      <c r="EQ244" s="128"/>
      <c r="ER244" s="128"/>
      <c r="ES244" s="133"/>
      <c r="ET244" s="127"/>
      <c r="EU244" s="128"/>
      <c r="EV244" s="128"/>
      <c r="EW244" s="128"/>
      <c r="EX244" s="133"/>
      <c r="EY244" s="127"/>
      <c r="EZ244" s="128"/>
      <c r="FA244" s="128"/>
      <c r="FB244" s="128"/>
      <c r="FC244" s="133"/>
      <c r="FD244" s="127"/>
      <c r="FE244" s="128"/>
      <c r="FF244" s="128"/>
      <c r="FG244" s="128"/>
      <c r="FH244" s="133"/>
      <c r="FI244" s="127"/>
      <c r="FJ244" s="128"/>
      <c r="FK244" s="128"/>
      <c r="FL244" s="128"/>
      <c r="FM244" s="133"/>
      <c r="FN244" s="127"/>
      <c r="FO244" s="128"/>
      <c r="FP244" s="128"/>
      <c r="FQ244" s="128"/>
      <c r="FR244" s="133"/>
      <c r="FS244" s="127"/>
      <c r="FT244" s="128"/>
      <c r="FU244" s="128"/>
      <c r="FV244" s="128"/>
      <c r="FW244" s="133"/>
      <c r="FX244" s="127"/>
      <c r="FY244" s="128"/>
      <c r="FZ244" s="128"/>
      <c r="GA244" s="128"/>
      <c r="GB244" s="133"/>
      <c r="GC244" s="127"/>
      <c r="GD244" s="128"/>
      <c r="GE244" s="128"/>
      <c r="GF244" s="128"/>
      <c r="GG244" s="133"/>
      <c r="GH244" s="132"/>
      <c r="GI244" s="127"/>
      <c r="GJ244" s="128"/>
      <c r="GK244" s="128"/>
      <c r="GL244" s="128"/>
      <c r="GM244" s="127"/>
      <c r="GN244" s="128"/>
      <c r="GO244" s="128"/>
      <c r="GP244" s="128"/>
      <c r="GQ244" s="133"/>
      <c r="GR244" s="132"/>
      <c r="GS244" s="127"/>
      <c r="GT244" s="128"/>
      <c r="GU244" s="128"/>
      <c r="GV244" s="128"/>
      <c r="GW244" s="132"/>
      <c r="GX244" s="127"/>
      <c r="GY244" s="128"/>
      <c r="GZ244" s="128"/>
      <c r="HA244" s="128"/>
      <c r="HB244" s="127"/>
      <c r="HC244" s="128"/>
      <c r="HD244" s="128"/>
      <c r="HE244" s="128"/>
      <c r="HF244" s="133"/>
      <c r="HG244" s="127"/>
      <c r="HH244" s="128"/>
      <c r="HI244" s="128"/>
      <c r="HJ244" s="128"/>
      <c r="HK244" s="133"/>
      <c r="HL244" s="127"/>
      <c r="HM244" s="128"/>
      <c r="HN244" s="128"/>
      <c r="HO244" s="128"/>
      <c r="HP244" s="133"/>
      <c r="HQ244" s="127"/>
      <c r="HR244" s="128"/>
      <c r="HS244" s="128"/>
      <c r="HT244" s="128"/>
      <c r="HU244" s="133"/>
      <c r="HV244" s="127"/>
      <c r="HW244" s="128"/>
      <c r="HX244" s="128"/>
      <c r="HY244" s="128"/>
      <c r="HZ244" s="133"/>
      <c r="IA244" s="127"/>
      <c r="IB244" s="128"/>
      <c r="IC244" s="128"/>
      <c r="ID244" s="128"/>
      <c r="IE244" s="133"/>
      <c r="IF244" s="127"/>
      <c r="IG244" s="128"/>
      <c r="IH244" s="128"/>
      <c r="II244" s="128"/>
      <c r="IJ244" s="133"/>
      <c r="IK244" s="127"/>
      <c r="IL244" s="128"/>
      <c r="IM244" s="128"/>
      <c r="IN244" s="128"/>
      <c r="IO244" s="134"/>
      <c r="IP244" s="127"/>
      <c r="IQ244" s="128"/>
      <c r="IR244" s="128"/>
      <c r="IS244" s="128"/>
      <c r="IT244" s="134"/>
      <c r="IU244" s="135"/>
      <c r="IV244" s="135"/>
      <c r="IW244" s="135"/>
      <c r="IX244" s="135"/>
      <c r="IY244" s="135"/>
      <c r="IZ244" s="135"/>
      <c r="JA244" s="135"/>
    </row>
    <row r="245" spans="1:261" s="37" customFormat="1" ht="14.25" x14ac:dyDescent="0.2">
      <c r="A245" s="124"/>
      <c r="B245" s="125"/>
      <c r="C245" s="124"/>
      <c r="D245" s="126"/>
      <c r="E245" s="51"/>
      <c r="F245" s="127"/>
      <c r="G245" s="128"/>
      <c r="H245" s="128"/>
      <c r="I245" s="128"/>
      <c r="J245" s="129"/>
      <c r="K245" s="127"/>
      <c r="L245" s="128"/>
      <c r="M245" s="128"/>
      <c r="N245" s="128"/>
      <c r="O245" s="129"/>
      <c r="P245" s="127"/>
      <c r="Q245" s="128"/>
      <c r="R245" s="128"/>
      <c r="S245" s="128"/>
      <c r="T245" s="129"/>
      <c r="U245" s="127"/>
      <c r="V245" s="128"/>
      <c r="W245" s="128"/>
      <c r="X245" s="128"/>
      <c r="Y245" s="129"/>
      <c r="Z245" s="127"/>
      <c r="AA245" s="128"/>
      <c r="AB245" s="128"/>
      <c r="AC245" s="128"/>
      <c r="AD245" s="129"/>
      <c r="AE245" s="127"/>
      <c r="AF245" s="128"/>
      <c r="AG245" s="128"/>
      <c r="AH245" s="128"/>
      <c r="AI245" s="129"/>
      <c r="AJ245" s="127"/>
      <c r="AK245" s="128"/>
      <c r="AL245" s="128"/>
      <c r="AM245" s="128"/>
      <c r="AN245" s="129"/>
      <c r="AO245" s="127"/>
      <c r="AP245" s="128"/>
      <c r="AQ245" s="128"/>
      <c r="AR245" s="128"/>
      <c r="AS245" s="129"/>
      <c r="AT245" s="127"/>
      <c r="AU245" s="128"/>
      <c r="AV245" s="128"/>
      <c r="AW245" s="128"/>
      <c r="AX245" s="129"/>
      <c r="AY245" s="127"/>
      <c r="AZ245" s="128"/>
      <c r="BA245" s="128"/>
      <c r="BB245" s="128"/>
      <c r="BC245" s="129"/>
      <c r="BD245" s="127"/>
      <c r="BE245" s="128"/>
      <c r="BF245" s="128"/>
      <c r="BG245" s="128"/>
      <c r="BH245" s="129"/>
      <c r="BI245" s="127"/>
      <c r="BJ245" s="128"/>
      <c r="BK245" s="128"/>
      <c r="BL245" s="128"/>
      <c r="BM245" s="129"/>
      <c r="BN245" s="127"/>
      <c r="BO245" s="128"/>
      <c r="BP245" s="128"/>
      <c r="BQ245" s="128"/>
      <c r="BR245" s="130"/>
      <c r="BS245" s="127"/>
      <c r="BT245" s="128"/>
      <c r="BU245" s="128"/>
      <c r="BV245" s="128"/>
      <c r="BW245" s="131"/>
      <c r="BX245" s="127"/>
      <c r="BY245" s="128"/>
      <c r="BZ245" s="128"/>
      <c r="CA245" s="128"/>
      <c r="CB245" s="132"/>
      <c r="CC245" s="127"/>
      <c r="CD245" s="128"/>
      <c r="CE245" s="128"/>
      <c r="CF245" s="128"/>
      <c r="CG245" s="132"/>
      <c r="CH245" s="127"/>
      <c r="CI245" s="128"/>
      <c r="CJ245" s="128"/>
      <c r="CK245" s="128"/>
      <c r="CL245" s="129"/>
      <c r="CM245" s="127"/>
      <c r="CN245" s="128"/>
      <c r="CO245" s="128"/>
      <c r="CP245" s="128"/>
      <c r="CQ245" s="129"/>
      <c r="CR245" s="127"/>
      <c r="CS245" s="128"/>
      <c r="CT245" s="128"/>
      <c r="CU245" s="128"/>
      <c r="CV245" s="129"/>
      <c r="CW245" s="127"/>
      <c r="CX245" s="128"/>
      <c r="CY245" s="128"/>
      <c r="CZ245" s="128"/>
      <c r="DA245" s="129"/>
      <c r="DB245" s="127"/>
      <c r="DC245" s="128"/>
      <c r="DD245" s="128"/>
      <c r="DE245" s="128"/>
      <c r="DF245" s="129"/>
      <c r="DG245" s="127"/>
      <c r="DH245" s="128"/>
      <c r="DI245" s="128"/>
      <c r="DJ245" s="128"/>
      <c r="DK245" s="127"/>
      <c r="DL245" s="128"/>
      <c r="DM245" s="128"/>
      <c r="DN245" s="128"/>
      <c r="DO245" s="133"/>
      <c r="DP245" s="127"/>
      <c r="DQ245" s="128"/>
      <c r="DR245" s="128"/>
      <c r="DS245" s="128"/>
      <c r="DT245" s="133"/>
      <c r="DU245" s="132"/>
      <c r="DV245" s="127"/>
      <c r="DW245" s="128"/>
      <c r="DX245" s="128"/>
      <c r="DY245" s="133"/>
      <c r="DZ245" s="127"/>
      <c r="EA245" s="128"/>
      <c r="EB245" s="128"/>
      <c r="EC245" s="128"/>
      <c r="ED245" s="133"/>
      <c r="EE245" s="127"/>
      <c r="EF245" s="128"/>
      <c r="EG245" s="128"/>
      <c r="EH245" s="128"/>
      <c r="EI245" s="133"/>
      <c r="EJ245" s="127"/>
      <c r="EK245" s="128"/>
      <c r="EL245" s="128"/>
      <c r="EM245" s="128"/>
      <c r="EN245" s="133"/>
      <c r="EO245" s="127"/>
      <c r="EP245" s="128"/>
      <c r="EQ245" s="128"/>
      <c r="ER245" s="128"/>
      <c r="ES245" s="133"/>
      <c r="ET245" s="127"/>
      <c r="EU245" s="128"/>
      <c r="EV245" s="128"/>
      <c r="EW245" s="128"/>
      <c r="EX245" s="133"/>
      <c r="EY245" s="127"/>
      <c r="EZ245" s="128"/>
      <c r="FA245" s="128"/>
      <c r="FB245" s="128"/>
      <c r="FC245" s="133"/>
      <c r="FD245" s="127"/>
      <c r="FE245" s="128"/>
      <c r="FF245" s="128"/>
      <c r="FG245" s="128"/>
      <c r="FH245" s="133"/>
      <c r="FI245" s="127"/>
      <c r="FJ245" s="128"/>
      <c r="FK245" s="128"/>
      <c r="FL245" s="128"/>
      <c r="FM245" s="133"/>
      <c r="FN245" s="127"/>
      <c r="FO245" s="128"/>
      <c r="FP245" s="128"/>
      <c r="FQ245" s="128"/>
      <c r="FR245" s="133"/>
      <c r="FS245" s="127"/>
      <c r="FT245" s="128"/>
      <c r="FU245" s="128"/>
      <c r="FV245" s="128"/>
      <c r="FW245" s="133"/>
      <c r="FX245" s="127"/>
      <c r="FY245" s="128"/>
      <c r="FZ245" s="128"/>
      <c r="GA245" s="128"/>
      <c r="GB245" s="133"/>
      <c r="GC245" s="127"/>
      <c r="GD245" s="128"/>
      <c r="GE245" s="128"/>
      <c r="GF245" s="128"/>
      <c r="GG245" s="133"/>
      <c r="GH245" s="132"/>
      <c r="GI245" s="127"/>
      <c r="GJ245" s="128"/>
      <c r="GK245" s="128"/>
      <c r="GL245" s="128"/>
      <c r="GM245" s="127"/>
      <c r="GN245" s="128"/>
      <c r="GO245" s="128"/>
      <c r="GP245" s="128"/>
      <c r="GQ245" s="133"/>
      <c r="GR245" s="132"/>
      <c r="GS245" s="127"/>
      <c r="GT245" s="128"/>
      <c r="GU245" s="128"/>
      <c r="GV245" s="128"/>
      <c r="GW245" s="132"/>
      <c r="GX245" s="127"/>
      <c r="GY245" s="128"/>
      <c r="GZ245" s="128"/>
      <c r="HA245" s="128"/>
      <c r="HB245" s="127"/>
      <c r="HC245" s="128"/>
      <c r="HD245" s="128"/>
      <c r="HE245" s="128"/>
      <c r="HF245" s="133"/>
      <c r="HG245" s="127"/>
      <c r="HH245" s="128"/>
      <c r="HI245" s="128"/>
      <c r="HJ245" s="128"/>
      <c r="HK245" s="133"/>
      <c r="HL245" s="127"/>
      <c r="HM245" s="128"/>
      <c r="HN245" s="128"/>
      <c r="HO245" s="128"/>
      <c r="HP245" s="133"/>
      <c r="HQ245" s="127"/>
      <c r="HR245" s="128"/>
      <c r="HS245" s="128"/>
      <c r="HT245" s="128"/>
      <c r="HU245" s="133"/>
      <c r="HV245" s="127"/>
      <c r="HW245" s="128"/>
      <c r="HX245" s="128"/>
      <c r="HY245" s="128"/>
      <c r="HZ245" s="133"/>
      <c r="IA245" s="127"/>
      <c r="IB245" s="128"/>
      <c r="IC245" s="128"/>
      <c r="ID245" s="128"/>
      <c r="IE245" s="133"/>
      <c r="IF245" s="127"/>
      <c r="IG245" s="128"/>
      <c r="IH245" s="128"/>
      <c r="II245" s="128"/>
      <c r="IJ245" s="133"/>
      <c r="IK245" s="127"/>
      <c r="IL245" s="128"/>
      <c r="IM245" s="128"/>
      <c r="IN245" s="128"/>
      <c r="IO245" s="134"/>
      <c r="IP245" s="127"/>
      <c r="IQ245" s="128"/>
      <c r="IR245" s="128"/>
      <c r="IS245" s="128"/>
      <c r="IT245" s="134"/>
      <c r="IU245" s="135"/>
      <c r="IV245" s="135"/>
      <c r="IW245" s="135"/>
      <c r="IX245" s="135"/>
      <c r="IY245" s="135"/>
      <c r="IZ245" s="135"/>
      <c r="JA245" s="135"/>
    </row>
    <row r="246" spans="1:261" s="37" customFormat="1" ht="14.25" x14ac:dyDescent="0.2">
      <c r="A246" s="124"/>
      <c r="B246" s="125"/>
      <c r="C246" s="124"/>
      <c r="D246" s="126"/>
      <c r="E246" s="51"/>
      <c r="F246" s="127"/>
      <c r="G246" s="128"/>
      <c r="H246" s="128"/>
      <c r="I246" s="128"/>
      <c r="J246" s="129"/>
      <c r="K246" s="127"/>
      <c r="L246" s="128"/>
      <c r="M246" s="128"/>
      <c r="N246" s="128"/>
      <c r="O246" s="129"/>
      <c r="P246" s="127"/>
      <c r="Q246" s="128"/>
      <c r="R246" s="128"/>
      <c r="S246" s="128"/>
      <c r="T246" s="129"/>
      <c r="U246" s="127"/>
      <c r="V246" s="128"/>
      <c r="W246" s="128"/>
      <c r="X246" s="128"/>
      <c r="Y246" s="129"/>
      <c r="Z246" s="127"/>
      <c r="AA246" s="128"/>
      <c r="AB246" s="128"/>
      <c r="AC246" s="128"/>
      <c r="AD246" s="129"/>
      <c r="AE246" s="127"/>
      <c r="AF246" s="128"/>
      <c r="AG246" s="128"/>
      <c r="AH246" s="128"/>
      <c r="AI246" s="129"/>
      <c r="AJ246" s="127"/>
      <c r="AK246" s="128"/>
      <c r="AL246" s="128"/>
      <c r="AM246" s="128"/>
      <c r="AN246" s="129"/>
      <c r="AO246" s="127"/>
      <c r="AP246" s="128"/>
      <c r="AQ246" s="128"/>
      <c r="AR246" s="128"/>
      <c r="AS246" s="129"/>
      <c r="AT246" s="127"/>
      <c r="AU246" s="128"/>
      <c r="AV246" s="128"/>
      <c r="AW246" s="128"/>
      <c r="AX246" s="129"/>
      <c r="AY246" s="127"/>
      <c r="AZ246" s="128"/>
      <c r="BA246" s="128"/>
      <c r="BB246" s="128"/>
      <c r="BC246" s="129"/>
      <c r="BD246" s="127"/>
      <c r="BE246" s="128"/>
      <c r="BF246" s="128"/>
      <c r="BG246" s="128"/>
      <c r="BH246" s="129"/>
      <c r="BI246" s="127"/>
      <c r="BJ246" s="128"/>
      <c r="BK246" s="128"/>
      <c r="BL246" s="128"/>
      <c r="BM246" s="129"/>
      <c r="BN246" s="127"/>
      <c r="BO246" s="128"/>
      <c r="BP246" s="128"/>
      <c r="BQ246" s="128"/>
      <c r="BR246" s="130"/>
      <c r="BS246" s="127"/>
      <c r="BT246" s="128"/>
      <c r="BU246" s="128"/>
      <c r="BV246" s="128"/>
      <c r="BW246" s="131"/>
      <c r="BX246" s="127"/>
      <c r="BY246" s="128"/>
      <c r="BZ246" s="128"/>
      <c r="CA246" s="128"/>
      <c r="CB246" s="132"/>
      <c r="CC246" s="127"/>
      <c r="CD246" s="128"/>
      <c r="CE246" s="128"/>
      <c r="CF246" s="128"/>
      <c r="CG246" s="132"/>
      <c r="CH246" s="127"/>
      <c r="CI246" s="128"/>
      <c r="CJ246" s="128"/>
      <c r="CK246" s="128"/>
      <c r="CL246" s="129"/>
      <c r="CM246" s="127"/>
      <c r="CN246" s="128"/>
      <c r="CO246" s="128"/>
      <c r="CP246" s="128"/>
      <c r="CQ246" s="129"/>
      <c r="CR246" s="127"/>
      <c r="CS246" s="128"/>
      <c r="CT246" s="128"/>
      <c r="CU246" s="128"/>
      <c r="CV246" s="129"/>
      <c r="CW246" s="127"/>
      <c r="CX246" s="128"/>
      <c r="CY246" s="128"/>
      <c r="CZ246" s="128"/>
      <c r="DA246" s="129"/>
      <c r="DB246" s="127"/>
      <c r="DC246" s="128"/>
      <c r="DD246" s="128"/>
      <c r="DE246" s="128"/>
      <c r="DF246" s="129"/>
      <c r="DG246" s="127"/>
      <c r="DH246" s="128"/>
      <c r="DI246" s="128"/>
      <c r="DJ246" s="128"/>
      <c r="DK246" s="127"/>
      <c r="DL246" s="128"/>
      <c r="DM246" s="128"/>
      <c r="DN246" s="128"/>
      <c r="DO246" s="133"/>
      <c r="DP246" s="127"/>
      <c r="DQ246" s="128"/>
      <c r="DR246" s="128"/>
      <c r="DS246" s="128"/>
      <c r="DT246" s="133"/>
      <c r="DU246" s="132"/>
      <c r="DV246" s="127"/>
      <c r="DW246" s="128"/>
      <c r="DX246" s="128"/>
      <c r="DY246" s="133"/>
      <c r="DZ246" s="127"/>
      <c r="EA246" s="128"/>
      <c r="EB246" s="128"/>
      <c r="EC246" s="128"/>
      <c r="ED246" s="133"/>
      <c r="EE246" s="127"/>
      <c r="EF246" s="128"/>
      <c r="EG246" s="128"/>
      <c r="EH246" s="128"/>
      <c r="EI246" s="133"/>
      <c r="EJ246" s="127"/>
      <c r="EK246" s="128"/>
      <c r="EL246" s="128"/>
      <c r="EM246" s="128"/>
      <c r="EN246" s="133"/>
      <c r="EO246" s="127"/>
      <c r="EP246" s="128"/>
      <c r="EQ246" s="128"/>
      <c r="ER246" s="128"/>
      <c r="ES246" s="133"/>
      <c r="ET246" s="127"/>
      <c r="EU246" s="128"/>
      <c r="EV246" s="128"/>
      <c r="EW246" s="128"/>
      <c r="EX246" s="133"/>
      <c r="EY246" s="127"/>
      <c r="EZ246" s="128"/>
      <c r="FA246" s="128"/>
      <c r="FB246" s="128"/>
      <c r="FC246" s="133"/>
      <c r="FD246" s="127"/>
      <c r="FE246" s="128"/>
      <c r="FF246" s="128"/>
      <c r="FG246" s="128"/>
      <c r="FH246" s="133"/>
      <c r="FI246" s="127"/>
      <c r="FJ246" s="128"/>
      <c r="FK246" s="128"/>
      <c r="FL246" s="128"/>
      <c r="FM246" s="133"/>
      <c r="FN246" s="127"/>
      <c r="FO246" s="128"/>
      <c r="FP246" s="128"/>
      <c r="FQ246" s="128"/>
      <c r="FR246" s="133"/>
      <c r="FS246" s="127"/>
      <c r="FT246" s="128"/>
      <c r="FU246" s="128"/>
      <c r="FV246" s="128"/>
      <c r="FW246" s="133"/>
      <c r="FX246" s="127"/>
      <c r="FY246" s="128"/>
      <c r="FZ246" s="128"/>
      <c r="GA246" s="128"/>
      <c r="GB246" s="133"/>
      <c r="GC246" s="127"/>
      <c r="GD246" s="128"/>
      <c r="GE246" s="128"/>
      <c r="GF246" s="128"/>
      <c r="GG246" s="133"/>
      <c r="GH246" s="132"/>
      <c r="GI246" s="127"/>
      <c r="GJ246" s="128"/>
      <c r="GK246" s="128"/>
      <c r="GL246" s="128"/>
      <c r="GM246" s="127"/>
      <c r="GN246" s="128"/>
      <c r="GO246" s="128"/>
      <c r="GP246" s="128"/>
      <c r="GQ246" s="133"/>
      <c r="GR246" s="132"/>
      <c r="GS246" s="127"/>
      <c r="GT246" s="128"/>
      <c r="GU246" s="128"/>
      <c r="GV246" s="128"/>
      <c r="GW246" s="132"/>
      <c r="GX246" s="127"/>
      <c r="GY246" s="128"/>
      <c r="GZ246" s="128"/>
      <c r="HA246" s="128"/>
      <c r="HB246" s="127"/>
      <c r="HC246" s="128"/>
      <c r="HD246" s="128"/>
      <c r="HE246" s="128"/>
      <c r="HF246" s="133"/>
      <c r="HG246" s="127"/>
      <c r="HH246" s="128"/>
      <c r="HI246" s="128"/>
      <c r="HJ246" s="128"/>
      <c r="HK246" s="133"/>
      <c r="HL246" s="127"/>
      <c r="HM246" s="128"/>
      <c r="HN246" s="128"/>
      <c r="HO246" s="128"/>
      <c r="HP246" s="133"/>
      <c r="HQ246" s="127"/>
      <c r="HR246" s="128"/>
      <c r="HS246" s="128"/>
      <c r="HT246" s="128"/>
      <c r="HU246" s="133"/>
      <c r="HV246" s="127"/>
      <c r="HW246" s="128"/>
      <c r="HX246" s="128"/>
      <c r="HY246" s="128"/>
      <c r="HZ246" s="133"/>
      <c r="IA246" s="127"/>
      <c r="IB246" s="128"/>
      <c r="IC246" s="128"/>
      <c r="ID246" s="128"/>
      <c r="IE246" s="133"/>
      <c r="IF246" s="127"/>
      <c r="IG246" s="128"/>
      <c r="IH246" s="128"/>
      <c r="II246" s="128"/>
      <c r="IJ246" s="133"/>
      <c r="IK246" s="127"/>
      <c r="IL246" s="128"/>
      <c r="IM246" s="128"/>
      <c r="IN246" s="128"/>
      <c r="IO246" s="134"/>
      <c r="IP246" s="127"/>
      <c r="IQ246" s="128"/>
      <c r="IR246" s="128"/>
      <c r="IS246" s="128"/>
      <c r="IT246" s="134"/>
      <c r="IU246" s="135"/>
      <c r="IV246" s="135"/>
      <c r="IW246" s="135"/>
      <c r="IX246" s="135"/>
      <c r="IY246" s="135"/>
      <c r="IZ246" s="135"/>
      <c r="JA246" s="135"/>
    </row>
    <row r="247" spans="1:261" s="37" customFormat="1" ht="14.25" x14ac:dyDescent="0.2">
      <c r="A247" s="124"/>
      <c r="B247" s="125"/>
      <c r="C247" s="124"/>
      <c r="D247" s="126"/>
      <c r="E247" s="51"/>
      <c r="F247" s="127"/>
      <c r="G247" s="128"/>
      <c r="H247" s="128"/>
      <c r="I247" s="128"/>
      <c r="J247" s="129"/>
      <c r="K247" s="127"/>
      <c r="L247" s="128"/>
      <c r="M247" s="128"/>
      <c r="N247" s="128"/>
      <c r="O247" s="129"/>
      <c r="P247" s="127"/>
      <c r="Q247" s="128"/>
      <c r="R247" s="128"/>
      <c r="S247" s="128"/>
      <c r="T247" s="129"/>
      <c r="U247" s="127"/>
      <c r="V247" s="128"/>
      <c r="W247" s="128"/>
      <c r="X247" s="128"/>
      <c r="Y247" s="129"/>
      <c r="Z247" s="127"/>
      <c r="AA247" s="128"/>
      <c r="AB247" s="128"/>
      <c r="AC247" s="128"/>
      <c r="AD247" s="129"/>
      <c r="AE247" s="127"/>
      <c r="AF247" s="128"/>
      <c r="AG247" s="128"/>
      <c r="AH247" s="128"/>
      <c r="AI247" s="129"/>
      <c r="AJ247" s="127"/>
      <c r="AK247" s="128"/>
      <c r="AL247" s="128"/>
      <c r="AM247" s="128"/>
      <c r="AN247" s="129"/>
      <c r="AO247" s="127"/>
      <c r="AP247" s="128"/>
      <c r="AQ247" s="128"/>
      <c r="AR247" s="128"/>
      <c r="AS247" s="129"/>
      <c r="AT247" s="127"/>
      <c r="AU247" s="128"/>
      <c r="AV247" s="128"/>
      <c r="AW247" s="128"/>
      <c r="AX247" s="129"/>
      <c r="AY247" s="127"/>
      <c r="AZ247" s="128"/>
      <c r="BA247" s="128"/>
      <c r="BB247" s="128"/>
      <c r="BC247" s="129"/>
      <c r="BD247" s="127"/>
      <c r="BE247" s="128"/>
      <c r="BF247" s="128"/>
      <c r="BG247" s="128"/>
      <c r="BH247" s="129"/>
      <c r="BI247" s="127"/>
      <c r="BJ247" s="128"/>
      <c r="BK247" s="128"/>
      <c r="BL247" s="128"/>
      <c r="BM247" s="129"/>
      <c r="BN247" s="127"/>
      <c r="BO247" s="128"/>
      <c r="BP247" s="128"/>
      <c r="BQ247" s="128"/>
      <c r="BR247" s="130"/>
      <c r="BS247" s="127"/>
      <c r="BT247" s="128"/>
      <c r="BU247" s="128"/>
      <c r="BV247" s="128"/>
      <c r="BW247" s="131"/>
      <c r="BX247" s="127"/>
      <c r="BY247" s="128"/>
      <c r="BZ247" s="128"/>
      <c r="CA247" s="128"/>
      <c r="CB247" s="132"/>
      <c r="CC247" s="127"/>
      <c r="CD247" s="128"/>
      <c r="CE247" s="128"/>
      <c r="CF247" s="128"/>
      <c r="CG247" s="132"/>
      <c r="CH247" s="127"/>
      <c r="CI247" s="128"/>
      <c r="CJ247" s="128"/>
      <c r="CK247" s="128"/>
      <c r="CL247" s="129"/>
      <c r="CM247" s="127"/>
      <c r="CN247" s="128"/>
      <c r="CO247" s="128"/>
      <c r="CP247" s="128"/>
      <c r="CQ247" s="129"/>
      <c r="CR247" s="127"/>
      <c r="CS247" s="128"/>
      <c r="CT247" s="128"/>
      <c r="CU247" s="128"/>
      <c r="CV247" s="129"/>
      <c r="CW247" s="127"/>
      <c r="CX247" s="128"/>
      <c r="CY247" s="128"/>
      <c r="CZ247" s="128"/>
      <c r="DA247" s="129"/>
      <c r="DB247" s="127"/>
      <c r="DC247" s="128"/>
      <c r="DD247" s="128"/>
      <c r="DE247" s="128"/>
      <c r="DF247" s="129"/>
      <c r="DG247" s="127"/>
      <c r="DH247" s="128"/>
      <c r="DI247" s="128"/>
      <c r="DJ247" s="128"/>
      <c r="DK247" s="127"/>
      <c r="DL247" s="128"/>
      <c r="DM247" s="128"/>
      <c r="DN247" s="128"/>
      <c r="DO247" s="133"/>
      <c r="DP247" s="127"/>
      <c r="DQ247" s="128"/>
      <c r="DR247" s="128"/>
      <c r="DS247" s="128"/>
      <c r="DT247" s="133"/>
      <c r="DU247" s="132"/>
      <c r="DV247" s="127"/>
      <c r="DW247" s="128"/>
      <c r="DX247" s="128"/>
      <c r="DY247" s="133"/>
      <c r="DZ247" s="127"/>
      <c r="EA247" s="128"/>
      <c r="EB247" s="128"/>
      <c r="EC247" s="128"/>
      <c r="ED247" s="133"/>
      <c r="EE247" s="127"/>
      <c r="EF247" s="128"/>
      <c r="EG247" s="128"/>
      <c r="EH247" s="128"/>
      <c r="EI247" s="133"/>
      <c r="EJ247" s="127"/>
      <c r="EK247" s="128"/>
      <c r="EL247" s="128"/>
      <c r="EM247" s="128"/>
      <c r="EN247" s="133"/>
      <c r="EO247" s="127"/>
      <c r="EP247" s="128"/>
      <c r="EQ247" s="128"/>
      <c r="ER247" s="128"/>
      <c r="ES247" s="133"/>
      <c r="ET247" s="127"/>
      <c r="EU247" s="128"/>
      <c r="EV247" s="128"/>
      <c r="EW247" s="128"/>
      <c r="EX247" s="133"/>
      <c r="EY247" s="127"/>
      <c r="EZ247" s="128"/>
      <c r="FA247" s="128"/>
      <c r="FB247" s="128"/>
      <c r="FC247" s="133"/>
      <c r="FD247" s="127"/>
      <c r="FE247" s="128"/>
      <c r="FF247" s="128"/>
      <c r="FG247" s="128"/>
      <c r="FH247" s="133"/>
      <c r="FI247" s="127"/>
      <c r="FJ247" s="128"/>
      <c r="FK247" s="128"/>
      <c r="FL247" s="128"/>
      <c r="FM247" s="133"/>
      <c r="FN247" s="127"/>
      <c r="FO247" s="128"/>
      <c r="FP247" s="128"/>
      <c r="FQ247" s="128"/>
      <c r="FR247" s="133"/>
      <c r="FS247" s="127"/>
      <c r="FT247" s="128"/>
      <c r="FU247" s="128"/>
      <c r="FV247" s="128"/>
      <c r="FW247" s="133"/>
      <c r="FX247" s="127"/>
      <c r="FY247" s="128"/>
      <c r="FZ247" s="128"/>
      <c r="GA247" s="128"/>
      <c r="GB247" s="133"/>
      <c r="GC247" s="127"/>
      <c r="GD247" s="128"/>
      <c r="GE247" s="128"/>
      <c r="GF247" s="128"/>
      <c r="GG247" s="133"/>
      <c r="GH247" s="132"/>
      <c r="GI247" s="127"/>
      <c r="GJ247" s="128"/>
      <c r="GK247" s="128"/>
      <c r="GL247" s="128"/>
      <c r="GM247" s="127"/>
      <c r="GN247" s="128"/>
      <c r="GO247" s="128"/>
      <c r="GP247" s="128"/>
      <c r="GQ247" s="133"/>
      <c r="GR247" s="132"/>
      <c r="GS247" s="127"/>
      <c r="GT247" s="128"/>
      <c r="GU247" s="128"/>
      <c r="GV247" s="128"/>
      <c r="GW247" s="132"/>
      <c r="GX247" s="127"/>
      <c r="GY247" s="128"/>
      <c r="GZ247" s="128"/>
      <c r="HA247" s="128"/>
      <c r="HB247" s="127"/>
      <c r="HC247" s="128"/>
      <c r="HD247" s="128"/>
      <c r="HE247" s="128"/>
      <c r="HF247" s="133"/>
      <c r="HG247" s="127"/>
      <c r="HH247" s="128"/>
      <c r="HI247" s="128"/>
      <c r="HJ247" s="128"/>
      <c r="HK247" s="133"/>
      <c r="HL247" s="127"/>
      <c r="HM247" s="128"/>
      <c r="HN247" s="128"/>
      <c r="HO247" s="128"/>
      <c r="HP247" s="133"/>
      <c r="HQ247" s="127"/>
      <c r="HR247" s="128"/>
      <c r="HS247" s="128"/>
      <c r="HT247" s="128"/>
      <c r="HU247" s="133"/>
      <c r="HV247" s="127"/>
      <c r="HW247" s="128"/>
      <c r="HX247" s="128"/>
      <c r="HY247" s="128"/>
      <c r="HZ247" s="133"/>
      <c r="IA247" s="127"/>
      <c r="IB247" s="128"/>
      <c r="IC247" s="128"/>
      <c r="ID247" s="128"/>
      <c r="IE247" s="133"/>
      <c r="IF247" s="127"/>
      <c r="IG247" s="128"/>
      <c r="IH247" s="128"/>
      <c r="II247" s="128"/>
      <c r="IJ247" s="133"/>
      <c r="IK247" s="127"/>
      <c r="IL247" s="128"/>
      <c r="IM247" s="128"/>
      <c r="IN247" s="128"/>
      <c r="IO247" s="134"/>
      <c r="IP247" s="127"/>
      <c r="IQ247" s="128"/>
      <c r="IR247" s="128"/>
      <c r="IS247" s="128"/>
      <c r="IT247" s="134"/>
      <c r="IU247" s="135"/>
      <c r="IV247" s="135"/>
      <c r="IW247" s="135"/>
      <c r="IX247" s="135"/>
      <c r="IY247" s="135"/>
      <c r="IZ247" s="135"/>
      <c r="JA247" s="135"/>
    </row>
    <row r="248" spans="1:261" s="37" customFormat="1" ht="14.25" x14ac:dyDescent="0.2">
      <c r="A248" s="124"/>
      <c r="B248" s="125"/>
      <c r="C248" s="124"/>
      <c r="D248" s="126"/>
      <c r="E248" s="51"/>
      <c r="F248" s="127"/>
      <c r="G248" s="128"/>
      <c r="H248" s="128"/>
      <c r="I248" s="128"/>
      <c r="J248" s="129"/>
      <c r="K248" s="127"/>
      <c r="L248" s="128"/>
      <c r="M248" s="128"/>
      <c r="N248" s="128"/>
      <c r="O248" s="129"/>
      <c r="P248" s="127"/>
      <c r="Q248" s="128"/>
      <c r="R248" s="128"/>
      <c r="S248" s="128"/>
      <c r="T248" s="129"/>
      <c r="U248" s="127"/>
      <c r="V248" s="128"/>
      <c r="W248" s="128"/>
      <c r="X248" s="128"/>
      <c r="Y248" s="129"/>
      <c r="Z248" s="127"/>
      <c r="AA248" s="128"/>
      <c r="AB248" s="128"/>
      <c r="AC248" s="128"/>
      <c r="AD248" s="129"/>
      <c r="AE248" s="127"/>
      <c r="AF248" s="128"/>
      <c r="AG248" s="128"/>
      <c r="AH248" s="128"/>
      <c r="AI248" s="129"/>
      <c r="AJ248" s="127"/>
      <c r="AK248" s="128"/>
      <c r="AL248" s="128"/>
      <c r="AM248" s="128"/>
      <c r="AN248" s="129"/>
      <c r="AO248" s="127"/>
      <c r="AP248" s="128"/>
      <c r="AQ248" s="128"/>
      <c r="AR248" s="128"/>
      <c r="AS248" s="129"/>
      <c r="AT248" s="127"/>
      <c r="AU248" s="128"/>
      <c r="AV248" s="128"/>
      <c r="AW248" s="128"/>
      <c r="AX248" s="129"/>
      <c r="AY248" s="127"/>
      <c r="AZ248" s="128"/>
      <c r="BA248" s="128"/>
      <c r="BB248" s="128"/>
      <c r="BC248" s="129"/>
      <c r="BD248" s="127"/>
      <c r="BE248" s="128"/>
      <c r="BF248" s="128"/>
      <c r="BG248" s="128"/>
      <c r="BH248" s="129"/>
      <c r="BI248" s="127"/>
      <c r="BJ248" s="128"/>
      <c r="BK248" s="128"/>
      <c r="BL248" s="128"/>
      <c r="BM248" s="129"/>
      <c r="BN248" s="127"/>
      <c r="BO248" s="128"/>
      <c r="BP248" s="128"/>
      <c r="BQ248" s="128"/>
      <c r="BR248" s="130"/>
      <c r="BS248" s="127"/>
      <c r="BT248" s="128"/>
      <c r="BU248" s="128"/>
      <c r="BV248" s="128"/>
      <c r="BW248" s="131"/>
      <c r="BX248" s="127"/>
      <c r="BY248" s="128"/>
      <c r="BZ248" s="128"/>
      <c r="CA248" s="128"/>
      <c r="CB248" s="132"/>
      <c r="CC248" s="127"/>
      <c r="CD248" s="128"/>
      <c r="CE248" s="128"/>
      <c r="CF248" s="128"/>
      <c r="CG248" s="132"/>
      <c r="CH248" s="127"/>
      <c r="CI248" s="128"/>
      <c r="CJ248" s="128"/>
      <c r="CK248" s="128"/>
      <c r="CL248" s="129"/>
      <c r="CM248" s="127"/>
      <c r="CN248" s="128"/>
      <c r="CO248" s="128"/>
      <c r="CP248" s="128"/>
      <c r="CQ248" s="129"/>
      <c r="CR248" s="127"/>
      <c r="CS248" s="128"/>
      <c r="CT248" s="128"/>
      <c r="CU248" s="128"/>
      <c r="CV248" s="129"/>
      <c r="CW248" s="127"/>
      <c r="CX248" s="128"/>
      <c r="CY248" s="128"/>
      <c r="CZ248" s="128"/>
      <c r="DA248" s="129"/>
      <c r="DB248" s="127"/>
      <c r="DC248" s="128"/>
      <c r="DD248" s="128"/>
      <c r="DE248" s="128"/>
      <c r="DF248" s="129"/>
      <c r="DG248" s="127"/>
      <c r="DH248" s="128"/>
      <c r="DI248" s="128"/>
      <c r="DJ248" s="128"/>
      <c r="DK248" s="127"/>
      <c r="DL248" s="128"/>
      <c r="DM248" s="128"/>
      <c r="DN248" s="128"/>
      <c r="DO248" s="133"/>
      <c r="DP248" s="127"/>
      <c r="DQ248" s="128"/>
      <c r="DR248" s="128"/>
      <c r="DS248" s="128"/>
      <c r="DT248" s="133"/>
      <c r="DU248" s="132"/>
      <c r="DV248" s="127"/>
      <c r="DW248" s="128"/>
      <c r="DX248" s="128"/>
      <c r="DY248" s="133"/>
      <c r="DZ248" s="127"/>
      <c r="EA248" s="128"/>
      <c r="EB248" s="128"/>
      <c r="EC248" s="128"/>
      <c r="ED248" s="133"/>
      <c r="EE248" s="127"/>
      <c r="EF248" s="128"/>
      <c r="EG248" s="128"/>
      <c r="EH248" s="128"/>
      <c r="EI248" s="133"/>
      <c r="EJ248" s="127"/>
      <c r="EK248" s="128"/>
      <c r="EL248" s="128"/>
      <c r="EM248" s="128"/>
      <c r="EN248" s="133"/>
      <c r="EO248" s="127"/>
      <c r="EP248" s="128"/>
      <c r="EQ248" s="128"/>
      <c r="ER248" s="128"/>
      <c r="ES248" s="133"/>
      <c r="ET248" s="127"/>
      <c r="EU248" s="128"/>
      <c r="EV248" s="128"/>
      <c r="EW248" s="128"/>
      <c r="EX248" s="133"/>
      <c r="EY248" s="127"/>
      <c r="EZ248" s="128"/>
      <c r="FA248" s="128"/>
      <c r="FB248" s="128"/>
      <c r="FC248" s="133"/>
      <c r="FD248" s="127"/>
      <c r="FE248" s="128"/>
      <c r="FF248" s="128"/>
      <c r="FG248" s="128"/>
      <c r="FH248" s="133"/>
      <c r="FI248" s="127"/>
      <c r="FJ248" s="128"/>
      <c r="FK248" s="128"/>
      <c r="FL248" s="128"/>
      <c r="FM248" s="133"/>
      <c r="FN248" s="127"/>
      <c r="FO248" s="128"/>
      <c r="FP248" s="128"/>
      <c r="FQ248" s="128"/>
      <c r="FR248" s="133"/>
      <c r="FS248" s="127"/>
      <c r="FT248" s="128"/>
      <c r="FU248" s="128"/>
      <c r="FV248" s="128"/>
      <c r="FW248" s="133"/>
      <c r="FX248" s="127"/>
      <c r="FY248" s="128"/>
      <c r="FZ248" s="128"/>
      <c r="GA248" s="128"/>
      <c r="GB248" s="133"/>
      <c r="GC248" s="127"/>
      <c r="GD248" s="128"/>
      <c r="GE248" s="128"/>
      <c r="GF248" s="128"/>
      <c r="GG248" s="133"/>
      <c r="GH248" s="132"/>
      <c r="GI248" s="127"/>
      <c r="GJ248" s="128"/>
      <c r="GK248" s="128"/>
      <c r="GL248" s="128"/>
      <c r="GM248" s="127"/>
      <c r="GN248" s="128"/>
      <c r="GO248" s="128"/>
      <c r="GP248" s="128"/>
      <c r="GQ248" s="133"/>
      <c r="GR248" s="132"/>
      <c r="GS248" s="127"/>
      <c r="GT248" s="128"/>
      <c r="GU248" s="128"/>
      <c r="GV248" s="128"/>
      <c r="GW248" s="132"/>
      <c r="GX248" s="127"/>
      <c r="GY248" s="128"/>
      <c r="GZ248" s="128"/>
      <c r="HA248" s="128"/>
      <c r="HB248" s="127"/>
      <c r="HC248" s="128"/>
      <c r="HD248" s="128"/>
      <c r="HE248" s="128"/>
      <c r="HF248" s="133"/>
      <c r="HG248" s="127"/>
      <c r="HH248" s="128"/>
      <c r="HI248" s="128"/>
      <c r="HJ248" s="128"/>
      <c r="HK248" s="133"/>
      <c r="HL248" s="127"/>
      <c r="HM248" s="128"/>
      <c r="HN248" s="128"/>
      <c r="HO248" s="128"/>
      <c r="HP248" s="133"/>
      <c r="HQ248" s="127"/>
      <c r="HR248" s="128"/>
      <c r="HS248" s="128"/>
      <c r="HT248" s="128"/>
      <c r="HU248" s="133"/>
      <c r="HV248" s="127"/>
      <c r="HW248" s="128"/>
      <c r="HX248" s="128"/>
      <c r="HY248" s="128"/>
      <c r="HZ248" s="133"/>
      <c r="IA248" s="127"/>
      <c r="IB248" s="128"/>
      <c r="IC248" s="128"/>
      <c r="ID248" s="128"/>
      <c r="IE248" s="133"/>
      <c r="IF248" s="127"/>
      <c r="IG248" s="128"/>
      <c r="IH248" s="128"/>
      <c r="II248" s="128"/>
      <c r="IJ248" s="133"/>
      <c r="IK248" s="127"/>
      <c r="IL248" s="128"/>
      <c r="IM248" s="128"/>
      <c r="IN248" s="128"/>
      <c r="IO248" s="134"/>
      <c r="IP248" s="127"/>
      <c r="IQ248" s="128"/>
      <c r="IR248" s="128"/>
      <c r="IS248" s="128"/>
      <c r="IT248" s="134"/>
      <c r="IU248" s="135"/>
      <c r="IV248" s="135"/>
      <c r="IW248" s="135"/>
      <c r="IX248" s="135"/>
      <c r="IY248" s="135"/>
      <c r="IZ248" s="135"/>
      <c r="JA248" s="135"/>
    </row>
    <row r="249" spans="1:261" s="37" customFormat="1" ht="14.25" x14ac:dyDescent="0.2">
      <c r="A249" s="124"/>
      <c r="B249" s="125"/>
      <c r="C249" s="124"/>
      <c r="D249" s="126"/>
      <c r="E249" s="51"/>
      <c r="F249" s="127"/>
      <c r="G249" s="128"/>
      <c r="H249" s="128"/>
      <c r="I249" s="128"/>
      <c r="J249" s="129"/>
      <c r="K249" s="127"/>
      <c r="L249" s="128"/>
      <c r="M249" s="128"/>
      <c r="N249" s="128"/>
      <c r="O249" s="129"/>
      <c r="P249" s="127"/>
      <c r="Q249" s="128"/>
      <c r="R249" s="128"/>
      <c r="S249" s="128"/>
      <c r="T249" s="129"/>
      <c r="U249" s="127"/>
      <c r="V249" s="128"/>
      <c r="W249" s="128"/>
      <c r="X249" s="128"/>
      <c r="Y249" s="129"/>
      <c r="Z249" s="127"/>
      <c r="AA249" s="128"/>
      <c r="AB249" s="128"/>
      <c r="AC249" s="128"/>
      <c r="AD249" s="129"/>
      <c r="AE249" s="127"/>
      <c r="AF249" s="128"/>
      <c r="AG249" s="128"/>
      <c r="AH249" s="128"/>
      <c r="AI249" s="129"/>
      <c r="AJ249" s="127"/>
      <c r="AK249" s="128"/>
      <c r="AL249" s="128"/>
      <c r="AM249" s="128"/>
      <c r="AN249" s="129"/>
      <c r="AO249" s="127"/>
      <c r="AP249" s="128"/>
      <c r="AQ249" s="128"/>
      <c r="AR249" s="128"/>
      <c r="AS249" s="129"/>
      <c r="AT249" s="127"/>
      <c r="AU249" s="128"/>
      <c r="AV249" s="128"/>
      <c r="AW249" s="128"/>
      <c r="AX249" s="129"/>
      <c r="AY249" s="127"/>
      <c r="AZ249" s="128"/>
      <c r="BA249" s="128"/>
      <c r="BB249" s="128"/>
      <c r="BC249" s="129"/>
      <c r="BD249" s="127"/>
      <c r="BE249" s="128"/>
      <c r="BF249" s="128"/>
      <c r="BG249" s="128"/>
      <c r="BH249" s="129"/>
      <c r="BI249" s="127"/>
      <c r="BJ249" s="128"/>
      <c r="BK249" s="128"/>
      <c r="BL249" s="128"/>
      <c r="BM249" s="129"/>
      <c r="BN249" s="127"/>
      <c r="BO249" s="128"/>
      <c r="BP249" s="128"/>
      <c r="BQ249" s="128"/>
      <c r="BR249" s="130"/>
      <c r="BS249" s="127"/>
      <c r="BT249" s="128"/>
      <c r="BU249" s="128"/>
      <c r="BV249" s="128"/>
      <c r="BW249" s="131"/>
      <c r="BX249" s="127"/>
      <c r="BY249" s="128"/>
      <c r="BZ249" s="128"/>
      <c r="CA249" s="128"/>
      <c r="CB249" s="132"/>
      <c r="CC249" s="127"/>
      <c r="CD249" s="128"/>
      <c r="CE249" s="128"/>
      <c r="CF249" s="128"/>
      <c r="CG249" s="132"/>
      <c r="CH249" s="127"/>
      <c r="CI249" s="128"/>
      <c r="CJ249" s="128"/>
      <c r="CK249" s="128"/>
      <c r="CL249" s="129"/>
      <c r="CM249" s="127"/>
      <c r="CN249" s="128"/>
      <c r="CO249" s="128"/>
      <c r="CP249" s="128"/>
      <c r="CQ249" s="129"/>
      <c r="CR249" s="127"/>
      <c r="CS249" s="128"/>
      <c r="CT249" s="128"/>
      <c r="CU249" s="128"/>
      <c r="CV249" s="129"/>
      <c r="CW249" s="127"/>
      <c r="CX249" s="128"/>
      <c r="CY249" s="128"/>
      <c r="CZ249" s="128"/>
      <c r="DA249" s="129"/>
      <c r="DB249" s="127"/>
      <c r="DC249" s="128"/>
      <c r="DD249" s="128"/>
      <c r="DE249" s="128"/>
      <c r="DF249" s="129"/>
      <c r="DG249" s="127"/>
      <c r="DH249" s="128"/>
      <c r="DI249" s="128"/>
      <c r="DJ249" s="128"/>
      <c r="DK249" s="127"/>
      <c r="DL249" s="128"/>
      <c r="DM249" s="128"/>
      <c r="DN249" s="128"/>
      <c r="DO249" s="133"/>
      <c r="DP249" s="127"/>
      <c r="DQ249" s="128"/>
      <c r="DR249" s="128"/>
      <c r="DS249" s="128"/>
      <c r="DT249" s="133"/>
      <c r="DU249" s="132"/>
      <c r="DV249" s="127"/>
      <c r="DW249" s="128"/>
      <c r="DX249" s="128"/>
      <c r="DY249" s="133"/>
      <c r="DZ249" s="127"/>
      <c r="EA249" s="128"/>
      <c r="EB249" s="128"/>
      <c r="EC249" s="128"/>
      <c r="ED249" s="133"/>
      <c r="EE249" s="127"/>
      <c r="EF249" s="128"/>
      <c r="EG249" s="128"/>
      <c r="EH249" s="128"/>
      <c r="EI249" s="133"/>
      <c r="EJ249" s="127"/>
      <c r="EK249" s="128"/>
      <c r="EL249" s="128"/>
      <c r="EM249" s="128"/>
      <c r="EN249" s="133"/>
      <c r="EO249" s="127"/>
      <c r="EP249" s="128"/>
      <c r="EQ249" s="128"/>
      <c r="ER249" s="128"/>
      <c r="ES249" s="133"/>
      <c r="ET249" s="127"/>
      <c r="EU249" s="128"/>
      <c r="EV249" s="128"/>
      <c r="EW249" s="128"/>
      <c r="EX249" s="133"/>
      <c r="EY249" s="127"/>
      <c r="EZ249" s="128"/>
      <c r="FA249" s="128"/>
      <c r="FB249" s="128"/>
      <c r="FC249" s="133"/>
      <c r="FD249" s="127"/>
      <c r="FE249" s="128"/>
      <c r="FF249" s="128"/>
      <c r="FG249" s="128"/>
      <c r="FH249" s="133"/>
      <c r="FI249" s="127"/>
      <c r="FJ249" s="128"/>
      <c r="FK249" s="128"/>
      <c r="FL249" s="128"/>
      <c r="FM249" s="133"/>
      <c r="FN249" s="127"/>
      <c r="FO249" s="128"/>
      <c r="FP249" s="128"/>
      <c r="FQ249" s="128"/>
      <c r="FR249" s="133"/>
      <c r="FS249" s="127"/>
      <c r="FT249" s="128"/>
      <c r="FU249" s="128"/>
      <c r="FV249" s="128"/>
      <c r="FW249" s="133"/>
      <c r="FX249" s="127"/>
      <c r="FY249" s="128"/>
      <c r="FZ249" s="128"/>
      <c r="GA249" s="128"/>
      <c r="GB249" s="133"/>
      <c r="GC249" s="127"/>
      <c r="GD249" s="128"/>
      <c r="GE249" s="128"/>
      <c r="GF249" s="128"/>
      <c r="GG249" s="133"/>
      <c r="GH249" s="132"/>
      <c r="GI249" s="127"/>
      <c r="GJ249" s="128"/>
      <c r="GK249" s="128"/>
      <c r="GL249" s="128"/>
      <c r="GM249" s="127"/>
      <c r="GN249" s="128"/>
      <c r="GO249" s="128"/>
      <c r="GP249" s="128"/>
      <c r="GQ249" s="133"/>
      <c r="GR249" s="132"/>
      <c r="GS249" s="127"/>
      <c r="GT249" s="128"/>
      <c r="GU249" s="128"/>
      <c r="GV249" s="128"/>
      <c r="GW249" s="132"/>
      <c r="GX249" s="127"/>
      <c r="GY249" s="128"/>
      <c r="GZ249" s="128"/>
      <c r="HA249" s="128"/>
      <c r="HB249" s="127"/>
      <c r="HC249" s="128"/>
      <c r="HD249" s="128"/>
      <c r="HE249" s="128"/>
      <c r="HF249" s="133"/>
      <c r="HG249" s="127"/>
      <c r="HH249" s="128"/>
      <c r="HI249" s="128"/>
      <c r="HJ249" s="128"/>
      <c r="HK249" s="133"/>
      <c r="HL249" s="127"/>
      <c r="HM249" s="128"/>
      <c r="HN249" s="128"/>
      <c r="HO249" s="128"/>
      <c r="HP249" s="133"/>
      <c r="HQ249" s="127"/>
      <c r="HR249" s="128"/>
      <c r="HS249" s="128"/>
      <c r="HT249" s="128"/>
      <c r="HU249" s="133"/>
      <c r="HV249" s="127"/>
      <c r="HW249" s="128"/>
      <c r="HX249" s="128"/>
      <c r="HY249" s="128"/>
      <c r="HZ249" s="133"/>
      <c r="IA249" s="127"/>
      <c r="IB249" s="128"/>
      <c r="IC249" s="128"/>
      <c r="ID249" s="128"/>
      <c r="IE249" s="133"/>
      <c r="IF249" s="127"/>
      <c r="IG249" s="128"/>
      <c r="IH249" s="128"/>
      <c r="II249" s="128"/>
      <c r="IJ249" s="133"/>
      <c r="IK249" s="127"/>
      <c r="IL249" s="128"/>
      <c r="IM249" s="128"/>
      <c r="IN249" s="128"/>
      <c r="IO249" s="134"/>
      <c r="IP249" s="127"/>
      <c r="IQ249" s="128"/>
      <c r="IR249" s="128"/>
      <c r="IS249" s="128"/>
      <c r="IT249" s="134"/>
      <c r="IU249" s="135"/>
      <c r="IV249" s="135"/>
      <c r="IW249" s="135"/>
      <c r="IX249" s="135"/>
      <c r="IY249" s="135"/>
      <c r="IZ249" s="135"/>
      <c r="JA249" s="135"/>
    </row>
    <row r="250" spans="1:261" s="37" customFormat="1" ht="14.25" x14ac:dyDescent="0.2">
      <c r="A250" s="124"/>
      <c r="B250" s="125"/>
      <c r="C250" s="124"/>
      <c r="D250" s="126"/>
      <c r="E250" s="51"/>
      <c r="F250" s="127"/>
      <c r="G250" s="128"/>
      <c r="H250" s="128"/>
      <c r="I250" s="128"/>
      <c r="J250" s="129"/>
      <c r="K250" s="127"/>
      <c r="L250" s="128"/>
      <c r="M250" s="128"/>
      <c r="N250" s="128"/>
      <c r="O250" s="129"/>
      <c r="P250" s="127"/>
      <c r="Q250" s="128"/>
      <c r="R250" s="128"/>
      <c r="S250" s="128"/>
      <c r="T250" s="129"/>
      <c r="U250" s="127"/>
      <c r="V250" s="128"/>
      <c r="W250" s="128"/>
      <c r="X250" s="128"/>
      <c r="Y250" s="129"/>
      <c r="Z250" s="127"/>
      <c r="AA250" s="128"/>
      <c r="AB250" s="128"/>
      <c r="AC250" s="128"/>
      <c r="AD250" s="129"/>
      <c r="AE250" s="127"/>
      <c r="AF250" s="128"/>
      <c r="AG250" s="128"/>
      <c r="AH250" s="128"/>
      <c r="AI250" s="129"/>
      <c r="AJ250" s="127"/>
      <c r="AK250" s="128"/>
      <c r="AL250" s="128"/>
      <c r="AM250" s="128"/>
      <c r="AN250" s="129"/>
      <c r="AO250" s="127"/>
      <c r="AP250" s="128"/>
      <c r="AQ250" s="128"/>
      <c r="AR250" s="128"/>
      <c r="AS250" s="129"/>
      <c r="AT250" s="127"/>
      <c r="AU250" s="128"/>
      <c r="AV250" s="128"/>
      <c r="AW250" s="128"/>
      <c r="AX250" s="129"/>
      <c r="AY250" s="127"/>
      <c r="AZ250" s="128"/>
      <c r="BA250" s="128"/>
      <c r="BB250" s="128"/>
      <c r="BC250" s="129"/>
      <c r="BD250" s="127"/>
      <c r="BE250" s="128"/>
      <c r="BF250" s="128"/>
      <c r="BG250" s="128"/>
      <c r="BH250" s="129"/>
      <c r="BI250" s="127"/>
      <c r="BJ250" s="128"/>
      <c r="BK250" s="128"/>
      <c r="BL250" s="128"/>
      <c r="BM250" s="129"/>
      <c r="BN250" s="127"/>
      <c r="BO250" s="128"/>
      <c r="BP250" s="128"/>
      <c r="BQ250" s="128"/>
      <c r="BR250" s="130"/>
      <c r="BS250" s="127"/>
      <c r="BT250" s="128"/>
      <c r="BU250" s="128"/>
      <c r="BV250" s="128"/>
      <c r="BW250" s="131"/>
      <c r="BX250" s="127"/>
      <c r="BY250" s="128"/>
      <c r="BZ250" s="128"/>
      <c r="CA250" s="128"/>
      <c r="CB250" s="132"/>
      <c r="CC250" s="127"/>
      <c r="CD250" s="128"/>
      <c r="CE250" s="128"/>
      <c r="CF250" s="128"/>
      <c r="CG250" s="132"/>
      <c r="CH250" s="127"/>
      <c r="CI250" s="128"/>
      <c r="CJ250" s="128"/>
      <c r="CK250" s="128"/>
      <c r="CL250" s="129"/>
      <c r="CM250" s="127"/>
      <c r="CN250" s="128"/>
      <c r="CO250" s="128"/>
      <c r="CP250" s="128"/>
      <c r="CQ250" s="129"/>
      <c r="CR250" s="127"/>
      <c r="CS250" s="128"/>
      <c r="CT250" s="128"/>
      <c r="CU250" s="128"/>
      <c r="CV250" s="129"/>
      <c r="CW250" s="127"/>
      <c r="CX250" s="128"/>
      <c r="CY250" s="128"/>
      <c r="CZ250" s="128"/>
      <c r="DA250" s="129"/>
      <c r="DB250" s="127"/>
      <c r="DC250" s="128"/>
      <c r="DD250" s="128"/>
      <c r="DE250" s="128"/>
      <c r="DF250" s="129"/>
      <c r="DG250" s="127"/>
      <c r="DH250" s="128"/>
      <c r="DI250" s="128"/>
      <c r="DJ250" s="128"/>
      <c r="DK250" s="127"/>
      <c r="DL250" s="128"/>
      <c r="DM250" s="128"/>
      <c r="DN250" s="128"/>
      <c r="DO250" s="133"/>
      <c r="DP250" s="127"/>
      <c r="DQ250" s="128"/>
      <c r="DR250" s="128"/>
      <c r="DS250" s="128"/>
      <c r="DT250" s="133"/>
      <c r="DU250" s="132"/>
      <c r="DV250" s="127"/>
      <c r="DW250" s="128"/>
      <c r="DX250" s="128"/>
      <c r="DY250" s="133"/>
      <c r="DZ250" s="127"/>
      <c r="EA250" s="128"/>
      <c r="EB250" s="128"/>
      <c r="EC250" s="128"/>
      <c r="ED250" s="133"/>
      <c r="EE250" s="127"/>
      <c r="EF250" s="128"/>
      <c r="EG250" s="128"/>
      <c r="EH250" s="128"/>
      <c r="EI250" s="133"/>
      <c r="EJ250" s="127"/>
      <c r="EK250" s="128"/>
      <c r="EL250" s="128"/>
      <c r="EM250" s="128"/>
      <c r="EN250" s="133"/>
      <c r="EO250" s="127"/>
      <c r="EP250" s="128"/>
      <c r="EQ250" s="128"/>
      <c r="ER250" s="128"/>
      <c r="ES250" s="133"/>
      <c r="ET250" s="127"/>
      <c r="EU250" s="128"/>
      <c r="EV250" s="128"/>
      <c r="EW250" s="128"/>
      <c r="EX250" s="133"/>
      <c r="EY250" s="127"/>
      <c r="EZ250" s="128"/>
      <c r="FA250" s="128"/>
      <c r="FB250" s="128"/>
      <c r="FC250" s="133"/>
      <c r="FD250" s="127"/>
      <c r="FE250" s="128"/>
      <c r="FF250" s="128"/>
      <c r="FG250" s="128"/>
      <c r="FH250" s="133"/>
      <c r="FI250" s="127"/>
      <c r="FJ250" s="128"/>
      <c r="FK250" s="128"/>
      <c r="FL250" s="128"/>
      <c r="FM250" s="133"/>
      <c r="FN250" s="127"/>
      <c r="FO250" s="128"/>
      <c r="FP250" s="128"/>
      <c r="FQ250" s="128"/>
      <c r="FR250" s="133"/>
      <c r="FS250" s="127"/>
      <c r="FT250" s="128"/>
      <c r="FU250" s="128"/>
      <c r="FV250" s="128"/>
      <c r="FW250" s="133"/>
      <c r="FX250" s="127"/>
      <c r="FY250" s="128"/>
      <c r="FZ250" s="128"/>
      <c r="GA250" s="128"/>
      <c r="GB250" s="133"/>
      <c r="GC250" s="127"/>
      <c r="GD250" s="128"/>
      <c r="GE250" s="128"/>
      <c r="GF250" s="128"/>
      <c r="GG250" s="133"/>
      <c r="GH250" s="132"/>
      <c r="GI250" s="127"/>
      <c r="GJ250" s="128"/>
      <c r="GK250" s="128"/>
      <c r="GL250" s="128"/>
      <c r="GM250" s="127"/>
      <c r="GN250" s="128"/>
      <c r="GO250" s="128"/>
      <c r="GP250" s="128"/>
      <c r="GQ250" s="133"/>
      <c r="GR250" s="132"/>
      <c r="GS250" s="127"/>
      <c r="GT250" s="128"/>
      <c r="GU250" s="128"/>
      <c r="GV250" s="128"/>
      <c r="GW250" s="132"/>
      <c r="GX250" s="127"/>
      <c r="GY250" s="128"/>
      <c r="GZ250" s="128"/>
      <c r="HA250" s="128"/>
      <c r="HB250" s="127"/>
      <c r="HC250" s="128"/>
      <c r="HD250" s="128"/>
      <c r="HE250" s="128"/>
      <c r="HF250" s="133"/>
      <c r="HG250" s="127"/>
      <c r="HH250" s="128"/>
      <c r="HI250" s="128"/>
      <c r="HJ250" s="128"/>
      <c r="HK250" s="133"/>
      <c r="HL250" s="127"/>
      <c r="HM250" s="128"/>
      <c r="HN250" s="128"/>
      <c r="HO250" s="128"/>
      <c r="HP250" s="133"/>
      <c r="HQ250" s="127"/>
      <c r="HR250" s="128"/>
      <c r="HS250" s="128"/>
      <c r="HT250" s="128"/>
      <c r="HU250" s="133"/>
      <c r="HV250" s="127"/>
      <c r="HW250" s="128"/>
      <c r="HX250" s="128"/>
      <c r="HY250" s="128"/>
      <c r="HZ250" s="133"/>
      <c r="IA250" s="127"/>
      <c r="IB250" s="128"/>
      <c r="IC250" s="128"/>
      <c r="ID250" s="128"/>
      <c r="IE250" s="133"/>
      <c r="IF250" s="127"/>
      <c r="IG250" s="128"/>
      <c r="IH250" s="128"/>
      <c r="II250" s="128"/>
      <c r="IJ250" s="133"/>
      <c r="IK250" s="127"/>
      <c r="IL250" s="128"/>
      <c r="IM250" s="128"/>
      <c r="IN250" s="128"/>
      <c r="IO250" s="134"/>
      <c r="IP250" s="127"/>
      <c r="IQ250" s="128"/>
      <c r="IR250" s="128"/>
      <c r="IS250" s="128"/>
      <c r="IT250" s="134"/>
      <c r="IU250" s="135"/>
      <c r="IV250" s="135"/>
      <c r="IW250" s="135"/>
      <c r="IX250" s="135"/>
      <c r="IY250" s="135"/>
      <c r="IZ250" s="135"/>
      <c r="JA250" s="135"/>
    </row>
    <row r="251" spans="1:261" s="37" customFormat="1" ht="14.25" x14ac:dyDescent="0.2">
      <c r="A251" s="124"/>
      <c r="B251" s="125"/>
      <c r="C251" s="124"/>
      <c r="D251" s="126"/>
      <c r="E251" s="51"/>
      <c r="F251" s="127"/>
      <c r="G251" s="128"/>
      <c r="H251" s="128"/>
      <c r="I251" s="128"/>
      <c r="J251" s="129"/>
      <c r="K251" s="127"/>
      <c r="L251" s="128"/>
      <c r="M251" s="128"/>
      <c r="N251" s="128"/>
      <c r="O251" s="129"/>
      <c r="P251" s="127"/>
      <c r="Q251" s="128"/>
      <c r="R251" s="128"/>
      <c r="S251" s="128"/>
      <c r="T251" s="129"/>
      <c r="U251" s="127"/>
      <c r="V251" s="128"/>
      <c r="W251" s="128"/>
      <c r="X251" s="128"/>
      <c r="Y251" s="129"/>
      <c r="Z251" s="127"/>
      <c r="AA251" s="128"/>
      <c r="AB251" s="128"/>
      <c r="AC251" s="128"/>
      <c r="AD251" s="129"/>
      <c r="AE251" s="127"/>
      <c r="AF251" s="128"/>
      <c r="AG251" s="128"/>
      <c r="AH251" s="128"/>
      <c r="AI251" s="129"/>
      <c r="AJ251" s="127"/>
      <c r="AK251" s="128"/>
      <c r="AL251" s="128"/>
      <c r="AM251" s="128"/>
      <c r="AN251" s="129"/>
      <c r="AO251" s="127"/>
      <c r="AP251" s="128"/>
      <c r="AQ251" s="128"/>
      <c r="AR251" s="128"/>
      <c r="AS251" s="129"/>
      <c r="AT251" s="127"/>
      <c r="AU251" s="128"/>
      <c r="AV251" s="128"/>
      <c r="AW251" s="128"/>
      <c r="AX251" s="129"/>
      <c r="AY251" s="127"/>
      <c r="AZ251" s="128"/>
      <c r="BA251" s="128"/>
      <c r="BB251" s="128"/>
      <c r="BC251" s="129"/>
      <c r="BD251" s="127"/>
      <c r="BE251" s="128"/>
      <c r="BF251" s="128"/>
      <c r="BG251" s="128"/>
      <c r="BH251" s="129"/>
      <c r="BI251" s="127"/>
      <c r="BJ251" s="128"/>
      <c r="BK251" s="128"/>
      <c r="BL251" s="128"/>
      <c r="BM251" s="129"/>
      <c r="BN251" s="127"/>
      <c r="BO251" s="128"/>
      <c r="BP251" s="128"/>
      <c r="BQ251" s="128"/>
      <c r="BR251" s="130"/>
      <c r="BS251" s="127"/>
      <c r="BT251" s="128"/>
      <c r="BU251" s="128"/>
      <c r="BV251" s="128"/>
      <c r="BW251" s="131"/>
      <c r="BX251" s="127"/>
      <c r="BY251" s="128"/>
      <c r="BZ251" s="128"/>
      <c r="CA251" s="128"/>
      <c r="CB251" s="132"/>
      <c r="CC251" s="127"/>
      <c r="CD251" s="128"/>
      <c r="CE251" s="128"/>
      <c r="CF251" s="128"/>
      <c r="CG251" s="132"/>
      <c r="CH251" s="127"/>
      <c r="CI251" s="128"/>
      <c r="CJ251" s="128"/>
      <c r="CK251" s="128"/>
      <c r="CL251" s="129"/>
      <c r="CM251" s="127"/>
      <c r="CN251" s="128"/>
      <c r="CO251" s="128"/>
      <c r="CP251" s="128"/>
      <c r="CQ251" s="129"/>
      <c r="CR251" s="127"/>
      <c r="CS251" s="128"/>
      <c r="CT251" s="128"/>
      <c r="CU251" s="128"/>
      <c r="CV251" s="129"/>
      <c r="CW251" s="127"/>
      <c r="CX251" s="128"/>
      <c r="CY251" s="128"/>
      <c r="CZ251" s="128"/>
      <c r="DA251" s="129"/>
      <c r="DB251" s="127"/>
      <c r="DC251" s="128"/>
      <c r="DD251" s="128"/>
      <c r="DE251" s="128"/>
      <c r="DF251" s="129"/>
      <c r="DG251" s="127"/>
      <c r="DH251" s="128"/>
      <c r="DI251" s="128"/>
      <c r="DJ251" s="128"/>
      <c r="DK251" s="127"/>
      <c r="DL251" s="128"/>
      <c r="DM251" s="128"/>
      <c r="DN251" s="128"/>
      <c r="DO251" s="133"/>
      <c r="DP251" s="127"/>
      <c r="DQ251" s="128"/>
      <c r="DR251" s="128"/>
      <c r="DS251" s="128"/>
      <c r="DT251" s="133"/>
      <c r="DU251" s="132"/>
      <c r="DV251" s="127"/>
      <c r="DW251" s="128"/>
      <c r="DX251" s="128"/>
      <c r="DY251" s="133"/>
      <c r="DZ251" s="127"/>
      <c r="EA251" s="128"/>
      <c r="EB251" s="128"/>
      <c r="EC251" s="128"/>
      <c r="ED251" s="133"/>
      <c r="EE251" s="127"/>
      <c r="EF251" s="128"/>
      <c r="EG251" s="128"/>
      <c r="EH251" s="128"/>
      <c r="EI251" s="133"/>
      <c r="EJ251" s="127"/>
      <c r="EK251" s="128"/>
      <c r="EL251" s="128"/>
      <c r="EM251" s="128"/>
      <c r="EN251" s="133"/>
      <c r="EO251" s="127"/>
      <c r="EP251" s="128"/>
      <c r="EQ251" s="128"/>
      <c r="ER251" s="128"/>
      <c r="ES251" s="133"/>
      <c r="ET251" s="127"/>
      <c r="EU251" s="128"/>
      <c r="EV251" s="128"/>
      <c r="EW251" s="128"/>
      <c r="EX251" s="133"/>
      <c r="EY251" s="127"/>
      <c r="EZ251" s="128"/>
      <c r="FA251" s="128"/>
      <c r="FB251" s="128"/>
      <c r="FC251" s="133"/>
      <c r="FD251" s="127"/>
      <c r="FE251" s="128"/>
      <c r="FF251" s="128"/>
      <c r="FG251" s="128"/>
      <c r="FH251" s="133"/>
      <c r="FI251" s="127"/>
      <c r="FJ251" s="128"/>
      <c r="FK251" s="128"/>
      <c r="FL251" s="128"/>
      <c r="FM251" s="133"/>
      <c r="FN251" s="127"/>
      <c r="FO251" s="128"/>
      <c r="FP251" s="128"/>
      <c r="FQ251" s="128"/>
      <c r="FR251" s="133"/>
      <c r="FS251" s="127"/>
      <c r="FT251" s="128"/>
      <c r="FU251" s="128"/>
      <c r="FV251" s="128"/>
      <c r="FW251" s="133"/>
      <c r="FX251" s="127"/>
      <c r="FY251" s="128"/>
      <c r="FZ251" s="128"/>
      <c r="GA251" s="128"/>
      <c r="GB251" s="133"/>
      <c r="GC251" s="127"/>
      <c r="GD251" s="128"/>
      <c r="GE251" s="128"/>
      <c r="GF251" s="128"/>
      <c r="GG251" s="133"/>
      <c r="GH251" s="132"/>
      <c r="GI251" s="127"/>
      <c r="GJ251" s="128"/>
      <c r="GK251" s="128"/>
      <c r="GL251" s="128"/>
      <c r="GM251" s="127"/>
      <c r="GN251" s="128"/>
      <c r="GO251" s="128"/>
      <c r="GP251" s="128"/>
      <c r="GQ251" s="133"/>
      <c r="GR251" s="132"/>
      <c r="GS251" s="127"/>
      <c r="GT251" s="128"/>
      <c r="GU251" s="128"/>
      <c r="GV251" s="128"/>
      <c r="GW251" s="132"/>
      <c r="GX251" s="127"/>
      <c r="GY251" s="128"/>
      <c r="GZ251" s="128"/>
      <c r="HA251" s="128"/>
      <c r="HB251" s="127"/>
      <c r="HC251" s="128"/>
      <c r="HD251" s="128"/>
      <c r="HE251" s="128"/>
      <c r="HF251" s="133"/>
      <c r="HG251" s="127"/>
      <c r="HH251" s="128"/>
      <c r="HI251" s="128"/>
      <c r="HJ251" s="128"/>
      <c r="HK251" s="133"/>
      <c r="HL251" s="127"/>
      <c r="HM251" s="128"/>
      <c r="HN251" s="128"/>
      <c r="HO251" s="128"/>
      <c r="HP251" s="133"/>
      <c r="HQ251" s="127"/>
      <c r="HR251" s="128"/>
      <c r="HS251" s="128"/>
      <c r="HT251" s="128"/>
      <c r="HU251" s="133"/>
      <c r="HV251" s="127"/>
      <c r="HW251" s="128"/>
      <c r="HX251" s="128"/>
      <c r="HY251" s="128"/>
      <c r="HZ251" s="133"/>
      <c r="IA251" s="127"/>
      <c r="IB251" s="128"/>
      <c r="IC251" s="128"/>
      <c r="ID251" s="128"/>
      <c r="IE251" s="133"/>
      <c r="IF251" s="127"/>
      <c r="IG251" s="128"/>
      <c r="IH251" s="128"/>
      <c r="II251" s="128"/>
      <c r="IJ251" s="133"/>
      <c r="IK251" s="127"/>
      <c r="IL251" s="128"/>
      <c r="IM251" s="128"/>
      <c r="IN251" s="128"/>
      <c r="IO251" s="134"/>
      <c r="IP251" s="127"/>
      <c r="IQ251" s="128"/>
      <c r="IR251" s="128"/>
      <c r="IS251" s="128"/>
      <c r="IT251" s="134"/>
      <c r="IU251" s="135"/>
      <c r="IV251" s="135"/>
      <c r="IW251" s="135"/>
      <c r="IX251" s="135"/>
      <c r="IY251" s="135"/>
      <c r="IZ251" s="135"/>
      <c r="JA251" s="135"/>
    </row>
    <row r="252" spans="1:261" s="37" customFormat="1" ht="14.25" x14ac:dyDescent="0.2">
      <c r="A252" s="124"/>
      <c r="B252" s="125"/>
      <c r="C252" s="124"/>
      <c r="D252" s="126"/>
      <c r="E252" s="51"/>
      <c r="F252" s="127"/>
      <c r="G252" s="128"/>
      <c r="H252" s="128"/>
      <c r="I252" s="128"/>
      <c r="J252" s="129"/>
      <c r="K252" s="127"/>
      <c r="L252" s="128"/>
      <c r="M252" s="128"/>
      <c r="N252" s="128"/>
      <c r="O252" s="129"/>
      <c r="P252" s="127"/>
      <c r="Q252" s="128"/>
      <c r="R252" s="128"/>
      <c r="S252" s="128"/>
      <c r="T252" s="129"/>
      <c r="U252" s="127"/>
      <c r="V252" s="128"/>
      <c r="W252" s="128"/>
      <c r="X252" s="128"/>
      <c r="Y252" s="129"/>
      <c r="Z252" s="127"/>
      <c r="AA252" s="128"/>
      <c r="AB252" s="128"/>
      <c r="AC252" s="128"/>
      <c r="AD252" s="129"/>
      <c r="AE252" s="127"/>
      <c r="AF252" s="128"/>
      <c r="AG252" s="128"/>
      <c r="AH252" s="128"/>
      <c r="AI252" s="129"/>
      <c r="AJ252" s="127"/>
      <c r="AK252" s="128"/>
      <c r="AL252" s="128"/>
      <c r="AM252" s="128"/>
      <c r="AN252" s="129"/>
      <c r="AO252" s="127"/>
      <c r="AP252" s="128"/>
      <c r="AQ252" s="128"/>
      <c r="AR252" s="128"/>
      <c r="AS252" s="129"/>
      <c r="AT252" s="127"/>
      <c r="AU252" s="128"/>
      <c r="AV252" s="128"/>
      <c r="AW252" s="128"/>
      <c r="AX252" s="129"/>
      <c r="AY252" s="127"/>
      <c r="AZ252" s="128"/>
      <c r="BA252" s="128"/>
      <c r="BB252" s="128"/>
      <c r="BC252" s="129"/>
      <c r="BD252" s="127"/>
      <c r="BE252" s="128"/>
      <c r="BF252" s="128"/>
      <c r="BG252" s="128"/>
      <c r="BH252" s="129"/>
      <c r="BI252" s="127"/>
      <c r="BJ252" s="128"/>
      <c r="BK252" s="128"/>
      <c r="BL252" s="128"/>
      <c r="BM252" s="129"/>
      <c r="BN252" s="127"/>
      <c r="BO252" s="128"/>
      <c r="BP252" s="128"/>
      <c r="BQ252" s="128"/>
      <c r="BR252" s="130"/>
      <c r="BS252" s="127"/>
      <c r="BT252" s="128"/>
      <c r="BU252" s="128"/>
      <c r="BV252" s="128"/>
      <c r="BW252" s="131"/>
      <c r="BX252" s="127"/>
      <c r="BY252" s="128"/>
      <c r="BZ252" s="128"/>
      <c r="CA252" s="128"/>
      <c r="CB252" s="132"/>
      <c r="CC252" s="127"/>
      <c r="CD252" s="128"/>
      <c r="CE252" s="128"/>
      <c r="CF252" s="128"/>
      <c r="CG252" s="132"/>
      <c r="CH252" s="127"/>
      <c r="CI252" s="128"/>
      <c r="CJ252" s="128"/>
      <c r="CK252" s="128"/>
      <c r="CL252" s="129"/>
      <c r="CM252" s="127"/>
      <c r="CN252" s="128"/>
      <c r="CO252" s="128"/>
      <c r="CP252" s="128"/>
      <c r="CQ252" s="129"/>
      <c r="CR252" s="127"/>
      <c r="CS252" s="128"/>
      <c r="CT252" s="128"/>
      <c r="CU252" s="128"/>
      <c r="CV252" s="129"/>
      <c r="CW252" s="127"/>
      <c r="CX252" s="128"/>
      <c r="CY252" s="128"/>
      <c r="CZ252" s="128"/>
      <c r="DA252" s="129"/>
      <c r="DB252" s="127"/>
      <c r="DC252" s="128"/>
      <c r="DD252" s="128"/>
      <c r="DE252" s="128"/>
      <c r="DF252" s="129"/>
      <c r="DG252" s="127"/>
      <c r="DH252" s="128"/>
      <c r="DI252" s="128"/>
      <c r="DJ252" s="128"/>
      <c r="DK252" s="127"/>
      <c r="DL252" s="128"/>
      <c r="DM252" s="128"/>
      <c r="DN252" s="128"/>
      <c r="DO252" s="133"/>
      <c r="DP252" s="127"/>
      <c r="DQ252" s="128"/>
      <c r="DR252" s="128"/>
      <c r="DS252" s="128"/>
      <c r="DT252" s="133"/>
      <c r="DU252" s="132"/>
      <c r="DV252" s="127"/>
      <c r="DW252" s="128"/>
      <c r="DX252" s="128"/>
      <c r="DY252" s="133"/>
      <c r="DZ252" s="127"/>
      <c r="EA252" s="128"/>
      <c r="EB252" s="128"/>
      <c r="EC252" s="128"/>
      <c r="ED252" s="133"/>
      <c r="EE252" s="127"/>
      <c r="EF252" s="128"/>
      <c r="EG252" s="128"/>
      <c r="EH252" s="128"/>
      <c r="EI252" s="133"/>
      <c r="EJ252" s="127"/>
      <c r="EK252" s="128"/>
      <c r="EL252" s="128"/>
      <c r="EM252" s="128"/>
      <c r="EN252" s="133"/>
      <c r="EO252" s="127"/>
      <c r="EP252" s="128"/>
      <c r="EQ252" s="128"/>
      <c r="ER252" s="128"/>
      <c r="ES252" s="133"/>
      <c r="ET252" s="127"/>
      <c r="EU252" s="128"/>
      <c r="EV252" s="128"/>
      <c r="EW252" s="128"/>
      <c r="EX252" s="133"/>
      <c r="EY252" s="127"/>
      <c r="EZ252" s="128"/>
      <c r="FA252" s="128"/>
      <c r="FB252" s="128"/>
      <c r="FC252" s="133"/>
      <c r="FD252" s="127"/>
      <c r="FE252" s="128"/>
      <c r="FF252" s="128"/>
      <c r="FG252" s="128"/>
      <c r="FH252" s="133"/>
      <c r="FI252" s="127"/>
      <c r="FJ252" s="128"/>
      <c r="FK252" s="128"/>
      <c r="FL252" s="128"/>
      <c r="FM252" s="133"/>
      <c r="FN252" s="127"/>
      <c r="FO252" s="128"/>
      <c r="FP252" s="128"/>
      <c r="FQ252" s="128"/>
      <c r="FR252" s="133"/>
      <c r="FS252" s="127"/>
      <c r="FT252" s="128"/>
      <c r="FU252" s="128"/>
      <c r="FV252" s="128"/>
      <c r="FW252" s="133"/>
      <c r="FX252" s="127"/>
      <c r="FY252" s="128"/>
      <c r="FZ252" s="128"/>
      <c r="GA252" s="128"/>
      <c r="GB252" s="133"/>
      <c r="GC252" s="127"/>
      <c r="GD252" s="128"/>
      <c r="GE252" s="128"/>
      <c r="GF252" s="128"/>
      <c r="GG252" s="133"/>
      <c r="GH252" s="132"/>
      <c r="GI252" s="127"/>
      <c r="GJ252" s="128"/>
      <c r="GK252" s="128"/>
      <c r="GL252" s="128"/>
      <c r="GM252" s="127"/>
      <c r="GN252" s="128"/>
      <c r="GO252" s="128"/>
      <c r="GP252" s="128"/>
      <c r="GQ252" s="133"/>
      <c r="GR252" s="132"/>
      <c r="GS252" s="127"/>
      <c r="GT252" s="128"/>
      <c r="GU252" s="128"/>
      <c r="GV252" s="128"/>
      <c r="GW252" s="132"/>
      <c r="GX252" s="127"/>
      <c r="GY252" s="128"/>
      <c r="GZ252" s="128"/>
      <c r="HA252" s="128"/>
      <c r="HB252" s="127"/>
      <c r="HC252" s="128"/>
      <c r="HD252" s="128"/>
      <c r="HE252" s="128"/>
      <c r="HF252" s="133"/>
      <c r="HG252" s="127"/>
      <c r="HH252" s="128"/>
      <c r="HI252" s="128"/>
      <c r="HJ252" s="128"/>
      <c r="HK252" s="133"/>
      <c r="HL252" s="127"/>
      <c r="HM252" s="128"/>
      <c r="HN252" s="128"/>
      <c r="HO252" s="128"/>
      <c r="HP252" s="133"/>
      <c r="HQ252" s="127"/>
      <c r="HR252" s="128"/>
      <c r="HS252" s="128"/>
      <c r="HT252" s="128"/>
      <c r="HU252" s="133"/>
      <c r="HV252" s="127"/>
      <c r="HW252" s="128"/>
      <c r="HX252" s="128"/>
      <c r="HY252" s="128"/>
      <c r="HZ252" s="133"/>
      <c r="IA252" s="127"/>
      <c r="IB252" s="128"/>
      <c r="IC252" s="128"/>
      <c r="ID252" s="128"/>
      <c r="IE252" s="133"/>
      <c r="IF252" s="127"/>
      <c r="IG252" s="128"/>
      <c r="IH252" s="128"/>
      <c r="II252" s="128"/>
      <c r="IJ252" s="133"/>
      <c r="IK252" s="127"/>
      <c r="IL252" s="128"/>
      <c r="IM252" s="128"/>
      <c r="IN252" s="128"/>
      <c r="IO252" s="134"/>
      <c r="IP252" s="127"/>
      <c r="IQ252" s="128"/>
      <c r="IR252" s="128"/>
      <c r="IS252" s="128"/>
      <c r="IT252" s="134"/>
      <c r="IU252" s="135"/>
      <c r="IV252" s="135"/>
      <c r="IW252" s="135"/>
      <c r="IX252" s="135"/>
      <c r="IY252" s="135"/>
      <c r="IZ252" s="135"/>
      <c r="JA252" s="135"/>
    </row>
    <row r="253" spans="1:261" s="37" customFormat="1" ht="14.25" x14ac:dyDescent="0.2">
      <c r="A253" s="124"/>
      <c r="B253" s="125"/>
      <c r="C253" s="124"/>
      <c r="D253" s="126"/>
      <c r="E253" s="51"/>
      <c r="F253" s="127"/>
      <c r="G253" s="128"/>
      <c r="H253" s="128"/>
      <c r="I253" s="128"/>
      <c r="J253" s="129"/>
      <c r="K253" s="127"/>
      <c r="L253" s="128"/>
      <c r="M253" s="128"/>
      <c r="N253" s="128"/>
      <c r="O253" s="129"/>
      <c r="P253" s="127"/>
      <c r="Q253" s="128"/>
      <c r="R253" s="128"/>
      <c r="S253" s="128"/>
      <c r="T253" s="129"/>
      <c r="U253" s="127"/>
      <c r="V253" s="128"/>
      <c r="W253" s="128"/>
      <c r="X253" s="128"/>
      <c r="Y253" s="129"/>
      <c r="Z253" s="127"/>
      <c r="AA253" s="128"/>
      <c r="AB253" s="128"/>
      <c r="AC253" s="128"/>
      <c r="AD253" s="129"/>
      <c r="AE253" s="127"/>
      <c r="AF253" s="128"/>
      <c r="AG253" s="128"/>
      <c r="AH253" s="128"/>
      <c r="AI253" s="129"/>
      <c r="AJ253" s="127"/>
      <c r="AK253" s="128"/>
      <c r="AL253" s="128"/>
      <c r="AM253" s="128"/>
      <c r="AN253" s="129"/>
      <c r="AO253" s="127"/>
      <c r="AP253" s="128"/>
      <c r="AQ253" s="128"/>
      <c r="AR253" s="128"/>
      <c r="AS253" s="129"/>
      <c r="AT253" s="127"/>
      <c r="AU253" s="128"/>
      <c r="AV253" s="128"/>
      <c r="AW253" s="128"/>
      <c r="AX253" s="129"/>
      <c r="AY253" s="127"/>
      <c r="AZ253" s="128"/>
      <c r="BA253" s="128"/>
      <c r="BB253" s="128"/>
      <c r="BC253" s="129"/>
      <c r="BD253" s="127"/>
      <c r="BE253" s="128"/>
      <c r="BF253" s="128"/>
      <c r="BG253" s="128"/>
      <c r="BH253" s="129"/>
      <c r="BI253" s="127"/>
      <c r="BJ253" s="128"/>
      <c r="BK253" s="128"/>
      <c r="BL253" s="128"/>
      <c r="BM253" s="129"/>
      <c r="BN253" s="127"/>
      <c r="BO253" s="128"/>
      <c r="BP253" s="128"/>
      <c r="BQ253" s="128"/>
      <c r="BR253" s="130"/>
      <c r="BS253" s="127"/>
      <c r="BT253" s="128"/>
      <c r="BU253" s="128"/>
      <c r="BV253" s="128"/>
      <c r="BW253" s="131"/>
      <c r="BX253" s="127"/>
      <c r="BY253" s="128"/>
      <c r="BZ253" s="128"/>
      <c r="CA253" s="128"/>
      <c r="CB253" s="132"/>
      <c r="CC253" s="127"/>
      <c r="CD253" s="128"/>
      <c r="CE253" s="128"/>
      <c r="CF253" s="128"/>
      <c r="CG253" s="132"/>
      <c r="CH253" s="127"/>
      <c r="CI253" s="128"/>
      <c r="CJ253" s="128"/>
      <c r="CK253" s="128"/>
      <c r="CL253" s="129"/>
      <c r="CM253" s="127"/>
      <c r="CN253" s="128"/>
      <c r="CO253" s="128"/>
      <c r="CP253" s="128"/>
      <c r="CQ253" s="129"/>
      <c r="CR253" s="127"/>
      <c r="CS253" s="128"/>
      <c r="CT253" s="128"/>
      <c r="CU253" s="128"/>
      <c r="CV253" s="129"/>
      <c r="CW253" s="127"/>
      <c r="CX253" s="128"/>
      <c r="CY253" s="128"/>
      <c r="CZ253" s="128"/>
      <c r="DA253" s="129"/>
      <c r="DB253" s="127"/>
      <c r="DC253" s="128"/>
      <c r="DD253" s="128"/>
      <c r="DE253" s="128"/>
      <c r="DF253" s="129"/>
      <c r="DG253" s="127"/>
      <c r="DH253" s="128"/>
      <c r="DI253" s="128"/>
      <c r="DJ253" s="128"/>
      <c r="DK253" s="127"/>
      <c r="DL253" s="128"/>
      <c r="DM253" s="128"/>
      <c r="DN253" s="128"/>
      <c r="DO253" s="133"/>
      <c r="DP253" s="127"/>
      <c r="DQ253" s="128"/>
      <c r="DR253" s="128"/>
      <c r="DS253" s="128"/>
      <c r="DT253" s="133"/>
      <c r="DU253" s="132"/>
      <c r="DV253" s="127"/>
      <c r="DW253" s="128"/>
      <c r="DX253" s="128"/>
      <c r="DY253" s="133"/>
      <c r="DZ253" s="127"/>
      <c r="EA253" s="128"/>
      <c r="EB253" s="128"/>
      <c r="EC253" s="128"/>
      <c r="ED253" s="133"/>
      <c r="EE253" s="127"/>
      <c r="EF253" s="128"/>
      <c r="EG253" s="128"/>
      <c r="EH253" s="128"/>
      <c r="EI253" s="133"/>
      <c r="EJ253" s="127"/>
      <c r="EK253" s="128"/>
      <c r="EL253" s="128"/>
      <c r="EM253" s="128"/>
      <c r="EN253" s="133"/>
      <c r="EO253" s="127"/>
      <c r="EP253" s="128"/>
      <c r="EQ253" s="128"/>
      <c r="ER253" s="128"/>
      <c r="ES253" s="133"/>
      <c r="ET253" s="127"/>
      <c r="EU253" s="128"/>
      <c r="EV253" s="128"/>
      <c r="EW253" s="128"/>
      <c r="EX253" s="133"/>
      <c r="EY253" s="127"/>
      <c r="EZ253" s="128"/>
      <c r="FA253" s="128"/>
      <c r="FB253" s="128"/>
      <c r="FC253" s="133"/>
      <c r="FD253" s="127"/>
      <c r="FE253" s="128"/>
      <c r="FF253" s="128"/>
      <c r="FG253" s="128"/>
      <c r="FH253" s="133"/>
      <c r="FI253" s="127"/>
      <c r="FJ253" s="128"/>
      <c r="FK253" s="128"/>
      <c r="FL253" s="128"/>
      <c r="FM253" s="133"/>
      <c r="FN253" s="127"/>
      <c r="FO253" s="128"/>
      <c r="FP253" s="128"/>
      <c r="FQ253" s="128"/>
      <c r="FR253" s="133"/>
      <c r="FS253" s="127"/>
      <c r="FT253" s="128"/>
      <c r="FU253" s="128"/>
      <c r="FV253" s="128"/>
      <c r="FW253" s="133"/>
      <c r="FX253" s="127"/>
      <c r="FY253" s="128"/>
      <c r="FZ253" s="128"/>
      <c r="GA253" s="128"/>
      <c r="GB253" s="133"/>
      <c r="GC253" s="127"/>
      <c r="GD253" s="128"/>
      <c r="GE253" s="128"/>
      <c r="GF253" s="128"/>
      <c r="GG253" s="133"/>
      <c r="GH253" s="132"/>
      <c r="GI253" s="127"/>
      <c r="GJ253" s="128"/>
      <c r="GK253" s="128"/>
      <c r="GL253" s="128"/>
      <c r="GM253" s="127"/>
      <c r="GN253" s="128"/>
      <c r="GO253" s="128"/>
      <c r="GP253" s="128"/>
      <c r="GQ253" s="133"/>
      <c r="GR253" s="132"/>
      <c r="GS253" s="127"/>
      <c r="GT253" s="128"/>
      <c r="GU253" s="128"/>
      <c r="GV253" s="128"/>
      <c r="GW253" s="132"/>
      <c r="GX253" s="127"/>
      <c r="GY253" s="128"/>
      <c r="GZ253" s="128"/>
      <c r="HA253" s="128"/>
      <c r="HB253" s="127"/>
      <c r="HC253" s="128"/>
      <c r="HD253" s="128"/>
      <c r="HE253" s="128"/>
      <c r="HF253" s="133"/>
      <c r="HG253" s="127"/>
      <c r="HH253" s="128"/>
      <c r="HI253" s="128"/>
      <c r="HJ253" s="128"/>
      <c r="HK253" s="133"/>
      <c r="HL253" s="127"/>
      <c r="HM253" s="128"/>
      <c r="HN253" s="128"/>
      <c r="HO253" s="128"/>
      <c r="HP253" s="133"/>
      <c r="HQ253" s="127"/>
      <c r="HR253" s="128"/>
      <c r="HS253" s="128"/>
      <c r="HT253" s="128"/>
      <c r="HU253" s="133"/>
      <c r="HV253" s="127"/>
      <c r="HW253" s="128"/>
      <c r="HX253" s="128"/>
      <c r="HY253" s="128"/>
      <c r="HZ253" s="133"/>
      <c r="IA253" s="127"/>
      <c r="IB253" s="128"/>
      <c r="IC253" s="128"/>
      <c r="ID253" s="128"/>
      <c r="IE253" s="133"/>
      <c r="IF253" s="127"/>
      <c r="IG253" s="128"/>
      <c r="IH253" s="128"/>
      <c r="II253" s="128"/>
      <c r="IJ253" s="133"/>
      <c r="IK253" s="127"/>
      <c r="IL253" s="128"/>
      <c r="IM253" s="128"/>
      <c r="IN253" s="128"/>
      <c r="IO253" s="134"/>
      <c r="IP253" s="127"/>
      <c r="IQ253" s="128"/>
      <c r="IR253" s="128"/>
      <c r="IS253" s="128"/>
      <c r="IT253" s="134"/>
      <c r="IU253" s="135"/>
      <c r="IV253" s="135"/>
      <c r="IW253" s="135"/>
      <c r="IX253" s="135"/>
      <c r="IY253" s="135"/>
      <c r="IZ253" s="135"/>
      <c r="JA253" s="135"/>
    </row>
    <row r="254" spans="1:261" s="37" customFormat="1" ht="14.25" x14ac:dyDescent="0.2">
      <c r="A254" s="124"/>
      <c r="B254" s="125"/>
      <c r="C254" s="124"/>
      <c r="D254" s="126"/>
      <c r="E254" s="51"/>
      <c r="F254" s="127"/>
      <c r="G254" s="128"/>
      <c r="H254" s="128"/>
      <c r="I254" s="128"/>
      <c r="J254" s="129"/>
      <c r="K254" s="127"/>
      <c r="L254" s="128"/>
      <c r="M254" s="128"/>
      <c r="N254" s="128"/>
      <c r="O254" s="129"/>
      <c r="P254" s="127"/>
      <c r="Q254" s="128"/>
      <c r="R254" s="128"/>
      <c r="S254" s="128"/>
      <c r="T254" s="129"/>
      <c r="U254" s="127"/>
      <c r="V254" s="128"/>
      <c r="W254" s="128"/>
      <c r="X254" s="128"/>
      <c r="Y254" s="129"/>
      <c r="Z254" s="127"/>
      <c r="AA254" s="128"/>
      <c r="AB254" s="128"/>
      <c r="AC254" s="128"/>
      <c r="AD254" s="129"/>
      <c r="AE254" s="127"/>
      <c r="AF254" s="128"/>
      <c r="AG254" s="128"/>
      <c r="AH254" s="128"/>
      <c r="AI254" s="129"/>
      <c r="AJ254" s="127"/>
      <c r="AK254" s="128"/>
      <c r="AL254" s="128"/>
      <c r="AM254" s="128"/>
      <c r="AN254" s="129"/>
      <c r="AO254" s="127"/>
      <c r="AP254" s="128"/>
      <c r="AQ254" s="128"/>
      <c r="AR254" s="128"/>
      <c r="AS254" s="129"/>
      <c r="AT254" s="127"/>
      <c r="AU254" s="128"/>
      <c r="AV254" s="128"/>
      <c r="AW254" s="128"/>
      <c r="AX254" s="129"/>
      <c r="AY254" s="127"/>
      <c r="AZ254" s="128"/>
      <c r="BA254" s="128"/>
      <c r="BB254" s="128"/>
      <c r="BC254" s="129"/>
      <c r="BD254" s="127"/>
      <c r="BE254" s="128"/>
      <c r="BF254" s="128"/>
      <c r="BG254" s="128"/>
      <c r="BH254" s="129"/>
      <c r="BI254" s="127"/>
      <c r="BJ254" s="128"/>
      <c r="BK254" s="128"/>
      <c r="BL254" s="128"/>
      <c r="BM254" s="129"/>
      <c r="BN254" s="127"/>
      <c r="BO254" s="128"/>
      <c r="BP254" s="128"/>
      <c r="BQ254" s="128"/>
      <c r="BR254" s="130"/>
      <c r="BS254" s="127"/>
      <c r="BT254" s="128"/>
      <c r="BU254" s="128"/>
      <c r="BV254" s="128"/>
      <c r="BW254" s="131"/>
      <c r="BX254" s="127"/>
      <c r="BY254" s="128"/>
      <c r="BZ254" s="128"/>
      <c r="CA254" s="128"/>
      <c r="CB254" s="132"/>
      <c r="CC254" s="127"/>
      <c r="CD254" s="128"/>
      <c r="CE254" s="128"/>
      <c r="CF254" s="128"/>
      <c r="CG254" s="132"/>
      <c r="CH254" s="127"/>
      <c r="CI254" s="128"/>
      <c r="CJ254" s="128"/>
      <c r="CK254" s="128"/>
      <c r="CL254" s="129"/>
      <c r="CM254" s="127"/>
      <c r="CN254" s="128"/>
      <c r="CO254" s="128"/>
      <c r="CP254" s="128"/>
      <c r="CQ254" s="129"/>
      <c r="CR254" s="127"/>
      <c r="CS254" s="128"/>
      <c r="CT254" s="128"/>
      <c r="CU254" s="128"/>
      <c r="CV254" s="129"/>
      <c r="CW254" s="127"/>
      <c r="CX254" s="128"/>
      <c r="CY254" s="128"/>
      <c r="CZ254" s="128"/>
      <c r="DA254" s="129"/>
      <c r="DB254" s="127"/>
      <c r="DC254" s="128"/>
      <c r="DD254" s="128"/>
      <c r="DE254" s="128"/>
      <c r="DF254" s="129"/>
      <c r="DG254" s="127"/>
      <c r="DH254" s="128"/>
      <c r="DI254" s="128"/>
      <c r="DJ254" s="128"/>
      <c r="DK254" s="127"/>
      <c r="DL254" s="128"/>
      <c r="DM254" s="128"/>
      <c r="DN254" s="128"/>
      <c r="DO254" s="133"/>
      <c r="DP254" s="127"/>
      <c r="DQ254" s="128"/>
      <c r="DR254" s="128"/>
      <c r="DS254" s="128"/>
      <c r="DT254" s="133"/>
      <c r="DU254" s="132"/>
      <c r="DV254" s="127"/>
      <c r="DW254" s="128"/>
      <c r="DX254" s="128"/>
      <c r="DY254" s="133"/>
      <c r="DZ254" s="127"/>
      <c r="EA254" s="128"/>
      <c r="EB254" s="128"/>
      <c r="EC254" s="128"/>
      <c r="ED254" s="133"/>
      <c r="EE254" s="127"/>
      <c r="EF254" s="128"/>
      <c r="EG254" s="128"/>
      <c r="EH254" s="128"/>
      <c r="EI254" s="133"/>
      <c r="EJ254" s="127"/>
      <c r="EK254" s="128"/>
      <c r="EL254" s="128"/>
      <c r="EM254" s="128"/>
      <c r="EN254" s="133"/>
      <c r="EO254" s="127"/>
      <c r="EP254" s="128"/>
      <c r="EQ254" s="128"/>
      <c r="ER254" s="128"/>
      <c r="ES254" s="133"/>
      <c r="ET254" s="127"/>
      <c r="EU254" s="128"/>
      <c r="EV254" s="128"/>
      <c r="EW254" s="128"/>
      <c r="EX254" s="133"/>
      <c r="EY254" s="127"/>
      <c r="EZ254" s="128"/>
      <c r="FA254" s="128"/>
      <c r="FB254" s="128"/>
      <c r="FC254" s="133"/>
      <c r="FD254" s="127"/>
      <c r="FE254" s="128"/>
      <c r="FF254" s="128"/>
      <c r="FG254" s="128"/>
      <c r="FH254" s="133"/>
      <c r="FI254" s="127"/>
      <c r="FJ254" s="128"/>
      <c r="FK254" s="128"/>
      <c r="FL254" s="128"/>
      <c r="FM254" s="133"/>
      <c r="FN254" s="127"/>
      <c r="FO254" s="128"/>
      <c r="FP254" s="128"/>
      <c r="FQ254" s="128"/>
      <c r="FR254" s="133"/>
      <c r="FS254" s="127"/>
      <c r="FT254" s="128"/>
      <c r="FU254" s="128"/>
      <c r="FV254" s="128"/>
      <c r="FW254" s="133"/>
      <c r="FX254" s="127"/>
      <c r="FY254" s="128"/>
      <c r="FZ254" s="128"/>
      <c r="GA254" s="128"/>
      <c r="GB254" s="133"/>
      <c r="GC254" s="127"/>
      <c r="GD254" s="128"/>
      <c r="GE254" s="128"/>
      <c r="GF254" s="128"/>
      <c r="GG254" s="133"/>
      <c r="GH254" s="132"/>
      <c r="GI254" s="127"/>
      <c r="GJ254" s="128"/>
      <c r="GK254" s="128"/>
      <c r="GL254" s="128"/>
      <c r="GM254" s="127"/>
      <c r="GN254" s="128"/>
      <c r="GO254" s="128"/>
      <c r="GP254" s="128"/>
      <c r="GQ254" s="133"/>
      <c r="GR254" s="132"/>
      <c r="GS254" s="127"/>
      <c r="GT254" s="128"/>
      <c r="GU254" s="128"/>
      <c r="GV254" s="128"/>
      <c r="GW254" s="132"/>
      <c r="GX254" s="127"/>
      <c r="GY254" s="128"/>
      <c r="GZ254" s="128"/>
      <c r="HA254" s="128"/>
      <c r="HB254" s="127"/>
      <c r="HC254" s="128"/>
      <c r="HD254" s="128"/>
      <c r="HE254" s="128"/>
      <c r="HF254" s="133"/>
      <c r="HG254" s="127"/>
      <c r="HH254" s="128"/>
      <c r="HI254" s="128"/>
      <c r="HJ254" s="128"/>
      <c r="HK254" s="133"/>
      <c r="HL254" s="127"/>
      <c r="HM254" s="128"/>
      <c r="HN254" s="128"/>
      <c r="HO254" s="128"/>
      <c r="HP254" s="133"/>
      <c r="HQ254" s="127"/>
      <c r="HR254" s="128"/>
      <c r="HS254" s="128"/>
      <c r="HT254" s="128"/>
      <c r="HU254" s="133"/>
      <c r="HV254" s="127"/>
      <c r="HW254" s="128"/>
      <c r="HX254" s="128"/>
      <c r="HY254" s="128"/>
      <c r="HZ254" s="133"/>
      <c r="IA254" s="127"/>
      <c r="IB254" s="128"/>
      <c r="IC254" s="128"/>
      <c r="ID254" s="128"/>
      <c r="IE254" s="133"/>
      <c r="IF254" s="127"/>
      <c r="IG254" s="128"/>
      <c r="IH254" s="128"/>
      <c r="II254" s="128"/>
      <c r="IJ254" s="133"/>
      <c r="IK254" s="127"/>
      <c r="IL254" s="128"/>
      <c r="IM254" s="128"/>
      <c r="IN254" s="128"/>
      <c r="IO254" s="134"/>
      <c r="IP254" s="127"/>
      <c r="IQ254" s="128"/>
      <c r="IR254" s="128"/>
      <c r="IS254" s="128"/>
      <c r="IT254" s="134"/>
      <c r="IU254" s="135"/>
      <c r="IV254" s="135"/>
      <c r="IW254" s="135"/>
      <c r="IX254" s="135"/>
      <c r="IY254" s="135"/>
      <c r="IZ254" s="135"/>
      <c r="JA254" s="135"/>
    </row>
    <row r="255" spans="1:261" s="37" customFormat="1" ht="14.25" x14ac:dyDescent="0.2">
      <c r="A255" s="124"/>
      <c r="B255" s="125"/>
      <c r="C255" s="124"/>
      <c r="D255" s="126"/>
      <c r="E255" s="51"/>
      <c r="F255" s="127"/>
      <c r="G255" s="128"/>
      <c r="H255" s="128"/>
      <c r="I255" s="128"/>
      <c r="J255" s="129"/>
      <c r="K255" s="127"/>
      <c r="L255" s="128"/>
      <c r="M255" s="128"/>
      <c r="N255" s="128"/>
      <c r="O255" s="129"/>
      <c r="P255" s="127"/>
      <c r="Q255" s="128"/>
      <c r="R255" s="128"/>
      <c r="S255" s="128"/>
      <c r="T255" s="129"/>
      <c r="U255" s="127"/>
      <c r="V255" s="128"/>
      <c r="W255" s="128"/>
      <c r="X255" s="128"/>
      <c r="Y255" s="129"/>
      <c r="Z255" s="127"/>
      <c r="AA255" s="128"/>
      <c r="AB255" s="128"/>
      <c r="AC255" s="128"/>
      <c r="AD255" s="129"/>
      <c r="AE255" s="127"/>
      <c r="AF255" s="128"/>
      <c r="AG255" s="128"/>
      <c r="AH255" s="128"/>
      <c r="AI255" s="129"/>
      <c r="AJ255" s="127"/>
      <c r="AK255" s="128"/>
      <c r="AL255" s="128"/>
      <c r="AM255" s="128"/>
      <c r="AN255" s="129"/>
      <c r="AO255" s="127"/>
      <c r="AP255" s="128"/>
      <c r="AQ255" s="128"/>
      <c r="AR255" s="128"/>
      <c r="AS255" s="129"/>
      <c r="AT255" s="127"/>
      <c r="AU255" s="128"/>
      <c r="AV255" s="128"/>
      <c r="AW255" s="128"/>
      <c r="AX255" s="129"/>
      <c r="AY255" s="127"/>
      <c r="AZ255" s="128"/>
      <c r="BA255" s="128"/>
      <c r="BB255" s="128"/>
      <c r="BC255" s="129"/>
      <c r="BD255" s="127"/>
      <c r="BE255" s="128"/>
      <c r="BF255" s="128"/>
      <c r="BG255" s="128"/>
      <c r="BH255" s="129"/>
      <c r="BI255" s="127"/>
      <c r="BJ255" s="128"/>
      <c r="BK255" s="128"/>
      <c r="BL255" s="128"/>
      <c r="BM255" s="129"/>
      <c r="BN255" s="127"/>
      <c r="BO255" s="128"/>
      <c r="BP255" s="128"/>
      <c r="BQ255" s="128"/>
      <c r="BR255" s="130"/>
      <c r="BS255" s="127"/>
      <c r="BT255" s="128"/>
      <c r="BU255" s="128"/>
      <c r="BV255" s="128"/>
      <c r="BW255" s="131"/>
      <c r="BX255" s="127"/>
      <c r="BY255" s="128"/>
      <c r="BZ255" s="128"/>
      <c r="CA255" s="128"/>
      <c r="CB255" s="132"/>
      <c r="CC255" s="127"/>
      <c r="CD255" s="128"/>
      <c r="CE255" s="128"/>
      <c r="CF255" s="128"/>
      <c r="CG255" s="132"/>
      <c r="CH255" s="127"/>
      <c r="CI255" s="128"/>
      <c r="CJ255" s="128"/>
      <c r="CK255" s="128"/>
      <c r="CL255" s="129"/>
      <c r="CM255" s="127"/>
      <c r="CN255" s="128"/>
      <c r="CO255" s="128"/>
      <c r="CP255" s="128"/>
      <c r="CQ255" s="129"/>
      <c r="CR255" s="127"/>
      <c r="CS255" s="128"/>
      <c r="CT255" s="128"/>
      <c r="CU255" s="128"/>
      <c r="CV255" s="129"/>
      <c r="CW255" s="127"/>
      <c r="CX255" s="128"/>
      <c r="CY255" s="128"/>
      <c r="CZ255" s="128"/>
      <c r="DA255" s="129"/>
      <c r="DB255" s="127"/>
      <c r="DC255" s="128"/>
      <c r="DD255" s="128"/>
      <c r="DE255" s="128"/>
      <c r="DF255" s="129"/>
      <c r="DG255" s="127"/>
      <c r="DH255" s="128"/>
      <c r="DI255" s="128"/>
      <c r="DJ255" s="128"/>
      <c r="DK255" s="127"/>
      <c r="DL255" s="128"/>
      <c r="DM255" s="128"/>
      <c r="DN255" s="128"/>
      <c r="DO255" s="133"/>
      <c r="DP255" s="127"/>
      <c r="DQ255" s="128"/>
      <c r="DR255" s="128"/>
      <c r="DS255" s="128"/>
      <c r="DT255" s="133"/>
      <c r="DU255" s="132"/>
      <c r="DV255" s="127"/>
      <c r="DW255" s="128"/>
      <c r="DX255" s="128"/>
      <c r="DY255" s="133"/>
      <c r="DZ255" s="127"/>
      <c r="EA255" s="128"/>
      <c r="EB255" s="128"/>
      <c r="EC255" s="128"/>
      <c r="ED255" s="133"/>
      <c r="EE255" s="127"/>
      <c r="EF255" s="128"/>
      <c r="EG255" s="128"/>
      <c r="EH255" s="128"/>
      <c r="EI255" s="133"/>
      <c r="EJ255" s="127"/>
      <c r="EK255" s="128"/>
      <c r="EL255" s="128"/>
      <c r="EM255" s="128"/>
      <c r="EN255" s="133"/>
      <c r="EO255" s="127"/>
      <c r="EP255" s="128"/>
      <c r="EQ255" s="128"/>
      <c r="ER255" s="128"/>
      <c r="ES255" s="133"/>
      <c r="ET255" s="127"/>
      <c r="EU255" s="128"/>
      <c r="EV255" s="128"/>
      <c r="EW255" s="128"/>
      <c r="EX255" s="133"/>
      <c r="EY255" s="127"/>
      <c r="EZ255" s="128"/>
      <c r="FA255" s="128"/>
      <c r="FB255" s="128"/>
      <c r="FC255" s="133"/>
      <c r="FD255" s="127"/>
      <c r="FE255" s="128"/>
      <c r="FF255" s="128"/>
      <c r="FG255" s="128"/>
      <c r="FH255" s="133"/>
      <c r="FI255" s="127"/>
      <c r="FJ255" s="128"/>
      <c r="FK255" s="128"/>
      <c r="FL255" s="128"/>
      <c r="FM255" s="133"/>
      <c r="FN255" s="127"/>
      <c r="FO255" s="128"/>
      <c r="FP255" s="128"/>
      <c r="FQ255" s="128"/>
      <c r="FR255" s="133"/>
      <c r="FS255" s="127"/>
      <c r="FT255" s="128"/>
      <c r="FU255" s="128"/>
      <c r="FV255" s="128"/>
      <c r="FW255" s="133"/>
      <c r="FX255" s="127"/>
      <c r="FY255" s="128"/>
      <c r="FZ255" s="128"/>
      <c r="GA255" s="128"/>
      <c r="GB255" s="133"/>
      <c r="GC255" s="127"/>
      <c r="GD255" s="128"/>
      <c r="GE255" s="128"/>
      <c r="GF255" s="128"/>
      <c r="GG255" s="133"/>
      <c r="GH255" s="132"/>
      <c r="GI255" s="127"/>
      <c r="GJ255" s="128"/>
      <c r="GK255" s="128"/>
      <c r="GL255" s="128"/>
      <c r="GM255" s="127"/>
      <c r="GN255" s="128"/>
      <c r="GO255" s="128"/>
      <c r="GP255" s="128"/>
      <c r="GQ255" s="133"/>
      <c r="GR255" s="132"/>
      <c r="GS255" s="127"/>
      <c r="GT255" s="128"/>
      <c r="GU255" s="128"/>
      <c r="GV255" s="128"/>
      <c r="GW255" s="132"/>
      <c r="GX255" s="127"/>
      <c r="GY255" s="128"/>
      <c r="GZ255" s="128"/>
      <c r="HA255" s="128"/>
      <c r="HB255" s="127"/>
      <c r="HC255" s="128"/>
      <c r="HD255" s="128"/>
      <c r="HE255" s="128"/>
      <c r="HF255" s="133"/>
      <c r="HG255" s="127"/>
      <c r="HH255" s="128"/>
      <c r="HI255" s="128"/>
      <c r="HJ255" s="128"/>
      <c r="HK255" s="133"/>
      <c r="HL255" s="127"/>
      <c r="HM255" s="128"/>
      <c r="HN255" s="128"/>
      <c r="HO255" s="128"/>
      <c r="HP255" s="133"/>
      <c r="HQ255" s="127"/>
      <c r="HR255" s="128"/>
      <c r="HS255" s="128"/>
      <c r="HT255" s="128"/>
      <c r="HU255" s="133"/>
      <c r="HV255" s="127"/>
      <c r="HW255" s="128"/>
      <c r="HX255" s="128"/>
      <c r="HY255" s="128"/>
      <c r="HZ255" s="133"/>
      <c r="IA255" s="127"/>
      <c r="IB255" s="128"/>
      <c r="IC255" s="128"/>
      <c r="ID255" s="128"/>
      <c r="IE255" s="133"/>
      <c r="IF255" s="127"/>
      <c r="IG255" s="128"/>
      <c r="IH255" s="128"/>
      <c r="II255" s="128"/>
      <c r="IJ255" s="133"/>
      <c r="IK255" s="127"/>
      <c r="IL255" s="128"/>
      <c r="IM255" s="128"/>
      <c r="IN255" s="128"/>
      <c r="IO255" s="134"/>
      <c r="IP255" s="127"/>
      <c r="IQ255" s="128"/>
      <c r="IR255" s="128"/>
      <c r="IS255" s="128"/>
      <c r="IT255" s="134"/>
      <c r="IU255" s="135"/>
      <c r="IV255" s="135"/>
      <c r="IW255" s="135"/>
      <c r="IX255" s="135"/>
      <c r="IY255" s="135"/>
      <c r="IZ255" s="135"/>
      <c r="JA255" s="135"/>
    </row>
    <row r="256" spans="1:261" s="37" customFormat="1" ht="14.25" x14ac:dyDescent="0.2">
      <c r="A256" s="124"/>
      <c r="B256" s="125"/>
      <c r="C256" s="124"/>
      <c r="D256" s="126"/>
      <c r="E256" s="51"/>
      <c r="F256" s="127"/>
      <c r="G256" s="128"/>
      <c r="H256" s="128"/>
      <c r="I256" s="128"/>
      <c r="J256" s="129"/>
      <c r="K256" s="127"/>
      <c r="L256" s="128"/>
      <c r="M256" s="128"/>
      <c r="N256" s="128"/>
      <c r="O256" s="129"/>
      <c r="P256" s="127"/>
      <c r="Q256" s="128"/>
      <c r="R256" s="128"/>
      <c r="S256" s="128"/>
      <c r="T256" s="129"/>
      <c r="U256" s="127"/>
      <c r="V256" s="128"/>
      <c r="W256" s="128"/>
      <c r="X256" s="128"/>
      <c r="Y256" s="129"/>
      <c r="Z256" s="127"/>
      <c r="AA256" s="128"/>
      <c r="AB256" s="128"/>
      <c r="AC256" s="128"/>
      <c r="AD256" s="129"/>
      <c r="AE256" s="127"/>
      <c r="AF256" s="128"/>
      <c r="AG256" s="128"/>
      <c r="AH256" s="128"/>
      <c r="AI256" s="129"/>
      <c r="AJ256" s="127"/>
      <c r="AK256" s="128"/>
      <c r="AL256" s="128"/>
      <c r="AM256" s="128"/>
      <c r="AN256" s="129"/>
      <c r="AO256" s="127"/>
      <c r="AP256" s="128"/>
      <c r="AQ256" s="128"/>
      <c r="AR256" s="128"/>
      <c r="AS256" s="129"/>
      <c r="AT256" s="127"/>
      <c r="AU256" s="128"/>
      <c r="AV256" s="128"/>
      <c r="AW256" s="128"/>
      <c r="AX256" s="129"/>
      <c r="AY256" s="127"/>
      <c r="AZ256" s="128"/>
      <c r="BA256" s="128"/>
      <c r="BB256" s="128"/>
      <c r="BC256" s="129"/>
      <c r="BD256" s="127"/>
      <c r="BE256" s="128"/>
      <c r="BF256" s="128"/>
      <c r="BG256" s="128"/>
      <c r="BH256" s="129"/>
      <c r="BI256" s="127"/>
      <c r="BJ256" s="128"/>
      <c r="BK256" s="128"/>
      <c r="BL256" s="128"/>
      <c r="BM256" s="129"/>
      <c r="BN256" s="127"/>
      <c r="BO256" s="128"/>
      <c r="BP256" s="128"/>
      <c r="BQ256" s="128"/>
      <c r="BR256" s="130"/>
      <c r="BS256" s="127"/>
      <c r="BT256" s="128"/>
      <c r="BU256" s="128"/>
      <c r="BV256" s="128"/>
      <c r="BW256" s="131"/>
      <c r="BX256" s="127"/>
      <c r="BY256" s="128"/>
      <c r="BZ256" s="128"/>
      <c r="CA256" s="128"/>
      <c r="CB256" s="132"/>
      <c r="CC256" s="127"/>
      <c r="CD256" s="128"/>
      <c r="CE256" s="128"/>
      <c r="CF256" s="128"/>
      <c r="CG256" s="132"/>
      <c r="CH256" s="127"/>
      <c r="CI256" s="128"/>
      <c r="CJ256" s="128"/>
      <c r="CK256" s="128"/>
      <c r="CL256" s="129"/>
      <c r="CM256" s="127"/>
      <c r="CN256" s="128"/>
      <c r="CO256" s="128"/>
      <c r="CP256" s="128"/>
      <c r="CQ256" s="129"/>
      <c r="CR256" s="127"/>
      <c r="CS256" s="128"/>
      <c r="CT256" s="128"/>
      <c r="CU256" s="128"/>
      <c r="CV256" s="129"/>
      <c r="CW256" s="127"/>
      <c r="CX256" s="128"/>
      <c r="CY256" s="128"/>
      <c r="CZ256" s="128"/>
      <c r="DA256" s="129"/>
      <c r="DB256" s="127"/>
      <c r="DC256" s="128"/>
      <c r="DD256" s="128"/>
      <c r="DE256" s="128"/>
      <c r="DF256" s="129"/>
      <c r="DG256" s="127"/>
      <c r="DH256" s="128"/>
      <c r="DI256" s="128"/>
      <c r="DJ256" s="128"/>
      <c r="DK256" s="127"/>
      <c r="DL256" s="128"/>
      <c r="DM256" s="128"/>
      <c r="DN256" s="128"/>
      <c r="DO256" s="133"/>
      <c r="DP256" s="127"/>
      <c r="DQ256" s="128"/>
      <c r="DR256" s="128"/>
      <c r="DS256" s="128"/>
      <c r="DT256" s="133"/>
      <c r="DU256" s="132"/>
      <c r="DV256" s="127"/>
      <c r="DW256" s="128"/>
      <c r="DX256" s="128"/>
      <c r="DY256" s="133"/>
      <c r="DZ256" s="127"/>
      <c r="EA256" s="128"/>
      <c r="EB256" s="128"/>
      <c r="EC256" s="128"/>
      <c r="ED256" s="133"/>
      <c r="EE256" s="127"/>
      <c r="EF256" s="128"/>
      <c r="EG256" s="128"/>
      <c r="EH256" s="128"/>
      <c r="EI256" s="133"/>
      <c r="EJ256" s="127"/>
      <c r="EK256" s="128"/>
      <c r="EL256" s="128"/>
      <c r="EM256" s="128"/>
      <c r="EN256" s="133"/>
      <c r="EO256" s="127"/>
      <c r="EP256" s="128"/>
      <c r="EQ256" s="128"/>
      <c r="ER256" s="128"/>
      <c r="ES256" s="133"/>
      <c r="ET256" s="127"/>
      <c r="EU256" s="128"/>
      <c r="EV256" s="128"/>
      <c r="EW256" s="128"/>
      <c r="EX256" s="133"/>
      <c r="EY256" s="127"/>
      <c r="EZ256" s="128"/>
      <c r="FA256" s="128"/>
      <c r="FB256" s="128"/>
      <c r="FC256" s="133"/>
      <c r="FD256" s="127"/>
      <c r="FE256" s="128"/>
      <c r="FF256" s="128"/>
      <c r="FG256" s="128"/>
      <c r="FH256" s="133"/>
      <c r="FI256" s="127"/>
      <c r="FJ256" s="128"/>
      <c r="FK256" s="128"/>
      <c r="FL256" s="128"/>
      <c r="FM256" s="133"/>
      <c r="FN256" s="127"/>
      <c r="FO256" s="128"/>
      <c r="FP256" s="128"/>
      <c r="FQ256" s="128"/>
      <c r="FR256" s="133"/>
      <c r="FS256" s="127"/>
      <c r="FT256" s="128"/>
      <c r="FU256" s="128"/>
      <c r="FV256" s="128"/>
      <c r="FW256" s="133"/>
      <c r="FX256" s="127"/>
      <c r="FY256" s="128"/>
      <c r="FZ256" s="128"/>
      <c r="GA256" s="128"/>
      <c r="GB256" s="133"/>
      <c r="GC256" s="127"/>
      <c r="GD256" s="128"/>
      <c r="GE256" s="128"/>
      <c r="GF256" s="128"/>
      <c r="GG256" s="133"/>
      <c r="GH256" s="132"/>
      <c r="GI256" s="127"/>
      <c r="GJ256" s="128"/>
      <c r="GK256" s="128"/>
      <c r="GL256" s="128"/>
      <c r="GM256" s="127"/>
      <c r="GN256" s="128"/>
      <c r="GO256" s="128"/>
      <c r="GP256" s="128"/>
      <c r="GQ256" s="133"/>
      <c r="GR256" s="132"/>
      <c r="GS256" s="127"/>
      <c r="GT256" s="128"/>
      <c r="GU256" s="128"/>
      <c r="GV256" s="128"/>
      <c r="GW256" s="132"/>
      <c r="GX256" s="127"/>
      <c r="GY256" s="128"/>
      <c r="GZ256" s="128"/>
      <c r="HA256" s="128"/>
      <c r="HB256" s="127"/>
      <c r="HC256" s="128"/>
      <c r="HD256" s="128"/>
      <c r="HE256" s="128"/>
      <c r="HF256" s="133"/>
      <c r="HG256" s="127"/>
      <c r="HH256" s="128"/>
      <c r="HI256" s="128"/>
      <c r="HJ256" s="128"/>
      <c r="HK256" s="133"/>
      <c r="HL256" s="127"/>
      <c r="HM256" s="128"/>
      <c r="HN256" s="128"/>
      <c r="HO256" s="128"/>
      <c r="HP256" s="133"/>
      <c r="HQ256" s="127"/>
      <c r="HR256" s="128"/>
      <c r="HS256" s="128"/>
      <c r="HT256" s="128"/>
      <c r="HU256" s="133"/>
      <c r="HV256" s="127"/>
      <c r="HW256" s="128"/>
      <c r="HX256" s="128"/>
      <c r="HY256" s="128"/>
      <c r="HZ256" s="133"/>
      <c r="IA256" s="127"/>
      <c r="IB256" s="128"/>
      <c r="IC256" s="128"/>
      <c r="ID256" s="128"/>
      <c r="IE256" s="133"/>
      <c r="IF256" s="127"/>
      <c r="IG256" s="128"/>
      <c r="IH256" s="128"/>
      <c r="II256" s="128"/>
      <c r="IJ256" s="133"/>
      <c r="IK256" s="127"/>
      <c r="IL256" s="128"/>
      <c r="IM256" s="128"/>
      <c r="IN256" s="128"/>
      <c r="IO256" s="134"/>
      <c r="IP256" s="127"/>
      <c r="IQ256" s="128"/>
      <c r="IR256" s="128"/>
      <c r="IS256" s="128"/>
      <c r="IT256" s="134"/>
      <c r="IU256" s="135"/>
      <c r="IV256" s="135"/>
      <c r="IW256" s="135"/>
      <c r="IX256" s="135"/>
      <c r="IY256" s="135"/>
      <c r="IZ256" s="135"/>
      <c r="JA256" s="135"/>
    </row>
    <row r="257" spans="1:261" s="37" customFormat="1" ht="14.25" x14ac:dyDescent="0.2">
      <c r="A257" s="124"/>
      <c r="B257" s="125"/>
      <c r="C257" s="124"/>
      <c r="D257" s="126"/>
      <c r="E257" s="51"/>
      <c r="F257" s="127"/>
      <c r="G257" s="128"/>
      <c r="H257" s="128"/>
      <c r="I257" s="128"/>
      <c r="J257" s="129"/>
      <c r="K257" s="127"/>
      <c r="L257" s="128"/>
      <c r="M257" s="128"/>
      <c r="N257" s="128"/>
      <c r="O257" s="129"/>
      <c r="P257" s="127"/>
      <c r="Q257" s="128"/>
      <c r="R257" s="128"/>
      <c r="S257" s="128"/>
      <c r="T257" s="129"/>
      <c r="U257" s="127"/>
      <c r="V257" s="128"/>
      <c r="W257" s="128"/>
      <c r="X257" s="128"/>
      <c r="Y257" s="129"/>
      <c r="Z257" s="127"/>
      <c r="AA257" s="128"/>
      <c r="AB257" s="128"/>
      <c r="AC257" s="128"/>
      <c r="AD257" s="129"/>
      <c r="AE257" s="127"/>
      <c r="AF257" s="128"/>
      <c r="AG257" s="128"/>
      <c r="AH257" s="128"/>
      <c r="AI257" s="129"/>
      <c r="AJ257" s="127"/>
      <c r="AK257" s="128"/>
      <c r="AL257" s="128"/>
      <c r="AM257" s="128"/>
      <c r="AN257" s="129"/>
      <c r="AO257" s="127"/>
      <c r="AP257" s="128"/>
      <c r="AQ257" s="128"/>
      <c r="AR257" s="128"/>
      <c r="AS257" s="129"/>
      <c r="AT257" s="127"/>
      <c r="AU257" s="128"/>
      <c r="AV257" s="128"/>
      <c r="AW257" s="128"/>
      <c r="AX257" s="129"/>
      <c r="AY257" s="127"/>
      <c r="AZ257" s="128"/>
      <c r="BA257" s="128"/>
      <c r="BB257" s="128"/>
      <c r="BC257" s="129"/>
      <c r="BD257" s="127"/>
      <c r="BE257" s="128"/>
      <c r="BF257" s="128"/>
      <c r="BG257" s="128"/>
      <c r="BH257" s="129"/>
      <c r="BI257" s="127"/>
      <c r="BJ257" s="128"/>
      <c r="BK257" s="128"/>
      <c r="BL257" s="128"/>
      <c r="BM257" s="129"/>
      <c r="BN257" s="127"/>
      <c r="BO257" s="128"/>
      <c r="BP257" s="128"/>
      <c r="BQ257" s="128"/>
      <c r="BR257" s="130"/>
      <c r="BS257" s="127"/>
      <c r="BT257" s="128"/>
      <c r="BU257" s="128"/>
      <c r="BV257" s="128"/>
      <c r="BW257" s="131"/>
      <c r="BX257" s="127"/>
      <c r="BY257" s="128"/>
      <c r="BZ257" s="128"/>
      <c r="CA257" s="128"/>
      <c r="CB257" s="132"/>
      <c r="CC257" s="127"/>
      <c r="CD257" s="128"/>
      <c r="CE257" s="128"/>
      <c r="CF257" s="128"/>
      <c r="CG257" s="132"/>
      <c r="CH257" s="127"/>
      <c r="CI257" s="128"/>
      <c r="CJ257" s="128"/>
      <c r="CK257" s="128"/>
      <c r="CL257" s="129"/>
      <c r="CM257" s="127"/>
      <c r="CN257" s="128"/>
      <c r="CO257" s="128"/>
      <c r="CP257" s="128"/>
      <c r="CQ257" s="129"/>
      <c r="CR257" s="127"/>
      <c r="CS257" s="128"/>
      <c r="CT257" s="128"/>
      <c r="CU257" s="128"/>
      <c r="CV257" s="129"/>
      <c r="CW257" s="127"/>
      <c r="CX257" s="128"/>
      <c r="CY257" s="128"/>
      <c r="CZ257" s="128"/>
      <c r="DA257" s="129"/>
      <c r="DB257" s="127"/>
      <c r="DC257" s="128"/>
      <c r="DD257" s="128"/>
      <c r="DE257" s="128"/>
      <c r="DF257" s="129"/>
      <c r="DG257" s="127"/>
      <c r="DH257" s="128"/>
      <c r="DI257" s="128"/>
      <c r="DJ257" s="128"/>
      <c r="DK257" s="127"/>
      <c r="DL257" s="128"/>
      <c r="DM257" s="128"/>
      <c r="DN257" s="128"/>
      <c r="DO257" s="133"/>
      <c r="DP257" s="127"/>
      <c r="DQ257" s="128"/>
      <c r="DR257" s="128"/>
      <c r="DS257" s="128"/>
      <c r="DT257" s="133"/>
      <c r="DU257" s="132"/>
      <c r="DV257" s="127"/>
      <c r="DW257" s="128"/>
      <c r="DX257" s="128"/>
      <c r="DY257" s="133"/>
      <c r="DZ257" s="127"/>
      <c r="EA257" s="128"/>
      <c r="EB257" s="128"/>
      <c r="EC257" s="128"/>
      <c r="ED257" s="133"/>
      <c r="EE257" s="127"/>
      <c r="EF257" s="128"/>
      <c r="EG257" s="128"/>
      <c r="EH257" s="128"/>
      <c r="EI257" s="133"/>
      <c r="EJ257" s="127"/>
      <c r="EK257" s="128"/>
      <c r="EL257" s="128"/>
      <c r="EM257" s="128"/>
      <c r="EN257" s="133"/>
      <c r="EO257" s="127"/>
      <c r="EP257" s="128"/>
      <c r="EQ257" s="128"/>
      <c r="ER257" s="128"/>
      <c r="ES257" s="133"/>
      <c r="ET257" s="127"/>
      <c r="EU257" s="128"/>
      <c r="EV257" s="128"/>
      <c r="EW257" s="128"/>
      <c r="EX257" s="133"/>
      <c r="EY257" s="127"/>
      <c r="EZ257" s="128"/>
      <c r="FA257" s="128"/>
      <c r="FB257" s="128"/>
      <c r="FC257" s="133"/>
      <c r="FD257" s="127"/>
      <c r="FE257" s="128"/>
      <c r="FF257" s="128"/>
      <c r="FG257" s="128"/>
      <c r="FH257" s="133"/>
      <c r="FI257" s="127"/>
      <c r="FJ257" s="128"/>
      <c r="FK257" s="128"/>
      <c r="FL257" s="128"/>
      <c r="FM257" s="133"/>
      <c r="FN257" s="127"/>
      <c r="FO257" s="128"/>
      <c r="FP257" s="128"/>
      <c r="FQ257" s="128"/>
      <c r="FR257" s="133"/>
      <c r="FS257" s="127"/>
      <c r="FT257" s="128"/>
      <c r="FU257" s="128"/>
      <c r="FV257" s="128"/>
      <c r="FW257" s="133"/>
      <c r="FX257" s="127"/>
      <c r="FY257" s="128"/>
      <c r="FZ257" s="128"/>
      <c r="GA257" s="128"/>
      <c r="GB257" s="133"/>
      <c r="GC257" s="127"/>
      <c r="GD257" s="128"/>
      <c r="GE257" s="128"/>
      <c r="GF257" s="128"/>
      <c r="GG257" s="133"/>
      <c r="GH257" s="132"/>
      <c r="GI257" s="127"/>
      <c r="GJ257" s="128"/>
      <c r="GK257" s="128"/>
      <c r="GL257" s="128"/>
      <c r="GM257" s="127"/>
      <c r="GN257" s="128"/>
      <c r="GO257" s="128"/>
      <c r="GP257" s="128"/>
      <c r="GQ257" s="133"/>
      <c r="GR257" s="132"/>
      <c r="GS257" s="127"/>
      <c r="GT257" s="128"/>
      <c r="GU257" s="128"/>
      <c r="GV257" s="128"/>
      <c r="GW257" s="132"/>
      <c r="GX257" s="127"/>
      <c r="GY257" s="128"/>
      <c r="GZ257" s="128"/>
      <c r="HA257" s="128"/>
      <c r="HB257" s="127"/>
      <c r="HC257" s="128"/>
      <c r="HD257" s="128"/>
      <c r="HE257" s="128"/>
      <c r="HF257" s="133"/>
      <c r="HG257" s="127"/>
      <c r="HH257" s="128"/>
      <c r="HI257" s="128"/>
      <c r="HJ257" s="128"/>
      <c r="HK257" s="133"/>
      <c r="HL257" s="127"/>
      <c r="HM257" s="128"/>
      <c r="HN257" s="128"/>
      <c r="HO257" s="128"/>
      <c r="HP257" s="133"/>
      <c r="HQ257" s="127"/>
      <c r="HR257" s="128"/>
      <c r="HS257" s="128"/>
      <c r="HT257" s="128"/>
      <c r="HU257" s="133"/>
      <c r="HV257" s="127"/>
      <c r="HW257" s="128"/>
      <c r="HX257" s="128"/>
      <c r="HY257" s="128"/>
      <c r="HZ257" s="133"/>
      <c r="IA257" s="127"/>
      <c r="IB257" s="128"/>
      <c r="IC257" s="128"/>
      <c r="ID257" s="128"/>
      <c r="IE257" s="133"/>
      <c r="IF257" s="127"/>
      <c r="IG257" s="128"/>
      <c r="IH257" s="128"/>
      <c r="II257" s="128"/>
      <c r="IJ257" s="133"/>
      <c r="IK257" s="127"/>
      <c r="IL257" s="128"/>
      <c r="IM257" s="128"/>
      <c r="IN257" s="128"/>
      <c r="IO257" s="134"/>
      <c r="IP257" s="127"/>
      <c r="IQ257" s="128"/>
      <c r="IR257" s="128"/>
      <c r="IS257" s="128"/>
      <c r="IT257" s="134"/>
      <c r="IU257" s="135"/>
      <c r="IV257" s="135"/>
      <c r="IW257" s="135"/>
      <c r="IX257" s="135"/>
      <c r="IY257" s="135"/>
      <c r="IZ257" s="135"/>
      <c r="JA257" s="135"/>
    </row>
    <row r="258" spans="1:261" s="37" customFormat="1" ht="14.25" x14ac:dyDescent="0.2">
      <c r="A258" s="124"/>
      <c r="B258" s="125"/>
      <c r="C258" s="124"/>
      <c r="D258" s="126"/>
      <c r="E258" s="51"/>
      <c r="F258" s="127"/>
      <c r="G258" s="128"/>
      <c r="H258" s="128"/>
      <c r="I258" s="128"/>
      <c r="J258" s="129"/>
      <c r="K258" s="127"/>
      <c r="L258" s="128"/>
      <c r="M258" s="128"/>
      <c r="N258" s="128"/>
      <c r="O258" s="129"/>
      <c r="P258" s="127"/>
      <c r="Q258" s="128"/>
      <c r="R258" s="128"/>
      <c r="S258" s="128"/>
      <c r="T258" s="129"/>
      <c r="U258" s="127"/>
      <c r="V258" s="128"/>
      <c r="W258" s="128"/>
      <c r="X258" s="128"/>
      <c r="Y258" s="129"/>
      <c r="Z258" s="127"/>
      <c r="AA258" s="128"/>
      <c r="AB258" s="128"/>
      <c r="AC258" s="128"/>
      <c r="AD258" s="129"/>
      <c r="AE258" s="127"/>
      <c r="AF258" s="128"/>
      <c r="AG258" s="128"/>
      <c r="AH258" s="128"/>
      <c r="AI258" s="129"/>
      <c r="AJ258" s="127"/>
      <c r="AK258" s="128"/>
      <c r="AL258" s="128"/>
      <c r="AM258" s="128"/>
      <c r="AN258" s="129"/>
      <c r="AO258" s="127"/>
      <c r="AP258" s="128"/>
      <c r="AQ258" s="128"/>
      <c r="AR258" s="128"/>
      <c r="AS258" s="129"/>
      <c r="AT258" s="127"/>
      <c r="AU258" s="128"/>
      <c r="AV258" s="128"/>
      <c r="AW258" s="128"/>
      <c r="AX258" s="129"/>
      <c r="AY258" s="127"/>
      <c r="AZ258" s="128"/>
      <c r="BA258" s="128"/>
      <c r="BB258" s="128"/>
      <c r="BC258" s="129"/>
      <c r="BD258" s="127"/>
      <c r="BE258" s="128"/>
      <c r="BF258" s="128"/>
      <c r="BG258" s="128"/>
      <c r="BH258" s="129"/>
      <c r="BI258" s="127"/>
      <c r="BJ258" s="128"/>
      <c r="BK258" s="128"/>
      <c r="BL258" s="128"/>
      <c r="BM258" s="129"/>
      <c r="BN258" s="127"/>
      <c r="BO258" s="128"/>
      <c r="BP258" s="128"/>
      <c r="BQ258" s="128"/>
      <c r="BR258" s="130"/>
      <c r="BS258" s="127"/>
      <c r="BT258" s="128"/>
      <c r="BU258" s="128"/>
      <c r="BV258" s="128"/>
      <c r="BW258" s="131"/>
      <c r="BX258" s="127"/>
      <c r="BY258" s="128"/>
      <c r="BZ258" s="128"/>
      <c r="CA258" s="128"/>
      <c r="CB258" s="132"/>
      <c r="CC258" s="127"/>
      <c r="CD258" s="128"/>
      <c r="CE258" s="128"/>
      <c r="CF258" s="128"/>
      <c r="CG258" s="132"/>
      <c r="CH258" s="127"/>
      <c r="CI258" s="128"/>
      <c r="CJ258" s="128"/>
      <c r="CK258" s="128"/>
      <c r="CL258" s="129"/>
      <c r="CM258" s="127"/>
      <c r="CN258" s="128"/>
      <c r="CO258" s="128"/>
      <c r="CP258" s="128"/>
      <c r="CQ258" s="129"/>
      <c r="CR258" s="127"/>
      <c r="CS258" s="128"/>
      <c r="CT258" s="128"/>
      <c r="CU258" s="128"/>
      <c r="CV258" s="129"/>
      <c r="CW258" s="127"/>
      <c r="CX258" s="128"/>
      <c r="CY258" s="128"/>
      <c r="CZ258" s="128"/>
      <c r="DA258" s="129"/>
      <c r="DB258" s="127"/>
      <c r="DC258" s="128"/>
      <c r="DD258" s="128"/>
      <c r="DE258" s="128"/>
      <c r="DF258" s="129"/>
      <c r="DG258" s="127"/>
      <c r="DH258" s="128"/>
      <c r="DI258" s="128"/>
      <c r="DJ258" s="128"/>
      <c r="DK258" s="127"/>
      <c r="DL258" s="128"/>
      <c r="DM258" s="128"/>
      <c r="DN258" s="128"/>
      <c r="DO258" s="133"/>
      <c r="DP258" s="127"/>
      <c r="DQ258" s="128"/>
      <c r="DR258" s="128"/>
      <c r="DS258" s="128"/>
      <c r="DT258" s="133"/>
      <c r="DU258" s="132"/>
      <c r="DV258" s="127"/>
      <c r="DW258" s="128"/>
      <c r="DX258" s="128"/>
      <c r="DY258" s="133"/>
      <c r="DZ258" s="127"/>
      <c r="EA258" s="128"/>
      <c r="EB258" s="128"/>
      <c r="EC258" s="128"/>
      <c r="ED258" s="133"/>
      <c r="EE258" s="127"/>
      <c r="EF258" s="128"/>
      <c r="EG258" s="128"/>
      <c r="EH258" s="128"/>
      <c r="EI258" s="133"/>
      <c r="EJ258" s="127"/>
      <c r="EK258" s="128"/>
      <c r="EL258" s="128"/>
      <c r="EM258" s="128"/>
      <c r="EN258" s="133"/>
      <c r="EO258" s="127"/>
      <c r="EP258" s="128"/>
      <c r="EQ258" s="128"/>
      <c r="ER258" s="128"/>
      <c r="ES258" s="133"/>
      <c r="ET258" s="127"/>
      <c r="EU258" s="128"/>
      <c r="EV258" s="128"/>
      <c r="EW258" s="128"/>
      <c r="EX258" s="133"/>
      <c r="EY258" s="127"/>
      <c r="EZ258" s="128"/>
      <c r="FA258" s="128"/>
      <c r="FB258" s="128"/>
      <c r="FC258" s="133"/>
      <c r="FD258" s="127"/>
      <c r="FE258" s="128"/>
      <c r="FF258" s="128"/>
      <c r="FG258" s="128"/>
      <c r="FH258" s="133"/>
      <c r="FI258" s="127"/>
      <c r="FJ258" s="128"/>
      <c r="FK258" s="128"/>
      <c r="FL258" s="128"/>
      <c r="FM258" s="133"/>
      <c r="FN258" s="127"/>
      <c r="FO258" s="128"/>
      <c r="FP258" s="128"/>
      <c r="FQ258" s="128"/>
      <c r="FR258" s="133"/>
      <c r="FS258" s="127"/>
      <c r="FT258" s="128"/>
      <c r="FU258" s="128"/>
      <c r="FV258" s="128"/>
      <c r="FW258" s="133"/>
      <c r="FX258" s="127"/>
      <c r="FY258" s="128"/>
      <c r="FZ258" s="128"/>
      <c r="GA258" s="128"/>
      <c r="GB258" s="133"/>
      <c r="GC258" s="127"/>
      <c r="GD258" s="128"/>
      <c r="GE258" s="128"/>
      <c r="GF258" s="128"/>
      <c r="GG258" s="133"/>
      <c r="GH258" s="132"/>
      <c r="GI258" s="127"/>
      <c r="GJ258" s="128"/>
      <c r="GK258" s="128"/>
      <c r="GL258" s="128"/>
      <c r="GM258" s="127"/>
      <c r="GN258" s="128"/>
      <c r="GO258" s="128"/>
      <c r="GP258" s="128"/>
      <c r="GQ258" s="133"/>
      <c r="GR258" s="132"/>
      <c r="GS258" s="127"/>
      <c r="GT258" s="128"/>
      <c r="GU258" s="128"/>
      <c r="GV258" s="128"/>
      <c r="GW258" s="132"/>
      <c r="GX258" s="127"/>
      <c r="GY258" s="128"/>
      <c r="GZ258" s="128"/>
      <c r="HA258" s="128"/>
      <c r="HB258" s="127"/>
      <c r="HC258" s="128"/>
      <c r="HD258" s="128"/>
      <c r="HE258" s="128"/>
      <c r="HF258" s="133"/>
      <c r="HG258" s="127"/>
      <c r="HH258" s="128"/>
      <c r="HI258" s="128"/>
      <c r="HJ258" s="128"/>
      <c r="HK258" s="133"/>
      <c r="HL258" s="127"/>
      <c r="HM258" s="128"/>
      <c r="HN258" s="128"/>
      <c r="HO258" s="128"/>
      <c r="HP258" s="133"/>
      <c r="HQ258" s="127"/>
      <c r="HR258" s="128"/>
      <c r="HS258" s="128"/>
      <c r="HT258" s="128"/>
      <c r="HU258" s="133"/>
      <c r="HV258" s="127"/>
      <c r="HW258" s="128"/>
      <c r="HX258" s="128"/>
      <c r="HY258" s="128"/>
      <c r="HZ258" s="133"/>
      <c r="IA258" s="127"/>
      <c r="IB258" s="128"/>
      <c r="IC258" s="128"/>
      <c r="ID258" s="128"/>
      <c r="IE258" s="133"/>
      <c r="IF258" s="127"/>
      <c r="IG258" s="128"/>
      <c r="IH258" s="128"/>
      <c r="II258" s="128"/>
      <c r="IJ258" s="133"/>
      <c r="IK258" s="127"/>
      <c r="IL258" s="128"/>
      <c r="IM258" s="128"/>
      <c r="IN258" s="128"/>
      <c r="IO258" s="134"/>
      <c r="IP258" s="127"/>
      <c r="IQ258" s="128"/>
      <c r="IR258" s="128"/>
      <c r="IS258" s="128"/>
      <c r="IT258" s="134"/>
      <c r="IU258" s="135"/>
      <c r="IV258" s="135"/>
      <c r="IW258" s="135"/>
      <c r="IX258" s="135"/>
      <c r="IY258" s="135"/>
      <c r="IZ258" s="135"/>
      <c r="JA258" s="135"/>
    </row>
    <row r="259" spans="1:261" s="37" customFormat="1" ht="14.25" x14ac:dyDescent="0.2">
      <c r="A259" s="124"/>
      <c r="B259" s="125"/>
      <c r="C259" s="124"/>
      <c r="D259" s="126"/>
      <c r="E259" s="51"/>
      <c r="F259" s="127"/>
      <c r="G259" s="128"/>
      <c r="H259" s="128"/>
      <c r="I259" s="128"/>
      <c r="J259" s="129"/>
      <c r="K259" s="127"/>
      <c r="L259" s="128"/>
      <c r="M259" s="128"/>
      <c r="N259" s="128"/>
      <c r="O259" s="129"/>
      <c r="P259" s="127"/>
      <c r="Q259" s="128"/>
      <c r="R259" s="128"/>
      <c r="S259" s="128"/>
      <c r="T259" s="129"/>
      <c r="U259" s="127"/>
      <c r="V259" s="128"/>
      <c r="W259" s="128"/>
      <c r="X259" s="128"/>
      <c r="Y259" s="129"/>
      <c r="Z259" s="127"/>
      <c r="AA259" s="128"/>
      <c r="AB259" s="128"/>
      <c r="AC259" s="128"/>
      <c r="AD259" s="129"/>
      <c r="AE259" s="127"/>
      <c r="AF259" s="128"/>
      <c r="AG259" s="128"/>
      <c r="AH259" s="128"/>
      <c r="AI259" s="129"/>
      <c r="AJ259" s="127"/>
      <c r="AK259" s="128"/>
      <c r="AL259" s="128"/>
      <c r="AM259" s="128"/>
      <c r="AN259" s="129"/>
      <c r="AO259" s="127"/>
      <c r="AP259" s="128"/>
      <c r="AQ259" s="128"/>
      <c r="AR259" s="128"/>
      <c r="AS259" s="129"/>
      <c r="AT259" s="127"/>
      <c r="AU259" s="128"/>
      <c r="AV259" s="128"/>
      <c r="AW259" s="128"/>
      <c r="AX259" s="129"/>
      <c r="AY259" s="127"/>
      <c r="AZ259" s="128"/>
      <c r="BA259" s="128"/>
      <c r="BB259" s="128"/>
      <c r="BC259" s="129"/>
      <c r="BD259" s="127"/>
      <c r="BE259" s="128"/>
      <c r="BF259" s="128"/>
      <c r="BG259" s="128"/>
      <c r="BH259" s="129"/>
      <c r="BI259" s="127"/>
      <c r="BJ259" s="128"/>
      <c r="BK259" s="128"/>
      <c r="BL259" s="128"/>
      <c r="BM259" s="129"/>
      <c r="BN259" s="127"/>
      <c r="BO259" s="128"/>
      <c r="BP259" s="128"/>
      <c r="BQ259" s="128"/>
      <c r="BR259" s="130"/>
      <c r="BS259" s="127"/>
      <c r="BT259" s="128"/>
      <c r="BU259" s="128"/>
      <c r="BV259" s="128"/>
      <c r="BW259" s="131"/>
      <c r="BX259" s="127"/>
      <c r="BY259" s="128"/>
      <c r="BZ259" s="128"/>
      <c r="CA259" s="128"/>
      <c r="CB259" s="132"/>
      <c r="CC259" s="127"/>
      <c r="CD259" s="128"/>
      <c r="CE259" s="128"/>
      <c r="CF259" s="128"/>
      <c r="CG259" s="132"/>
      <c r="CH259" s="127"/>
      <c r="CI259" s="128"/>
      <c r="CJ259" s="128"/>
      <c r="CK259" s="128"/>
      <c r="CL259" s="129"/>
      <c r="CM259" s="127"/>
      <c r="CN259" s="128"/>
      <c r="CO259" s="128"/>
      <c r="CP259" s="128"/>
      <c r="CQ259" s="129"/>
      <c r="CR259" s="127"/>
      <c r="CS259" s="128"/>
      <c r="CT259" s="128"/>
      <c r="CU259" s="128"/>
      <c r="CV259" s="129"/>
      <c r="CW259" s="127"/>
      <c r="CX259" s="128"/>
      <c r="CY259" s="128"/>
      <c r="CZ259" s="128"/>
      <c r="DA259" s="129"/>
      <c r="DB259" s="127"/>
      <c r="DC259" s="128"/>
      <c r="DD259" s="128"/>
      <c r="DE259" s="128"/>
      <c r="DF259" s="129"/>
      <c r="DG259" s="127"/>
      <c r="DH259" s="128"/>
      <c r="DI259" s="128"/>
      <c r="DJ259" s="128"/>
      <c r="DK259" s="127"/>
      <c r="DL259" s="128"/>
      <c r="DM259" s="128"/>
      <c r="DN259" s="128"/>
      <c r="DO259" s="133"/>
      <c r="DP259" s="127"/>
      <c r="DQ259" s="128"/>
      <c r="DR259" s="128"/>
      <c r="DS259" s="128"/>
      <c r="DT259" s="133"/>
      <c r="DU259" s="132"/>
      <c r="DV259" s="127"/>
      <c r="DW259" s="128"/>
      <c r="DX259" s="128"/>
      <c r="DY259" s="133"/>
      <c r="DZ259" s="127"/>
      <c r="EA259" s="128"/>
      <c r="EB259" s="128"/>
      <c r="EC259" s="128"/>
      <c r="ED259" s="133"/>
      <c r="EE259" s="127"/>
      <c r="EF259" s="128"/>
      <c r="EG259" s="128"/>
      <c r="EH259" s="128"/>
      <c r="EI259" s="133"/>
      <c r="EJ259" s="127"/>
      <c r="EK259" s="128"/>
      <c r="EL259" s="128"/>
      <c r="EM259" s="128"/>
      <c r="EN259" s="133"/>
      <c r="EO259" s="127"/>
      <c r="EP259" s="128"/>
      <c r="EQ259" s="128"/>
      <c r="ER259" s="128"/>
      <c r="ES259" s="133"/>
      <c r="ET259" s="127"/>
      <c r="EU259" s="128"/>
      <c r="EV259" s="128"/>
      <c r="EW259" s="128"/>
      <c r="EX259" s="133"/>
      <c r="EY259" s="127"/>
      <c r="EZ259" s="128"/>
      <c r="FA259" s="128"/>
      <c r="FB259" s="128"/>
      <c r="FC259" s="133"/>
      <c r="FD259" s="127"/>
      <c r="FE259" s="128"/>
      <c r="FF259" s="128"/>
      <c r="FG259" s="128"/>
      <c r="FH259" s="133"/>
      <c r="FI259" s="127"/>
      <c r="FJ259" s="128"/>
      <c r="FK259" s="128"/>
      <c r="FL259" s="128"/>
      <c r="FM259" s="133"/>
      <c r="FN259" s="127"/>
      <c r="FO259" s="128"/>
      <c r="FP259" s="128"/>
      <c r="FQ259" s="128"/>
      <c r="FR259" s="133"/>
      <c r="FS259" s="127"/>
      <c r="FT259" s="128"/>
      <c r="FU259" s="128"/>
      <c r="FV259" s="128"/>
      <c r="FW259" s="133"/>
      <c r="FX259" s="127"/>
      <c r="FY259" s="128"/>
      <c r="FZ259" s="128"/>
      <c r="GA259" s="128"/>
      <c r="GB259" s="133"/>
      <c r="GC259" s="127"/>
      <c r="GD259" s="128"/>
      <c r="GE259" s="128"/>
      <c r="GF259" s="128"/>
      <c r="GG259" s="133"/>
      <c r="GH259" s="132"/>
      <c r="GI259" s="127"/>
      <c r="GJ259" s="128"/>
      <c r="GK259" s="128"/>
      <c r="GL259" s="128"/>
      <c r="GM259" s="127"/>
      <c r="GN259" s="128"/>
      <c r="GO259" s="128"/>
      <c r="GP259" s="128"/>
      <c r="GQ259" s="133"/>
      <c r="GR259" s="132"/>
      <c r="GS259" s="127"/>
      <c r="GT259" s="128"/>
      <c r="GU259" s="128"/>
      <c r="GV259" s="128"/>
      <c r="GW259" s="132"/>
      <c r="GX259" s="127"/>
      <c r="GY259" s="128"/>
      <c r="GZ259" s="128"/>
      <c r="HA259" s="128"/>
      <c r="HB259" s="127"/>
      <c r="HC259" s="128"/>
      <c r="HD259" s="128"/>
      <c r="HE259" s="128"/>
      <c r="HF259" s="133"/>
      <c r="HG259" s="127"/>
      <c r="HH259" s="128"/>
      <c r="HI259" s="128"/>
      <c r="HJ259" s="128"/>
      <c r="HK259" s="133"/>
      <c r="HL259" s="127"/>
      <c r="HM259" s="128"/>
      <c r="HN259" s="128"/>
      <c r="HO259" s="128"/>
      <c r="HP259" s="133"/>
      <c r="HQ259" s="127"/>
      <c r="HR259" s="128"/>
      <c r="HS259" s="128"/>
      <c r="HT259" s="128"/>
      <c r="HU259" s="133"/>
      <c r="HV259" s="127"/>
      <c r="HW259" s="128"/>
      <c r="HX259" s="128"/>
      <c r="HY259" s="128"/>
      <c r="HZ259" s="133"/>
      <c r="IA259" s="127"/>
      <c r="IB259" s="128"/>
      <c r="IC259" s="128"/>
      <c r="ID259" s="128"/>
      <c r="IE259" s="133"/>
      <c r="IF259" s="127"/>
      <c r="IG259" s="128"/>
      <c r="IH259" s="128"/>
      <c r="II259" s="128"/>
      <c r="IJ259" s="133"/>
      <c r="IK259" s="127"/>
      <c r="IL259" s="128"/>
      <c r="IM259" s="128"/>
      <c r="IN259" s="128"/>
      <c r="IO259" s="134"/>
      <c r="IP259" s="127"/>
      <c r="IQ259" s="128"/>
      <c r="IR259" s="128"/>
      <c r="IS259" s="128"/>
      <c r="IT259" s="134"/>
      <c r="IU259" s="135"/>
      <c r="IV259" s="135"/>
      <c r="IW259" s="135"/>
      <c r="IX259" s="135"/>
      <c r="IY259" s="135"/>
      <c r="IZ259" s="135"/>
      <c r="JA259" s="135"/>
    </row>
    <row r="260" spans="1:261" s="37" customFormat="1" ht="14.25" x14ac:dyDescent="0.2">
      <c r="A260" s="124"/>
      <c r="B260" s="125"/>
      <c r="C260" s="124"/>
      <c r="D260" s="126"/>
      <c r="E260" s="51"/>
      <c r="F260" s="127"/>
      <c r="G260" s="128"/>
      <c r="H260" s="128"/>
      <c r="I260" s="128"/>
      <c r="J260" s="129"/>
      <c r="K260" s="127"/>
      <c r="L260" s="128"/>
      <c r="M260" s="128"/>
      <c r="N260" s="128"/>
      <c r="O260" s="129"/>
      <c r="P260" s="127"/>
      <c r="Q260" s="128"/>
      <c r="R260" s="128"/>
      <c r="S260" s="128"/>
      <c r="T260" s="129"/>
      <c r="U260" s="127"/>
      <c r="V260" s="128"/>
      <c r="W260" s="128"/>
      <c r="X260" s="128"/>
      <c r="Y260" s="129"/>
      <c r="Z260" s="127"/>
      <c r="AA260" s="128"/>
      <c r="AB260" s="128"/>
      <c r="AC260" s="128"/>
      <c r="AD260" s="129"/>
      <c r="AE260" s="127"/>
      <c r="AF260" s="128"/>
      <c r="AG260" s="128"/>
      <c r="AH260" s="128"/>
      <c r="AI260" s="129"/>
      <c r="AJ260" s="127"/>
      <c r="AK260" s="128"/>
      <c r="AL260" s="128"/>
      <c r="AM260" s="128"/>
      <c r="AN260" s="129"/>
      <c r="AO260" s="127"/>
      <c r="AP260" s="128"/>
      <c r="AQ260" s="128"/>
      <c r="AR260" s="128"/>
      <c r="AS260" s="129"/>
      <c r="AT260" s="127"/>
      <c r="AU260" s="128"/>
      <c r="AV260" s="128"/>
      <c r="AW260" s="128"/>
      <c r="AX260" s="129"/>
      <c r="AY260" s="127"/>
      <c r="AZ260" s="128"/>
      <c r="BA260" s="128"/>
      <c r="BB260" s="128"/>
      <c r="BC260" s="129"/>
      <c r="BD260" s="127"/>
      <c r="BE260" s="128"/>
      <c r="BF260" s="128"/>
      <c r="BG260" s="128"/>
      <c r="BH260" s="129"/>
      <c r="BI260" s="127"/>
      <c r="BJ260" s="128"/>
      <c r="BK260" s="128"/>
      <c r="BL260" s="128"/>
      <c r="BM260" s="129"/>
      <c r="BN260" s="127"/>
      <c r="BO260" s="128"/>
      <c r="BP260" s="128"/>
      <c r="BQ260" s="128"/>
      <c r="BR260" s="130"/>
      <c r="BS260" s="127"/>
      <c r="BT260" s="128"/>
      <c r="BU260" s="128"/>
      <c r="BV260" s="128"/>
      <c r="BW260" s="131"/>
      <c r="BX260" s="127"/>
      <c r="BY260" s="128"/>
      <c r="BZ260" s="128"/>
      <c r="CA260" s="128"/>
      <c r="CB260" s="132"/>
      <c r="CC260" s="127"/>
      <c r="CD260" s="128"/>
      <c r="CE260" s="128"/>
      <c r="CF260" s="128"/>
      <c r="CG260" s="132"/>
      <c r="CH260" s="127"/>
      <c r="CI260" s="128"/>
      <c r="CJ260" s="128"/>
      <c r="CK260" s="128"/>
      <c r="CL260" s="129"/>
      <c r="CM260" s="127"/>
      <c r="CN260" s="128"/>
      <c r="CO260" s="128"/>
      <c r="CP260" s="128"/>
      <c r="CQ260" s="129"/>
      <c r="CR260" s="127"/>
      <c r="CS260" s="128"/>
      <c r="CT260" s="128"/>
      <c r="CU260" s="128"/>
      <c r="CV260" s="129"/>
      <c r="CW260" s="127"/>
      <c r="CX260" s="128"/>
      <c r="CY260" s="128"/>
      <c r="CZ260" s="128"/>
      <c r="DA260" s="129"/>
      <c r="DB260" s="127"/>
      <c r="DC260" s="128"/>
      <c r="DD260" s="128"/>
      <c r="DE260" s="128"/>
      <c r="DF260" s="129"/>
      <c r="DG260" s="127"/>
      <c r="DH260" s="128"/>
      <c r="DI260" s="128"/>
      <c r="DJ260" s="128"/>
      <c r="DK260" s="127"/>
      <c r="DL260" s="128"/>
      <c r="DM260" s="128"/>
      <c r="DN260" s="128"/>
      <c r="DO260" s="133"/>
      <c r="DP260" s="127"/>
      <c r="DQ260" s="128"/>
      <c r="DR260" s="128"/>
      <c r="DS260" s="128"/>
      <c r="DT260" s="133"/>
      <c r="DU260" s="132"/>
      <c r="DV260" s="127"/>
      <c r="DW260" s="128"/>
      <c r="DX260" s="128"/>
      <c r="DY260" s="133"/>
      <c r="DZ260" s="127"/>
      <c r="EA260" s="128"/>
      <c r="EB260" s="128"/>
      <c r="EC260" s="128"/>
      <c r="ED260" s="133"/>
      <c r="EE260" s="127"/>
      <c r="EF260" s="128"/>
      <c r="EG260" s="128"/>
      <c r="EH260" s="128"/>
      <c r="EI260" s="133"/>
      <c r="EJ260" s="127"/>
      <c r="EK260" s="128"/>
      <c r="EL260" s="128"/>
      <c r="EM260" s="128"/>
      <c r="EN260" s="133"/>
      <c r="EO260" s="127"/>
      <c r="EP260" s="128"/>
      <c r="EQ260" s="128"/>
      <c r="ER260" s="128"/>
      <c r="ES260" s="133"/>
      <c r="ET260" s="127"/>
      <c r="EU260" s="128"/>
      <c r="EV260" s="128"/>
      <c r="EW260" s="128"/>
      <c r="EX260" s="133"/>
      <c r="EY260" s="127"/>
      <c r="EZ260" s="128"/>
      <c r="FA260" s="128"/>
      <c r="FB260" s="128"/>
      <c r="FC260" s="133"/>
      <c r="FD260" s="127"/>
      <c r="FE260" s="128"/>
      <c r="FF260" s="128"/>
      <c r="FG260" s="128"/>
      <c r="FH260" s="133"/>
      <c r="FI260" s="127"/>
      <c r="FJ260" s="128"/>
      <c r="FK260" s="128"/>
      <c r="FL260" s="128"/>
      <c r="FM260" s="133"/>
      <c r="FN260" s="127"/>
      <c r="FO260" s="128"/>
      <c r="FP260" s="128"/>
      <c r="FQ260" s="128"/>
      <c r="FR260" s="133"/>
      <c r="FS260" s="127"/>
      <c r="FT260" s="128"/>
      <c r="FU260" s="128"/>
      <c r="FV260" s="128"/>
      <c r="FW260" s="133"/>
      <c r="FX260" s="127"/>
      <c r="FY260" s="128"/>
      <c r="FZ260" s="128"/>
      <c r="GA260" s="128"/>
      <c r="GB260" s="133"/>
      <c r="GC260" s="127"/>
      <c r="GD260" s="128"/>
      <c r="GE260" s="128"/>
      <c r="GF260" s="128"/>
      <c r="GG260" s="133"/>
      <c r="GH260" s="132"/>
      <c r="GI260" s="127"/>
      <c r="GJ260" s="128"/>
      <c r="GK260" s="128"/>
      <c r="GL260" s="128"/>
      <c r="GM260" s="127"/>
      <c r="GN260" s="128"/>
      <c r="GO260" s="128"/>
      <c r="GP260" s="128"/>
      <c r="GQ260" s="133"/>
      <c r="GR260" s="132"/>
      <c r="GS260" s="127"/>
      <c r="GT260" s="128"/>
      <c r="GU260" s="128"/>
      <c r="GV260" s="128"/>
      <c r="GW260" s="132"/>
      <c r="GX260" s="127"/>
      <c r="GY260" s="128"/>
      <c r="GZ260" s="128"/>
      <c r="HA260" s="128"/>
      <c r="HB260" s="127"/>
      <c r="HC260" s="128"/>
      <c r="HD260" s="128"/>
      <c r="HE260" s="128"/>
      <c r="HF260" s="133"/>
      <c r="HG260" s="127"/>
      <c r="HH260" s="128"/>
      <c r="HI260" s="128"/>
      <c r="HJ260" s="128"/>
      <c r="HK260" s="133"/>
      <c r="HL260" s="127"/>
      <c r="HM260" s="128"/>
      <c r="HN260" s="128"/>
      <c r="HO260" s="128"/>
      <c r="HP260" s="133"/>
      <c r="HQ260" s="127"/>
      <c r="HR260" s="128"/>
      <c r="HS260" s="128"/>
      <c r="HT260" s="128"/>
      <c r="HU260" s="133"/>
      <c r="HV260" s="127"/>
      <c r="HW260" s="128"/>
      <c r="HX260" s="128"/>
      <c r="HY260" s="128"/>
      <c r="HZ260" s="133"/>
      <c r="IA260" s="127"/>
      <c r="IB260" s="128"/>
      <c r="IC260" s="128"/>
      <c r="ID260" s="128"/>
      <c r="IE260" s="133"/>
      <c r="IF260" s="127"/>
      <c r="IG260" s="128"/>
      <c r="IH260" s="128"/>
      <c r="II260" s="128"/>
      <c r="IJ260" s="133"/>
      <c r="IK260" s="127"/>
      <c r="IL260" s="128"/>
      <c r="IM260" s="128"/>
      <c r="IN260" s="128"/>
      <c r="IO260" s="134"/>
      <c r="IP260" s="127"/>
      <c r="IQ260" s="128"/>
      <c r="IR260" s="128"/>
      <c r="IS260" s="128"/>
      <c r="IT260" s="134"/>
      <c r="IU260" s="135"/>
      <c r="IV260" s="135"/>
      <c r="IW260" s="135"/>
      <c r="IX260" s="135"/>
      <c r="IY260" s="135"/>
      <c r="IZ260" s="135"/>
      <c r="JA260" s="135"/>
    </row>
    <row r="261" spans="1:261" s="37" customFormat="1" ht="14.25" x14ac:dyDescent="0.2">
      <c r="A261" s="124"/>
      <c r="B261" s="125"/>
      <c r="C261" s="124"/>
      <c r="D261" s="126"/>
      <c r="E261" s="51"/>
      <c r="F261" s="127"/>
      <c r="G261" s="128"/>
      <c r="H261" s="128"/>
      <c r="I261" s="128"/>
      <c r="J261" s="129"/>
      <c r="K261" s="127"/>
      <c r="L261" s="128"/>
      <c r="M261" s="128"/>
      <c r="N261" s="128"/>
      <c r="O261" s="129"/>
      <c r="P261" s="127"/>
      <c r="Q261" s="128"/>
      <c r="R261" s="128"/>
      <c r="S261" s="128"/>
      <c r="T261" s="129"/>
      <c r="U261" s="127"/>
      <c r="V261" s="128"/>
      <c r="W261" s="128"/>
      <c r="X261" s="128"/>
      <c r="Y261" s="129"/>
      <c r="Z261" s="127"/>
      <c r="AA261" s="128"/>
      <c r="AB261" s="128"/>
      <c r="AC261" s="128"/>
      <c r="AD261" s="129"/>
      <c r="AE261" s="127"/>
      <c r="AF261" s="128"/>
      <c r="AG261" s="128"/>
      <c r="AH261" s="128"/>
      <c r="AI261" s="129"/>
      <c r="AJ261" s="127"/>
      <c r="AK261" s="128"/>
      <c r="AL261" s="128"/>
      <c r="AM261" s="128"/>
      <c r="AN261" s="129"/>
      <c r="AO261" s="127"/>
      <c r="AP261" s="128"/>
      <c r="AQ261" s="128"/>
      <c r="AR261" s="128"/>
      <c r="AS261" s="129"/>
      <c r="AT261" s="127"/>
      <c r="AU261" s="128"/>
      <c r="AV261" s="128"/>
      <c r="AW261" s="128"/>
      <c r="AX261" s="129"/>
      <c r="AY261" s="127"/>
      <c r="AZ261" s="128"/>
      <c r="BA261" s="128"/>
      <c r="BB261" s="128"/>
      <c r="BC261" s="129"/>
      <c r="BD261" s="127"/>
      <c r="BE261" s="128"/>
      <c r="BF261" s="128"/>
      <c r="BG261" s="128"/>
      <c r="BH261" s="129"/>
      <c r="BI261" s="127"/>
      <c r="BJ261" s="128"/>
      <c r="BK261" s="128"/>
      <c r="BL261" s="128"/>
      <c r="BM261" s="129"/>
      <c r="BN261" s="127"/>
      <c r="BO261" s="128"/>
      <c r="BP261" s="128"/>
      <c r="BQ261" s="128"/>
      <c r="BR261" s="130"/>
      <c r="BS261" s="127"/>
      <c r="BT261" s="128"/>
      <c r="BU261" s="128"/>
      <c r="BV261" s="128"/>
      <c r="BW261" s="131"/>
      <c r="BX261" s="127"/>
      <c r="BY261" s="128"/>
      <c r="BZ261" s="128"/>
      <c r="CA261" s="128"/>
      <c r="CB261" s="132"/>
      <c r="CC261" s="127"/>
      <c r="CD261" s="128"/>
      <c r="CE261" s="128"/>
      <c r="CF261" s="128"/>
      <c r="CG261" s="132"/>
      <c r="CH261" s="127"/>
      <c r="CI261" s="128"/>
      <c r="CJ261" s="128"/>
      <c r="CK261" s="128"/>
      <c r="CL261" s="129"/>
      <c r="CM261" s="127"/>
      <c r="CN261" s="128"/>
      <c r="CO261" s="128"/>
      <c r="CP261" s="128"/>
      <c r="CQ261" s="129"/>
      <c r="CR261" s="127"/>
      <c r="CS261" s="128"/>
      <c r="CT261" s="128"/>
      <c r="CU261" s="128"/>
      <c r="CV261" s="129"/>
      <c r="CW261" s="127"/>
      <c r="CX261" s="128"/>
      <c r="CY261" s="128"/>
      <c r="CZ261" s="128"/>
      <c r="DA261" s="129"/>
      <c r="DB261" s="127"/>
      <c r="DC261" s="128"/>
      <c r="DD261" s="128"/>
      <c r="DE261" s="128"/>
      <c r="DF261" s="129"/>
      <c r="DG261" s="127"/>
      <c r="DH261" s="128"/>
      <c r="DI261" s="128"/>
      <c r="DJ261" s="128"/>
      <c r="DK261" s="127"/>
      <c r="DL261" s="128"/>
      <c r="DM261" s="128"/>
      <c r="DN261" s="128"/>
      <c r="DO261" s="133"/>
      <c r="DP261" s="127"/>
      <c r="DQ261" s="128"/>
      <c r="DR261" s="128"/>
      <c r="DS261" s="128"/>
      <c r="DT261" s="133"/>
      <c r="DU261" s="132"/>
      <c r="DV261" s="127"/>
      <c r="DW261" s="128"/>
      <c r="DX261" s="128"/>
      <c r="DY261" s="133"/>
      <c r="DZ261" s="127"/>
      <c r="EA261" s="128"/>
      <c r="EB261" s="128"/>
      <c r="EC261" s="128"/>
      <c r="ED261" s="133"/>
      <c r="EE261" s="127"/>
      <c r="EF261" s="128"/>
      <c r="EG261" s="128"/>
      <c r="EH261" s="128"/>
      <c r="EI261" s="133"/>
      <c r="EJ261" s="127"/>
      <c r="EK261" s="128"/>
      <c r="EL261" s="128"/>
      <c r="EM261" s="128"/>
      <c r="EN261" s="133"/>
      <c r="EO261" s="127"/>
      <c r="EP261" s="128"/>
      <c r="EQ261" s="128"/>
      <c r="ER261" s="128"/>
      <c r="ES261" s="133"/>
      <c r="ET261" s="127"/>
      <c r="EU261" s="128"/>
      <c r="EV261" s="128"/>
      <c r="EW261" s="128"/>
      <c r="EX261" s="133"/>
      <c r="EY261" s="127"/>
      <c r="EZ261" s="128"/>
      <c r="FA261" s="128"/>
      <c r="FB261" s="128"/>
      <c r="FC261" s="133"/>
      <c r="FD261" s="127"/>
      <c r="FE261" s="128"/>
      <c r="FF261" s="128"/>
      <c r="FG261" s="128"/>
      <c r="FH261" s="133"/>
      <c r="FI261" s="127"/>
      <c r="FJ261" s="128"/>
      <c r="FK261" s="128"/>
      <c r="FL261" s="128"/>
      <c r="FM261" s="133"/>
      <c r="FN261" s="127"/>
      <c r="FO261" s="128"/>
      <c r="FP261" s="128"/>
      <c r="FQ261" s="128"/>
      <c r="FR261" s="133"/>
      <c r="FS261" s="127"/>
      <c r="FT261" s="128"/>
      <c r="FU261" s="128"/>
      <c r="FV261" s="128"/>
      <c r="FW261" s="133"/>
      <c r="FX261" s="127"/>
      <c r="FY261" s="128"/>
      <c r="FZ261" s="128"/>
      <c r="GA261" s="128"/>
      <c r="GB261" s="133"/>
      <c r="GC261" s="127"/>
      <c r="GD261" s="128"/>
      <c r="GE261" s="128"/>
      <c r="GF261" s="128"/>
      <c r="GG261" s="133"/>
      <c r="GH261" s="132"/>
      <c r="GI261" s="127"/>
      <c r="GJ261" s="128"/>
      <c r="GK261" s="128"/>
      <c r="GL261" s="128"/>
      <c r="GM261" s="127"/>
      <c r="GN261" s="128"/>
      <c r="GO261" s="128"/>
      <c r="GP261" s="128"/>
      <c r="GQ261" s="133"/>
      <c r="GR261" s="132"/>
      <c r="GS261" s="127"/>
      <c r="GT261" s="128"/>
      <c r="GU261" s="128"/>
      <c r="GV261" s="128"/>
      <c r="GW261" s="132"/>
      <c r="GX261" s="127"/>
      <c r="GY261" s="128"/>
      <c r="GZ261" s="128"/>
      <c r="HA261" s="128"/>
      <c r="HB261" s="127"/>
      <c r="HC261" s="128"/>
      <c r="HD261" s="128"/>
      <c r="HE261" s="128"/>
      <c r="HF261" s="133"/>
      <c r="HG261" s="127"/>
      <c r="HH261" s="128"/>
      <c r="HI261" s="128"/>
      <c r="HJ261" s="128"/>
      <c r="HK261" s="133"/>
      <c r="HL261" s="127"/>
      <c r="HM261" s="128"/>
      <c r="HN261" s="128"/>
      <c r="HO261" s="128"/>
      <c r="HP261" s="133"/>
      <c r="HQ261" s="127"/>
      <c r="HR261" s="128"/>
      <c r="HS261" s="128"/>
      <c r="HT261" s="128"/>
      <c r="HU261" s="133"/>
      <c r="HV261" s="127"/>
      <c r="HW261" s="128"/>
      <c r="HX261" s="128"/>
      <c r="HY261" s="128"/>
      <c r="HZ261" s="133"/>
      <c r="IA261" s="127"/>
      <c r="IB261" s="128"/>
      <c r="IC261" s="128"/>
      <c r="ID261" s="128"/>
      <c r="IE261" s="133"/>
      <c r="IF261" s="127"/>
      <c r="IG261" s="128"/>
      <c r="IH261" s="128"/>
      <c r="II261" s="128"/>
      <c r="IJ261" s="133"/>
      <c r="IK261" s="127"/>
      <c r="IL261" s="128"/>
      <c r="IM261" s="128"/>
      <c r="IN261" s="128"/>
      <c r="IO261" s="134"/>
      <c r="IP261" s="127"/>
      <c r="IQ261" s="128"/>
      <c r="IR261" s="128"/>
      <c r="IS261" s="128"/>
      <c r="IT261" s="134"/>
      <c r="IU261" s="135"/>
      <c r="IV261" s="135"/>
      <c r="IW261" s="135"/>
      <c r="IX261" s="135"/>
      <c r="IY261" s="135"/>
      <c r="IZ261" s="135"/>
      <c r="JA261" s="135"/>
    </row>
    <row r="262" spans="1:261" s="37" customFormat="1" ht="14.25" x14ac:dyDescent="0.2">
      <c r="A262" s="124"/>
      <c r="B262" s="125"/>
      <c r="C262" s="124"/>
      <c r="D262" s="126"/>
      <c r="E262" s="51"/>
      <c r="F262" s="127"/>
      <c r="G262" s="128"/>
      <c r="H262" s="128"/>
      <c r="I262" s="128"/>
      <c r="J262" s="129"/>
      <c r="K262" s="127"/>
      <c r="L262" s="128"/>
      <c r="M262" s="128"/>
      <c r="N262" s="128"/>
      <c r="O262" s="129"/>
      <c r="P262" s="127"/>
      <c r="Q262" s="128"/>
      <c r="R262" s="128"/>
      <c r="S262" s="128"/>
      <c r="T262" s="129"/>
      <c r="U262" s="127"/>
      <c r="V262" s="128"/>
      <c r="W262" s="128"/>
      <c r="X262" s="128"/>
      <c r="Y262" s="129"/>
      <c r="Z262" s="127"/>
      <c r="AA262" s="128"/>
      <c r="AB262" s="128"/>
      <c r="AC262" s="128"/>
      <c r="AD262" s="129"/>
      <c r="AE262" s="127"/>
      <c r="AF262" s="128"/>
      <c r="AG262" s="128"/>
      <c r="AH262" s="128"/>
      <c r="AI262" s="129"/>
      <c r="AJ262" s="127"/>
      <c r="AK262" s="128"/>
      <c r="AL262" s="128"/>
      <c r="AM262" s="128"/>
      <c r="AN262" s="129"/>
      <c r="AO262" s="127"/>
      <c r="AP262" s="128"/>
      <c r="AQ262" s="128"/>
      <c r="AR262" s="128"/>
      <c r="AS262" s="129"/>
      <c r="AT262" s="127"/>
      <c r="AU262" s="128"/>
      <c r="AV262" s="128"/>
      <c r="AW262" s="128"/>
      <c r="AX262" s="129"/>
      <c r="AY262" s="127"/>
      <c r="AZ262" s="128"/>
      <c r="BA262" s="128"/>
      <c r="BB262" s="128"/>
      <c r="BC262" s="129"/>
      <c r="BD262" s="127"/>
      <c r="BE262" s="128"/>
      <c r="BF262" s="128"/>
      <c r="BG262" s="128"/>
      <c r="BH262" s="129"/>
      <c r="BI262" s="127"/>
      <c r="BJ262" s="128"/>
      <c r="BK262" s="128"/>
      <c r="BL262" s="128"/>
      <c r="BM262" s="129"/>
      <c r="BN262" s="127"/>
      <c r="BO262" s="128"/>
      <c r="BP262" s="128"/>
      <c r="BQ262" s="128"/>
      <c r="BR262" s="130"/>
      <c r="BS262" s="127"/>
      <c r="BT262" s="128"/>
      <c r="BU262" s="128"/>
      <c r="BV262" s="128"/>
      <c r="BW262" s="131"/>
      <c r="BX262" s="127"/>
      <c r="BY262" s="128"/>
      <c r="BZ262" s="128"/>
      <c r="CA262" s="128"/>
      <c r="CB262" s="132"/>
      <c r="CC262" s="127"/>
      <c r="CD262" s="128"/>
      <c r="CE262" s="128"/>
      <c r="CF262" s="128"/>
      <c r="CG262" s="132"/>
      <c r="CH262" s="127"/>
      <c r="CI262" s="128"/>
      <c r="CJ262" s="128"/>
      <c r="CK262" s="128"/>
      <c r="CL262" s="129"/>
      <c r="CM262" s="127"/>
      <c r="CN262" s="128"/>
      <c r="CO262" s="128"/>
      <c r="CP262" s="128"/>
      <c r="CQ262" s="129"/>
      <c r="CR262" s="127"/>
      <c r="CS262" s="128"/>
      <c r="CT262" s="128"/>
      <c r="CU262" s="128"/>
      <c r="CV262" s="129"/>
      <c r="CW262" s="127"/>
      <c r="CX262" s="128"/>
      <c r="CY262" s="128"/>
      <c r="CZ262" s="128"/>
      <c r="DA262" s="129"/>
      <c r="DB262" s="127"/>
      <c r="DC262" s="128"/>
      <c r="DD262" s="128"/>
      <c r="DE262" s="128"/>
      <c r="DF262" s="129"/>
      <c r="DG262" s="127"/>
      <c r="DH262" s="128"/>
      <c r="DI262" s="128"/>
      <c r="DJ262" s="128"/>
      <c r="DK262" s="127"/>
      <c r="DL262" s="128"/>
      <c r="DM262" s="128"/>
      <c r="DN262" s="128"/>
      <c r="DO262" s="133"/>
      <c r="DP262" s="127"/>
      <c r="DQ262" s="128"/>
      <c r="DR262" s="128"/>
      <c r="DS262" s="128"/>
      <c r="DT262" s="133"/>
      <c r="DU262" s="132"/>
      <c r="DV262" s="127"/>
      <c r="DW262" s="128"/>
      <c r="DX262" s="128"/>
      <c r="DY262" s="133"/>
      <c r="DZ262" s="127"/>
      <c r="EA262" s="128"/>
      <c r="EB262" s="128"/>
      <c r="EC262" s="128"/>
      <c r="ED262" s="133"/>
      <c r="EE262" s="127"/>
      <c r="EF262" s="128"/>
      <c r="EG262" s="128"/>
      <c r="EH262" s="128"/>
      <c r="EI262" s="133"/>
      <c r="EJ262" s="127"/>
      <c r="EK262" s="128"/>
      <c r="EL262" s="128"/>
      <c r="EM262" s="128"/>
      <c r="EN262" s="133"/>
      <c r="EO262" s="127"/>
      <c r="EP262" s="128"/>
      <c r="EQ262" s="128"/>
      <c r="ER262" s="128"/>
      <c r="ES262" s="133"/>
      <c r="ET262" s="127"/>
      <c r="EU262" s="128"/>
      <c r="EV262" s="128"/>
      <c r="EW262" s="128"/>
      <c r="EX262" s="133"/>
      <c r="EY262" s="127"/>
      <c r="EZ262" s="128"/>
      <c r="FA262" s="128"/>
      <c r="FB262" s="128"/>
      <c r="FC262" s="133"/>
      <c r="FD262" s="127"/>
      <c r="FE262" s="128"/>
      <c r="FF262" s="128"/>
      <c r="FG262" s="128"/>
      <c r="FH262" s="133"/>
      <c r="FI262" s="127"/>
      <c r="FJ262" s="128"/>
      <c r="FK262" s="128"/>
      <c r="FL262" s="128"/>
      <c r="FM262" s="133"/>
      <c r="FN262" s="127"/>
      <c r="FO262" s="128"/>
      <c r="FP262" s="128"/>
      <c r="FQ262" s="128"/>
      <c r="FR262" s="133"/>
      <c r="FS262" s="127"/>
      <c r="FT262" s="128"/>
      <c r="FU262" s="128"/>
      <c r="FV262" s="128"/>
      <c r="FW262" s="133"/>
      <c r="FX262" s="127"/>
      <c r="FY262" s="128"/>
      <c r="FZ262" s="128"/>
      <c r="GA262" s="128"/>
      <c r="GB262" s="133"/>
      <c r="GC262" s="127"/>
      <c r="GD262" s="128"/>
      <c r="GE262" s="128"/>
      <c r="GF262" s="128"/>
      <c r="GG262" s="133"/>
      <c r="GH262" s="132"/>
      <c r="GI262" s="127"/>
      <c r="GJ262" s="128"/>
      <c r="GK262" s="128"/>
      <c r="GL262" s="128"/>
      <c r="GM262" s="127"/>
      <c r="GN262" s="128"/>
      <c r="GO262" s="128"/>
      <c r="GP262" s="128"/>
      <c r="GQ262" s="133"/>
      <c r="GR262" s="132"/>
      <c r="GS262" s="127"/>
      <c r="GT262" s="128"/>
      <c r="GU262" s="128"/>
      <c r="GV262" s="128"/>
      <c r="GW262" s="132"/>
      <c r="GX262" s="127"/>
      <c r="GY262" s="128"/>
      <c r="GZ262" s="128"/>
      <c r="HA262" s="128"/>
      <c r="HB262" s="127"/>
      <c r="HC262" s="128"/>
      <c r="HD262" s="128"/>
      <c r="HE262" s="128"/>
      <c r="HF262" s="133"/>
      <c r="HG262" s="127"/>
      <c r="HH262" s="128"/>
      <c r="HI262" s="128"/>
      <c r="HJ262" s="128"/>
      <c r="HK262" s="133"/>
      <c r="HL262" s="127"/>
      <c r="HM262" s="128"/>
      <c r="HN262" s="128"/>
      <c r="HO262" s="128"/>
      <c r="HP262" s="133"/>
      <c r="HQ262" s="127"/>
      <c r="HR262" s="128"/>
      <c r="HS262" s="128"/>
      <c r="HT262" s="128"/>
      <c r="HU262" s="133"/>
      <c r="HV262" s="127"/>
      <c r="HW262" s="128"/>
      <c r="HX262" s="128"/>
      <c r="HY262" s="128"/>
      <c r="HZ262" s="133"/>
      <c r="IA262" s="127"/>
      <c r="IB262" s="128"/>
      <c r="IC262" s="128"/>
      <c r="ID262" s="128"/>
      <c r="IE262" s="133"/>
      <c r="IF262" s="127"/>
      <c r="IG262" s="128"/>
      <c r="IH262" s="128"/>
      <c r="II262" s="128"/>
      <c r="IJ262" s="133"/>
      <c r="IK262" s="127"/>
      <c r="IL262" s="128"/>
      <c r="IM262" s="128"/>
      <c r="IN262" s="128"/>
      <c r="IO262" s="134"/>
      <c r="IP262" s="127"/>
      <c r="IQ262" s="128"/>
      <c r="IR262" s="128"/>
      <c r="IS262" s="128"/>
      <c r="IT262" s="134"/>
      <c r="IU262" s="135"/>
      <c r="IV262" s="135"/>
      <c r="IW262" s="135"/>
      <c r="IX262" s="135"/>
      <c r="IY262" s="135"/>
      <c r="IZ262" s="135"/>
      <c r="JA262" s="135"/>
    </row>
    <row r="263" spans="1:261" s="37" customFormat="1" ht="14.25" x14ac:dyDescent="0.2">
      <c r="A263" s="124"/>
      <c r="B263" s="125"/>
      <c r="C263" s="124"/>
      <c r="D263" s="126"/>
      <c r="E263" s="51"/>
      <c r="F263" s="127"/>
      <c r="G263" s="128"/>
      <c r="H263" s="128"/>
      <c r="I263" s="128"/>
      <c r="J263" s="129"/>
      <c r="K263" s="127"/>
      <c r="L263" s="128"/>
      <c r="M263" s="128"/>
      <c r="N263" s="128"/>
      <c r="O263" s="129"/>
      <c r="P263" s="127"/>
      <c r="Q263" s="128"/>
      <c r="R263" s="128"/>
      <c r="S263" s="128"/>
      <c r="T263" s="129"/>
      <c r="U263" s="127"/>
      <c r="V263" s="128"/>
      <c r="W263" s="128"/>
      <c r="X263" s="128"/>
      <c r="Y263" s="129"/>
      <c r="Z263" s="127"/>
      <c r="AA263" s="128"/>
      <c r="AB263" s="128"/>
      <c r="AC263" s="128"/>
      <c r="AD263" s="129"/>
      <c r="AE263" s="127"/>
      <c r="AF263" s="128"/>
      <c r="AG263" s="128"/>
      <c r="AH263" s="128"/>
      <c r="AI263" s="129"/>
      <c r="AJ263" s="127"/>
      <c r="AK263" s="128"/>
      <c r="AL263" s="128"/>
      <c r="AM263" s="128"/>
      <c r="AN263" s="129"/>
      <c r="AO263" s="127"/>
      <c r="AP263" s="128"/>
      <c r="AQ263" s="128"/>
      <c r="AR263" s="128"/>
      <c r="AS263" s="129"/>
      <c r="AT263" s="127"/>
      <c r="AU263" s="128"/>
      <c r="AV263" s="128"/>
      <c r="AW263" s="128"/>
      <c r="AX263" s="129"/>
      <c r="AY263" s="127"/>
      <c r="AZ263" s="128"/>
      <c r="BA263" s="128"/>
      <c r="BB263" s="128"/>
      <c r="BC263" s="129"/>
      <c r="BD263" s="127"/>
      <c r="BE263" s="128"/>
      <c r="BF263" s="128"/>
      <c r="BG263" s="128"/>
      <c r="BH263" s="129"/>
      <c r="BI263" s="127"/>
      <c r="BJ263" s="128"/>
      <c r="BK263" s="128"/>
      <c r="BL263" s="128"/>
      <c r="BM263" s="129"/>
      <c r="BN263" s="127"/>
      <c r="BO263" s="128"/>
      <c r="BP263" s="128"/>
      <c r="BQ263" s="128"/>
      <c r="BR263" s="130"/>
      <c r="BS263" s="127"/>
      <c r="BT263" s="128"/>
      <c r="BU263" s="128"/>
      <c r="BV263" s="128"/>
      <c r="BW263" s="131"/>
      <c r="BX263" s="127"/>
      <c r="BY263" s="128"/>
      <c r="BZ263" s="128"/>
      <c r="CA263" s="128"/>
      <c r="CB263" s="132"/>
      <c r="CC263" s="127"/>
      <c r="CD263" s="128"/>
      <c r="CE263" s="128"/>
      <c r="CF263" s="128"/>
      <c r="CG263" s="132"/>
      <c r="CH263" s="127"/>
      <c r="CI263" s="128"/>
      <c r="CJ263" s="128"/>
      <c r="CK263" s="128"/>
      <c r="CL263" s="129"/>
      <c r="CM263" s="127"/>
      <c r="CN263" s="128"/>
      <c r="CO263" s="128"/>
      <c r="CP263" s="128"/>
      <c r="CQ263" s="129"/>
      <c r="CR263" s="127"/>
      <c r="CS263" s="128"/>
      <c r="CT263" s="128"/>
      <c r="CU263" s="128"/>
      <c r="CV263" s="129"/>
      <c r="CW263" s="127"/>
      <c r="CX263" s="128"/>
      <c r="CY263" s="128"/>
      <c r="CZ263" s="128"/>
      <c r="DA263" s="129"/>
      <c r="DB263" s="127"/>
      <c r="DC263" s="128"/>
      <c r="DD263" s="128"/>
      <c r="DE263" s="128"/>
      <c r="DF263" s="129"/>
      <c r="DG263" s="127"/>
      <c r="DH263" s="128"/>
      <c r="DI263" s="128"/>
      <c r="DJ263" s="128"/>
      <c r="DK263" s="127"/>
      <c r="DL263" s="128"/>
      <c r="DM263" s="128"/>
      <c r="DN263" s="128"/>
      <c r="DO263" s="133"/>
      <c r="DP263" s="127"/>
      <c r="DQ263" s="128"/>
      <c r="DR263" s="128"/>
      <c r="DS263" s="128"/>
      <c r="DT263" s="133"/>
      <c r="DU263" s="132"/>
      <c r="DV263" s="127"/>
      <c r="DW263" s="128"/>
      <c r="DX263" s="128"/>
      <c r="DY263" s="133"/>
      <c r="DZ263" s="127"/>
      <c r="EA263" s="128"/>
      <c r="EB263" s="128"/>
      <c r="EC263" s="128"/>
      <c r="ED263" s="133"/>
      <c r="EE263" s="127"/>
      <c r="EF263" s="128"/>
      <c r="EG263" s="128"/>
      <c r="EH263" s="128"/>
      <c r="EI263" s="133"/>
      <c r="EJ263" s="127"/>
      <c r="EK263" s="128"/>
      <c r="EL263" s="128"/>
      <c r="EM263" s="128"/>
      <c r="EN263" s="133"/>
      <c r="EO263" s="127"/>
      <c r="EP263" s="128"/>
      <c r="EQ263" s="128"/>
      <c r="ER263" s="128"/>
      <c r="ES263" s="133"/>
      <c r="ET263" s="127"/>
      <c r="EU263" s="128"/>
      <c r="EV263" s="128"/>
      <c r="EW263" s="128"/>
      <c r="EX263" s="133"/>
      <c r="EY263" s="127"/>
      <c r="EZ263" s="128"/>
      <c r="FA263" s="128"/>
      <c r="FB263" s="128"/>
      <c r="FC263" s="133"/>
      <c r="FD263" s="127"/>
      <c r="FE263" s="128"/>
      <c r="FF263" s="128"/>
      <c r="FG263" s="128"/>
      <c r="FH263" s="133"/>
      <c r="FI263" s="127"/>
      <c r="FJ263" s="128"/>
      <c r="FK263" s="128"/>
      <c r="FL263" s="128"/>
      <c r="FM263" s="133"/>
      <c r="FN263" s="127"/>
      <c r="FO263" s="128"/>
      <c r="FP263" s="128"/>
      <c r="FQ263" s="128"/>
      <c r="FR263" s="133"/>
      <c r="FS263" s="127"/>
      <c r="FT263" s="128"/>
      <c r="FU263" s="128"/>
      <c r="FV263" s="128"/>
      <c r="FW263" s="133"/>
      <c r="FX263" s="127"/>
      <c r="FY263" s="128"/>
      <c r="FZ263" s="128"/>
      <c r="GA263" s="128"/>
      <c r="GB263" s="133"/>
      <c r="GC263" s="127"/>
      <c r="GD263" s="128"/>
      <c r="GE263" s="128"/>
      <c r="GF263" s="128"/>
      <c r="GG263" s="133"/>
      <c r="GH263" s="132"/>
      <c r="GI263" s="127"/>
      <c r="GJ263" s="128"/>
      <c r="GK263" s="128"/>
      <c r="GL263" s="128"/>
      <c r="GM263" s="127"/>
      <c r="GN263" s="128"/>
      <c r="GO263" s="128"/>
      <c r="GP263" s="128"/>
      <c r="GQ263" s="133"/>
      <c r="GR263" s="132"/>
      <c r="GS263" s="127"/>
      <c r="GT263" s="128"/>
      <c r="GU263" s="128"/>
      <c r="GV263" s="128"/>
      <c r="GW263" s="132"/>
      <c r="GX263" s="127"/>
      <c r="GY263" s="128"/>
      <c r="GZ263" s="128"/>
      <c r="HA263" s="128"/>
      <c r="HB263" s="127"/>
      <c r="HC263" s="128"/>
      <c r="HD263" s="128"/>
      <c r="HE263" s="128"/>
      <c r="HF263" s="133"/>
      <c r="HG263" s="127"/>
      <c r="HH263" s="128"/>
      <c r="HI263" s="128"/>
      <c r="HJ263" s="128"/>
      <c r="HK263" s="133"/>
      <c r="HL263" s="127"/>
      <c r="HM263" s="128"/>
      <c r="HN263" s="128"/>
      <c r="HO263" s="128"/>
      <c r="HP263" s="133"/>
      <c r="HQ263" s="127"/>
      <c r="HR263" s="128"/>
      <c r="HS263" s="128"/>
      <c r="HT263" s="128"/>
      <c r="HU263" s="133"/>
      <c r="HV263" s="127"/>
      <c r="HW263" s="128"/>
      <c r="HX263" s="128"/>
      <c r="HY263" s="128"/>
      <c r="HZ263" s="133"/>
      <c r="IA263" s="127"/>
      <c r="IB263" s="128"/>
      <c r="IC263" s="128"/>
      <c r="ID263" s="128"/>
      <c r="IE263" s="133"/>
      <c r="IF263" s="127"/>
      <c r="IG263" s="128"/>
      <c r="IH263" s="128"/>
      <c r="II263" s="128"/>
      <c r="IJ263" s="133"/>
      <c r="IK263" s="127"/>
      <c r="IL263" s="128"/>
      <c r="IM263" s="128"/>
      <c r="IN263" s="128"/>
      <c r="IO263" s="134"/>
      <c r="IP263" s="127"/>
      <c r="IQ263" s="128"/>
      <c r="IR263" s="128"/>
      <c r="IS263" s="128"/>
      <c r="IT263" s="134"/>
      <c r="IU263" s="135"/>
      <c r="IV263" s="135"/>
      <c r="IW263" s="135"/>
      <c r="IX263" s="135"/>
      <c r="IY263" s="135"/>
      <c r="IZ263" s="135"/>
      <c r="JA263" s="135"/>
    </row>
    <row r="264" spans="1:261" s="37" customFormat="1" ht="14.25" x14ac:dyDescent="0.2">
      <c r="A264" s="124"/>
      <c r="B264" s="125"/>
      <c r="C264" s="124"/>
      <c r="D264" s="126"/>
      <c r="E264" s="51"/>
      <c r="F264" s="127"/>
      <c r="G264" s="128"/>
      <c r="H264" s="128"/>
      <c r="I264" s="128"/>
      <c r="J264" s="129"/>
      <c r="K264" s="127"/>
      <c r="L264" s="128"/>
      <c r="M264" s="128"/>
      <c r="N264" s="128"/>
      <c r="O264" s="129"/>
      <c r="P264" s="127"/>
      <c r="Q264" s="128"/>
      <c r="R264" s="128"/>
      <c r="S264" s="128"/>
      <c r="T264" s="129"/>
      <c r="U264" s="127"/>
      <c r="V264" s="128"/>
      <c r="W264" s="128"/>
      <c r="X264" s="128"/>
      <c r="Y264" s="129"/>
      <c r="Z264" s="127"/>
      <c r="AA264" s="128"/>
      <c r="AB264" s="128"/>
      <c r="AC264" s="128"/>
      <c r="AD264" s="129"/>
      <c r="AE264" s="127"/>
      <c r="AF264" s="128"/>
      <c r="AG264" s="128"/>
      <c r="AH264" s="128"/>
      <c r="AI264" s="129"/>
      <c r="AJ264" s="127"/>
      <c r="AK264" s="128"/>
      <c r="AL264" s="128"/>
      <c r="AM264" s="128"/>
      <c r="AN264" s="129"/>
      <c r="AO264" s="127"/>
      <c r="AP264" s="128"/>
      <c r="AQ264" s="128"/>
      <c r="AR264" s="128"/>
      <c r="AS264" s="129"/>
      <c r="AT264" s="127"/>
      <c r="AU264" s="128"/>
      <c r="AV264" s="128"/>
      <c r="AW264" s="128"/>
      <c r="AX264" s="129"/>
      <c r="AY264" s="127"/>
      <c r="AZ264" s="128"/>
      <c r="BA264" s="128"/>
      <c r="BB264" s="128"/>
      <c r="BC264" s="129"/>
      <c r="BD264" s="127"/>
      <c r="BE264" s="128"/>
      <c r="BF264" s="128"/>
      <c r="BG264" s="128"/>
      <c r="BH264" s="129"/>
      <c r="BI264" s="127"/>
      <c r="BJ264" s="128"/>
      <c r="BK264" s="128"/>
      <c r="BL264" s="128"/>
      <c r="BM264" s="129"/>
      <c r="BN264" s="127"/>
      <c r="BO264" s="128"/>
      <c r="BP264" s="128"/>
      <c r="BQ264" s="128"/>
      <c r="BR264" s="130"/>
      <c r="BS264" s="127"/>
      <c r="BT264" s="128"/>
      <c r="BU264" s="128"/>
      <c r="BV264" s="128"/>
      <c r="BW264" s="131"/>
      <c r="BX264" s="127"/>
      <c r="BY264" s="128"/>
      <c r="BZ264" s="128"/>
      <c r="CA264" s="128"/>
      <c r="CB264" s="132"/>
      <c r="CC264" s="127"/>
      <c r="CD264" s="128"/>
      <c r="CE264" s="128"/>
      <c r="CF264" s="128"/>
      <c r="CG264" s="132"/>
      <c r="CH264" s="127"/>
      <c r="CI264" s="128"/>
      <c r="CJ264" s="128"/>
      <c r="CK264" s="128"/>
      <c r="CL264" s="129"/>
      <c r="CM264" s="127"/>
      <c r="CN264" s="128"/>
      <c r="CO264" s="128"/>
      <c r="CP264" s="128"/>
      <c r="CQ264" s="129"/>
      <c r="CR264" s="127"/>
      <c r="CS264" s="128"/>
      <c r="CT264" s="128"/>
      <c r="CU264" s="128"/>
      <c r="CV264" s="129"/>
      <c r="CW264" s="127"/>
      <c r="CX264" s="128"/>
      <c r="CY264" s="128"/>
      <c r="CZ264" s="128"/>
      <c r="DA264" s="129"/>
      <c r="DB264" s="127"/>
      <c r="DC264" s="128"/>
      <c r="DD264" s="128"/>
      <c r="DE264" s="128"/>
      <c r="DF264" s="129"/>
      <c r="DG264" s="127"/>
      <c r="DH264" s="128"/>
      <c r="DI264" s="128"/>
      <c r="DJ264" s="128"/>
      <c r="DK264" s="127"/>
      <c r="DL264" s="128"/>
      <c r="DM264" s="128"/>
      <c r="DN264" s="128"/>
      <c r="DO264" s="133"/>
      <c r="DP264" s="127"/>
      <c r="DQ264" s="128"/>
      <c r="DR264" s="128"/>
      <c r="DS264" s="128"/>
      <c r="DT264" s="133"/>
      <c r="DU264" s="132"/>
      <c r="DV264" s="127"/>
      <c r="DW264" s="128"/>
      <c r="DX264" s="128"/>
      <c r="DY264" s="133"/>
      <c r="DZ264" s="127"/>
      <c r="EA264" s="128"/>
      <c r="EB264" s="128"/>
      <c r="EC264" s="128"/>
      <c r="ED264" s="133"/>
      <c r="EE264" s="127"/>
      <c r="EF264" s="128"/>
      <c r="EG264" s="128"/>
      <c r="EH264" s="128"/>
      <c r="EI264" s="133"/>
      <c r="EJ264" s="127"/>
      <c r="EK264" s="128"/>
      <c r="EL264" s="128"/>
      <c r="EM264" s="128"/>
      <c r="EN264" s="133"/>
      <c r="EO264" s="127"/>
      <c r="EP264" s="128"/>
      <c r="EQ264" s="128"/>
      <c r="ER264" s="128"/>
      <c r="ES264" s="133"/>
      <c r="ET264" s="127"/>
      <c r="EU264" s="128"/>
      <c r="EV264" s="128"/>
      <c r="EW264" s="128"/>
      <c r="EX264" s="133"/>
      <c r="EY264" s="127"/>
      <c r="EZ264" s="128"/>
      <c r="FA264" s="128"/>
      <c r="FB264" s="128"/>
      <c r="FC264" s="133"/>
      <c r="FD264" s="127"/>
      <c r="FE264" s="128"/>
      <c r="FF264" s="128"/>
      <c r="FG264" s="128"/>
      <c r="FH264" s="133"/>
      <c r="FI264" s="127"/>
      <c r="FJ264" s="128"/>
      <c r="FK264" s="128"/>
      <c r="FL264" s="128"/>
      <c r="FM264" s="133"/>
      <c r="FN264" s="127"/>
      <c r="FO264" s="128"/>
      <c r="FP264" s="128"/>
      <c r="FQ264" s="128"/>
      <c r="FR264" s="133"/>
      <c r="FS264" s="127"/>
      <c r="FT264" s="128"/>
      <c r="FU264" s="128"/>
      <c r="FV264" s="128"/>
      <c r="FW264" s="133"/>
      <c r="FX264" s="127"/>
      <c r="FY264" s="128"/>
      <c r="FZ264" s="128"/>
      <c r="GA264" s="128"/>
      <c r="GB264" s="133"/>
      <c r="GC264" s="127"/>
      <c r="GD264" s="128"/>
      <c r="GE264" s="128"/>
      <c r="GF264" s="128"/>
      <c r="GG264" s="133"/>
      <c r="GH264" s="132"/>
      <c r="GI264" s="127"/>
      <c r="GJ264" s="128"/>
      <c r="GK264" s="128"/>
      <c r="GL264" s="128"/>
      <c r="GM264" s="127"/>
      <c r="GN264" s="128"/>
      <c r="GO264" s="128"/>
      <c r="GP264" s="128"/>
      <c r="GQ264" s="133"/>
      <c r="GR264" s="132"/>
      <c r="GS264" s="127"/>
      <c r="GT264" s="128"/>
      <c r="GU264" s="128"/>
      <c r="GV264" s="128"/>
      <c r="GW264" s="132"/>
      <c r="GX264" s="127"/>
      <c r="GY264" s="128"/>
      <c r="GZ264" s="128"/>
      <c r="HA264" s="128"/>
      <c r="HB264" s="127"/>
      <c r="HC264" s="128"/>
      <c r="HD264" s="128"/>
      <c r="HE264" s="128"/>
      <c r="HF264" s="133"/>
      <c r="HG264" s="127"/>
      <c r="HH264" s="128"/>
      <c r="HI264" s="128"/>
      <c r="HJ264" s="128"/>
      <c r="HK264" s="133"/>
      <c r="HL264" s="127"/>
      <c r="HM264" s="128"/>
      <c r="HN264" s="128"/>
      <c r="HO264" s="128"/>
      <c r="HP264" s="133"/>
      <c r="HQ264" s="127"/>
      <c r="HR264" s="128"/>
      <c r="HS264" s="128"/>
      <c r="HT264" s="128"/>
      <c r="HU264" s="133"/>
      <c r="HV264" s="127"/>
      <c r="HW264" s="128"/>
      <c r="HX264" s="128"/>
      <c r="HY264" s="128"/>
      <c r="HZ264" s="133"/>
      <c r="IA264" s="127"/>
      <c r="IB264" s="128"/>
      <c r="IC264" s="128"/>
      <c r="ID264" s="128"/>
      <c r="IE264" s="133"/>
      <c r="IF264" s="127"/>
      <c r="IG264" s="128"/>
      <c r="IH264" s="128"/>
      <c r="II264" s="128"/>
      <c r="IJ264" s="133"/>
      <c r="IK264" s="127"/>
      <c r="IL264" s="128"/>
      <c r="IM264" s="128"/>
      <c r="IN264" s="128"/>
      <c r="IO264" s="134"/>
      <c r="IP264" s="127"/>
      <c r="IQ264" s="128"/>
      <c r="IR264" s="128"/>
      <c r="IS264" s="128"/>
      <c r="IT264" s="134"/>
      <c r="IU264" s="135"/>
      <c r="IV264" s="135"/>
      <c r="IW264" s="135"/>
      <c r="IX264" s="135"/>
      <c r="IY264" s="135"/>
      <c r="IZ264" s="135"/>
      <c r="JA264" s="135"/>
    </row>
    <row r="265" spans="1:261" s="37" customFormat="1" ht="14.25" x14ac:dyDescent="0.2">
      <c r="A265" s="124"/>
      <c r="B265" s="125"/>
      <c r="C265" s="124"/>
      <c r="D265" s="126"/>
      <c r="E265" s="51"/>
      <c r="F265" s="127"/>
      <c r="G265" s="128"/>
      <c r="H265" s="128"/>
      <c r="I265" s="128"/>
      <c r="J265" s="129"/>
      <c r="K265" s="127"/>
      <c r="L265" s="128"/>
      <c r="M265" s="128"/>
      <c r="N265" s="128"/>
      <c r="O265" s="129"/>
      <c r="P265" s="127"/>
      <c r="Q265" s="128"/>
      <c r="R265" s="128"/>
      <c r="S265" s="128"/>
      <c r="T265" s="129"/>
      <c r="U265" s="127"/>
      <c r="V265" s="128"/>
      <c r="W265" s="128"/>
      <c r="X265" s="128"/>
      <c r="Y265" s="129"/>
      <c r="Z265" s="127"/>
      <c r="AA265" s="128"/>
      <c r="AB265" s="128"/>
      <c r="AC265" s="128"/>
      <c r="AD265" s="129"/>
      <c r="AE265" s="127"/>
      <c r="AF265" s="128"/>
      <c r="AG265" s="128"/>
      <c r="AH265" s="128"/>
      <c r="AI265" s="129"/>
      <c r="AJ265" s="127"/>
      <c r="AK265" s="128"/>
      <c r="AL265" s="128"/>
      <c r="AM265" s="128"/>
      <c r="AN265" s="129"/>
      <c r="AO265" s="127"/>
      <c r="AP265" s="128"/>
      <c r="AQ265" s="128"/>
      <c r="AR265" s="128"/>
      <c r="AS265" s="129"/>
      <c r="AT265" s="127"/>
      <c r="AU265" s="128"/>
      <c r="AV265" s="128"/>
      <c r="AW265" s="128"/>
      <c r="AX265" s="129"/>
      <c r="AY265" s="127"/>
      <c r="AZ265" s="128"/>
      <c r="BA265" s="128"/>
      <c r="BB265" s="128"/>
      <c r="BC265" s="129"/>
      <c r="BD265" s="127"/>
      <c r="BE265" s="128"/>
      <c r="BF265" s="128"/>
      <c r="BG265" s="128"/>
      <c r="BH265" s="129"/>
      <c r="BI265" s="127"/>
      <c r="BJ265" s="128"/>
      <c r="BK265" s="128"/>
      <c r="BL265" s="128"/>
      <c r="BM265" s="129"/>
      <c r="BN265" s="127"/>
      <c r="BO265" s="128"/>
      <c r="BP265" s="128"/>
      <c r="BQ265" s="128"/>
      <c r="BR265" s="130"/>
      <c r="BS265" s="127"/>
      <c r="BT265" s="128"/>
      <c r="BU265" s="128"/>
      <c r="BV265" s="128"/>
      <c r="BW265" s="131"/>
      <c r="BX265" s="127"/>
      <c r="BY265" s="128"/>
      <c r="BZ265" s="128"/>
      <c r="CA265" s="128"/>
      <c r="CB265" s="132"/>
      <c r="CC265" s="127"/>
      <c r="CD265" s="128"/>
      <c r="CE265" s="128"/>
      <c r="CF265" s="128"/>
      <c r="CG265" s="132"/>
      <c r="CH265" s="127"/>
      <c r="CI265" s="128"/>
      <c r="CJ265" s="128"/>
      <c r="CK265" s="128"/>
      <c r="CL265" s="129"/>
      <c r="CM265" s="127"/>
      <c r="CN265" s="128"/>
      <c r="CO265" s="128"/>
      <c r="CP265" s="128"/>
      <c r="CQ265" s="129"/>
      <c r="CR265" s="127"/>
      <c r="CS265" s="128"/>
      <c r="CT265" s="128"/>
      <c r="CU265" s="128"/>
      <c r="CV265" s="129"/>
      <c r="CW265" s="127"/>
      <c r="CX265" s="128"/>
      <c r="CY265" s="128"/>
      <c r="CZ265" s="128"/>
      <c r="DA265" s="129"/>
      <c r="DB265" s="127"/>
      <c r="DC265" s="128"/>
      <c r="DD265" s="128"/>
      <c r="DE265" s="128"/>
      <c r="DF265" s="129"/>
      <c r="DG265" s="127"/>
      <c r="DH265" s="128"/>
      <c r="DI265" s="128"/>
      <c r="DJ265" s="128"/>
      <c r="DK265" s="127"/>
      <c r="DL265" s="128"/>
      <c r="DM265" s="128"/>
      <c r="DN265" s="128"/>
      <c r="DO265" s="133"/>
      <c r="DP265" s="127"/>
      <c r="DQ265" s="128"/>
      <c r="DR265" s="128"/>
      <c r="DS265" s="128"/>
      <c r="DT265" s="133"/>
      <c r="DU265" s="132"/>
      <c r="DV265" s="127"/>
      <c r="DW265" s="128"/>
      <c r="DX265" s="128"/>
      <c r="DY265" s="133"/>
      <c r="DZ265" s="127"/>
      <c r="EA265" s="128"/>
      <c r="EB265" s="128"/>
      <c r="EC265" s="128"/>
      <c r="ED265" s="133"/>
      <c r="EE265" s="127"/>
      <c r="EF265" s="128"/>
      <c r="EG265" s="128"/>
      <c r="EH265" s="128"/>
      <c r="EI265" s="133"/>
      <c r="EJ265" s="127"/>
      <c r="EK265" s="128"/>
      <c r="EL265" s="128"/>
      <c r="EM265" s="128"/>
      <c r="EN265" s="133"/>
      <c r="EO265" s="127"/>
      <c r="EP265" s="128"/>
      <c r="EQ265" s="128"/>
      <c r="ER265" s="128"/>
      <c r="ES265" s="133"/>
      <c r="ET265" s="127"/>
      <c r="EU265" s="128"/>
      <c r="EV265" s="128"/>
      <c r="EW265" s="128"/>
      <c r="EX265" s="133"/>
      <c r="EY265" s="127"/>
      <c r="EZ265" s="128"/>
      <c r="FA265" s="128"/>
      <c r="FB265" s="128"/>
      <c r="FC265" s="133"/>
      <c r="FD265" s="127"/>
      <c r="FE265" s="128"/>
      <c r="FF265" s="128"/>
      <c r="FG265" s="128"/>
      <c r="FH265" s="133"/>
      <c r="FI265" s="127"/>
      <c r="FJ265" s="128"/>
      <c r="FK265" s="128"/>
      <c r="FL265" s="128"/>
      <c r="FM265" s="133"/>
      <c r="FN265" s="127"/>
      <c r="FO265" s="128"/>
      <c r="FP265" s="128"/>
      <c r="FQ265" s="128"/>
      <c r="FR265" s="133"/>
      <c r="FS265" s="127"/>
      <c r="FT265" s="128"/>
      <c r="FU265" s="128"/>
      <c r="FV265" s="128"/>
      <c r="FW265" s="133"/>
      <c r="FX265" s="127"/>
      <c r="FY265" s="128"/>
      <c r="FZ265" s="128"/>
      <c r="GA265" s="128"/>
      <c r="GB265" s="133"/>
      <c r="GC265" s="127"/>
      <c r="GD265" s="128"/>
      <c r="GE265" s="128"/>
      <c r="GF265" s="128"/>
      <c r="GG265" s="133"/>
      <c r="GH265" s="132"/>
      <c r="GI265" s="127"/>
      <c r="GJ265" s="128"/>
      <c r="GK265" s="128"/>
      <c r="GL265" s="128"/>
      <c r="GM265" s="127"/>
      <c r="GN265" s="128"/>
      <c r="GO265" s="128"/>
      <c r="GP265" s="128"/>
      <c r="GQ265" s="133"/>
      <c r="GR265" s="132"/>
      <c r="GS265" s="127"/>
      <c r="GT265" s="128"/>
      <c r="GU265" s="128"/>
      <c r="GV265" s="128"/>
      <c r="GW265" s="132"/>
      <c r="GX265" s="127"/>
      <c r="GY265" s="128"/>
      <c r="GZ265" s="128"/>
      <c r="HA265" s="128"/>
      <c r="HB265" s="127"/>
      <c r="HC265" s="128"/>
      <c r="HD265" s="128"/>
      <c r="HE265" s="128"/>
      <c r="HF265" s="133"/>
      <c r="HG265" s="127"/>
      <c r="HH265" s="128"/>
      <c r="HI265" s="128"/>
      <c r="HJ265" s="128"/>
      <c r="HK265" s="133"/>
      <c r="HL265" s="127"/>
      <c r="HM265" s="128"/>
      <c r="HN265" s="128"/>
      <c r="HO265" s="128"/>
      <c r="HP265" s="133"/>
      <c r="HQ265" s="127"/>
      <c r="HR265" s="128"/>
      <c r="HS265" s="128"/>
      <c r="HT265" s="128"/>
      <c r="HU265" s="133"/>
      <c r="HV265" s="127"/>
      <c r="HW265" s="128"/>
      <c r="HX265" s="128"/>
      <c r="HY265" s="128"/>
      <c r="HZ265" s="133"/>
      <c r="IA265" s="127"/>
      <c r="IB265" s="128"/>
      <c r="IC265" s="128"/>
      <c r="ID265" s="128"/>
      <c r="IE265" s="133"/>
      <c r="IF265" s="127"/>
      <c r="IG265" s="128"/>
      <c r="IH265" s="128"/>
      <c r="II265" s="128"/>
      <c r="IJ265" s="133"/>
      <c r="IK265" s="127"/>
      <c r="IL265" s="128"/>
      <c r="IM265" s="128"/>
      <c r="IN265" s="128"/>
      <c r="IO265" s="134"/>
      <c r="IP265" s="127"/>
      <c r="IQ265" s="128"/>
      <c r="IR265" s="128"/>
      <c r="IS265" s="128"/>
      <c r="IT265" s="134"/>
      <c r="IU265" s="135"/>
      <c r="IV265" s="135"/>
      <c r="IW265" s="135"/>
      <c r="IX265" s="135"/>
      <c r="IY265" s="135"/>
      <c r="IZ265" s="135"/>
      <c r="JA265" s="135"/>
    </row>
    <row r="266" spans="1:261" s="37" customFormat="1" ht="14.25" x14ac:dyDescent="0.2">
      <c r="A266" s="124"/>
      <c r="B266" s="125"/>
      <c r="C266" s="124"/>
      <c r="D266" s="126"/>
      <c r="E266" s="51"/>
      <c r="F266" s="127"/>
      <c r="G266" s="128"/>
      <c r="H266" s="128"/>
      <c r="I266" s="128"/>
      <c r="J266" s="129"/>
      <c r="K266" s="127"/>
      <c r="L266" s="128"/>
      <c r="M266" s="128"/>
      <c r="N266" s="128"/>
      <c r="O266" s="129"/>
      <c r="P266" s="127"/>
      <c r="Q266" s="128"/>
      <c r="R266" s="128"/>
      <c r="S266" s="128"/>
      <c r="T266" s="129"/>
      <c r="U266" s="127"/>
      <c r="V266" s="128"/>
      <c r="W266" s="128"/>
      <c r="X266" s="128"/>
      <c r="Y266" s="129"/>
      <c r="Z266" s="127"/>
      <c r="AA266" s="128"/>
      <c r="AB266" s="128"/>
      <c r="AC266" s="128"/>
      <c r="AD266" s="129"/>
      <c r="AE266" s="127"/>
      <c r="AF266" s="128"/>
      <c r="AG266" s="128"/>
      <c r="AH266" s="128"/>
      <c r="AI266" s="129"/>
      <c r="AJ266" s="127"/>
      <c r="AK266" s="128"/>
      <c r="AL266" s="128"/>
      <c r="AM266" s="128"/>
      <c r="AN266" s="129"/>
      <c r="AO266" s="127"/>
      <c r="AP266" s="128"/>
      <c r="AQ266" s="128"/>
      <c r="AR266" s="128"/>
      <c r="AS266" s="129"/>
      <c r="AT266" s="127"/>
      <c r="AU266" s="128"/>
      <c r="AV266" s="128"/>
      <c r="AW266" s="128"/>
      <c r="AX266" s="129"/>
      <c r="AY266" s="127"/>
      <c r="AZ266" s="128"/>
      <c r="BA266" s="128"/>
      <c r="BB266" s="128"/>
      <c r="BC266" s="129"/>
      <c r="BD266" s="127"/>
      <c r="BE266" s="128"/>
      <c r="BF266" s="128"/>
      <c r="BG266" s="128"/>
      <c r="BH266" s="129"/>
      <c r="BI266" s="127"/>
      <c r="BJ266" s="128"/>
      <c r="BK266" s="128"/>
      <c r="BL266" s="128"/>
      <c r="BM266" s="129"/>
      <c r="BN266" s="127"/>
      <c r="BO266" s="128"/>
      <c r="BP266" s="128"/>
      <c r="BQ266" s="128"/>
      <c r="BR266" s="130"/>
      <c r="BS266" s="127"/>
      <c r="BT266" s="128"/>
      <c r="BU266" s="128"/>
      <c r="BV266" s="128"/>
      <c r="BW266" s="131"/>
      <c r="BX266" s="127"/>
      <c r="BY266" s="128"/>
      <c r="BZ266" s="128"/>
      <c r="CA266" s="128"/>
      <c r="CB266" s="132"/>
      <c r="CC266" s="127"/>
      <c r="CD266" s="128"/>
      <c r="CE266" s="128"/>
      <c r="CF266" s="128"/>
      <c r="CG266" s="132"/>
      <c r="CH266" s="127"/>
      <c r="CI266" s="128"/>
      <c r="CJ266" s="128"/>
      <c r="CK266" s="128"/>
      <c r="CL266" s="129"/>
      <c r="CM266" s="127"/>
      <c r="CN266" s="128"/>
      <c r="CO266" s="128"/>
      <c r="CP266" s="128"/>
      <c r="CQ266" s="129"/>
      <c r="CR266" s="127"/>
      <c r="CS266" s="128"/>
      <c r="CT266" s="128"/>
      <c r="CU266" s="128"/>
      <c r="CV266" s="129"/>
      <c r="CW266" s="127"/>
      <c r="CX266" s="128"/>
      <c r="CY266" s="128"/>
      <c r="CZ266" s="128"/>
      <c r="DA266" s="129"/>
      <c r="DB266" s="127"/>
      <c r="DC266" s="128"/>
      <c r="DD266" s="128"/>
      <c r="DE266" s="128"/>
      <c r="DF266" s="129"/>
      <c r="DG266" s="127"/>
      <c r="DH266" s="128"/>
      <c r="DI266" s="128"/>
      <c r="DJ266" s="128"/>
      <c r="DK266" s="127"/>
      <c r="DL266" s="128"/>
      <c r="DM266" s="128"/>
      <c r="DN266" s="128"/>
      <c r="DO266" s="133"/>
      <c r="DP266" s="127"/>
      <c r="DQ266" s="128"/>
      <c r="DR266" s="128"/>
      <c r="DS266" s="128"/>
      <c r="DT266" s="133"/>
      <c r="DU266" s="132"/>
      <c r="DV266" s="127"/>
      <c r="DW266" s="128"/>
      <c r="DX266" s="128"/>
      <c r="DY266" s="133"/>
      <c r="DZ266" s="127"/>
      <c r="EA266" s="128"/>
      <c r="EB266" s="128"/>
      <c r="EC266" s="128"/>
      <c r="ED266" s="133"/>
      <c r="EE266" s="127"/>
      <c r="EF266" s="128"/>
      <c r="EG266" s="128"/>
      <c r="EH266" s="128"/>
      <c r="EI266" s="133"/>
      <c r="EJ266" s="127"/>
      <c r="EK266" s="128"/>
      <c r="EL266" s="128"/>
      <c r="EM266" s="128"/>
      <c r="EN266" s="133"/>
      <c r="EO266" s="127"/>
      <c r="EP266" s="128"/>
      <c r="EQ266" s="128"/>
      <c r="ER266" s="128"/>
      <c r="ES266" s="133"/>
      <c r="ET266" s="127"/>
      <c r="EU266" s="128"/>
      <c r="EV266" s="128"/>
      <c r="EW266" s="128"/>
      <c r="EX266" s="133"/>
      <c r="EY266" s="127"/>
      <c r="EZ266" s="128"/>
      <c r="FA266" s="128"/>
      <c r="FB266" s="128"/>
      <c r="FC266" s="133"/>
      <c r="FD266" s="127"/>
      <c r="FE266" s="128"/>
      <c r="FF266" s="128"/>
      <c r="FG266" s="128"/>
      <c r="FH266" s="133"/>
      <c r="FI266" s="127"/>
      <c r="FJ266" s="128"/>
      <c r="FK266" s="128"/>
      <c r="FL266" s="128"/>
      <c r="FM266" s="133"/>
      <c r="FN266" s="127"/>
      <c r="FO266" s="128"/>
      <c r="FP266" s="128"/>
      <c r="FQ266" s="128"/>
      <c r="FR266" s="133"/>
      <c r="FS266" s="127"/>
      <c r="FT266" s="128"/>
      <c r="FU266" s="128"/>
      <c r="FV266" s="128"/>
      <c r="FW266" s="133"/>
      <c r="FX266" s="127"/>
      <c r="FY266" s="128"/>
      <c r="FZ266" s="128"/>
      <c r="GA266" s="128"/>
      <c r="GB266" s="133"/>
      <c r="GC266" s="127"/>
      <c r="GD266" s="128"/>
      <c r="GE266" s="128"/>
      <c r="GF266" s="128"/>
      <c r="GG266" s="133"/>
      <c r="GH266" s="132"/>
      <c r="GI266" s="127"/>
      <c r="GJ266" s="128"/>
      <c r="GK266" s="128"/>
      <c r="GL266" s="128"/>
      <c r="GM266" s="127"/>
      <c r="GN266" s="128"/>
      <c r="GO266" s="128"/>
      <c r="GP266" s="128"/>
      <c r="GQ266" s="133"/>
      <c r="GR266" s="132"/>
      <c r="GS266" s="127"/>
      <c r="GT266" s="128"/>
      <c r="GU266" s="128"/>
      <c r="GV266" s="128"/>
      <c r="GW266" s="132"/>
      <c r="GX266" s="127"/>
      <c r="GY266" s="128"/>
      <c r="GZ266" s="128"/>
      <c r="HA266" s="128"/>
      <c r="HB266" s="127"/>
      <c r="HC266" s="128"/>
      <c r="HD266" s="128"/>
      <c r="HE266" s="128"/>
      <c r="HF266" s="133"/>
      <c r="HG266" s="127"/>
      <c r="HH266" s="128"/>
      <c r="HI266" s="128"/>
      <c r="HJ266" s="128"/>
      <c r="HK266" s="133"/>
      <c r="HL266" s="127"/>
      <c r="HM266" s="128"/>
      <c r="HN266" s="128"/>
      <c r="HO266" s="128"/>
      <c r="HP266" s="133"/>
      <c r="HQ266" s="127"/>
      <c r="HR266" s="128"/>
      <c r="HS266" s="128"/>
      <c r="HT266" s="128"/>
      <c r="HU266" s="133"/>
      <c r="HV266" s="127"/>
      <c r="HW266" s="128"/>
      <c r="HX266" s="128"/>
      <c r="HY266" s="128"/>
      <c r="HZ266" s="133"/>
      <c r="IA266" s="127"/>
      <c r="IB266" s="128"/>
      <c r="IC266" s="128"/>
      <c r="ID266" s="128"/>
      <c r="IE266" s="133"/>
      <c r="IF266" s="127"/>
      <c r="IG266" s="128"/>
      <c r="IH266" s="128"/>
      <c r="II266" s="128"/>
      <c r="IJ266" s="133"/>
      <c r="IK266" s="127"/>
      <c r="IL266" s="128"/>
      <c r="IM266" s="128"/>
      <c r="IN266" s="128"/>
      <c r="IO266" s="134"/>
      <c r="IP266" s="127"/>
      <c r="IQ266" s="128"/>
      <c r="IR266" s="128"/>
      <c r="IS266" s="128"/>
      <c r="IT266" s="134"/>
      <c r="IU266" s="135"/>
      <c r="IV266" s="135"/>
      <c r="IW266" s="135"/>
      <c r="IX266" s="135"/>
      <c r="IY266" s="135"/>
      <c r="IZ266" s="135"/>
      <c r="JA266" s="135"/>
    </row>
    <row r="267" spans="1:261" s="37" customFormat="1" ht="14.25" x14ac:dyDescent="0.2">
      <c r="A267" s="124"/>
      <c r="B267" s="125"/>
      <c r="C267" s="124"/>
      <c r="D267" s="126"/>
      <c r="E267" s="51"/>
      <c r="F267" s="127"/>
      <c r="G267" s="128"/>
      <c r="H267" s="128"/>
      <c r="I267" s="128"/>
      <c r="J267" s="129"/>
      <c r="K267" s="127"/>
      <c r="L267" s="128"/>
      <c r="M267" s="128"/>
      <c r="N267" s="128"/>
      <c r="O267" s="129"/>
      <c r="P267" s="127"/>
      <c r="Q267" s="128"/>
      <c r="R267" s="128"/>
      <c r="S267" s="128"/>
      <c r="T267" s="129"/>
      <c r="U267" s="127"/>
      <c r="V267" s="128"/>
      <c r="W267" s="128"/>
      <c r="X267" s="128"/>
      <c r="Y267" s="129"/>
      <c r="Z267" s="127"/>
      <c r="AA267" s="128"/>
      <c r="AB267" s="128"/>
      <c r="AC267" s="128"/>
      <c r="AD267" s="129"/>
      <c r="AE267" s="127"/>
      <c r="AF267" s="128"/>
      <c r="AG267" s="128"/>
      <c r="AH267" s="128"/>
      <c r="AI267" s="129"/>
      <c r="AJ267" s="127"/>
      <c r="AK267" s="128"/>
      <c r="AL267" s="128"/>
      <c r="AM267" s="128"/>
      <c r="AN267" s="129"/>
      <c r="AO267" s="127"/>
      <c r="AP267" s="128"/>
      <c r="AQ267" s="128"/>
      <c r="AR267" s="128"/>
      <c r="AS267" s="129"/>
      <c r="AT267" s="127"/>
      <c r="AU267" s="128"/>
      <c r="AV267" s="128"/>
      <c r="AW267" s="128"/>
      <c r="AX267" s="129"/>
      <c r="AY267" s="127"/>
      <c r="AZ267" s="128"/>
      <c r="BA267" s="128"/>
      <c r="BB267" s="128"/>
      <c r="BC267" s="129"/>
      <c r="BD267" s="127"/>
      <c r="BE267" s="128"/>
      <c r="BF267" s="128"/>
      <c r="BG267" s="128"/>
      <c r="BH267" s="129"/>
      <c r="BI267" s="127"/>
      <c r="BJ267" s="128"/>
      <c r="BK267" s="128"/>
      <c r="BL267" s="128"/>
      <c r="BM267" s="129"/>
      <c r="BN267" s="127"/>
      <c r="BO267" s="128"/>
      <c r="BP267" s="128"/>
      <c r="BQ267" s="128"/>
      <c r="BR267" s="130"/>
      <c r="BS267" s="127"/>
      <c r="BT267" s="128"/>
      <c r="BU267" s="128"/>
      <c r="BV267" s="128"/>
      <c r="BW267" s="131"/>
      <c r="BX267" s="127"/>
      <c r="BY267" s="128"/>
      <c r="BZ267" s="128"/>
      <c r="CA267" s="128"/>
      <c r="CB267" s="132"/>
      <c r="CC267" s="127"/>
      <c r="CD267" s="128"/>
      <c r="CE267" s="128"/>
      <c r="CF267" s="128"/>
      <c r="CG267" s="132"/>
      <c r="CH267" s="127"/>
      <c r="CI267" s="128"/>
      <c r="CJ267" s="128"/>
      <c r="CK267" s="128"/>
      <c r="CL267" s="129"/>
      <c r="CM267" s="127"/>
      <c r="CN267" s="128"/>
      <c r="CO267" s="128"/>
      <c r="CP267" s="128"/>
      <c r="CQ267" s="129"/>
      <c r="CR267" s="127"/>
      <c r="CS267" s="128"/>
      <c r="CT267" s="128"/>
      <c r="CU267" s="128"/>
      <c r="CV267" s="129"/>
      <c r="CW267" s="127"/>
      <c r="CX267" s="128"/>
      <c r="CY267" s="128"/>
      <c r="CZ267" s="128"/>
      <c r="DA267" s="129"/>
      <c r="DB267" s="127"/>
      <c r="DC267" s="128"/>
      <c r="DD267" s="128"/>
      <c r="DE267" s="128"/>
      <c r="DF267" s="129"/>
      <c r="DG267" s="127"/>
      <c r="DH267" s="128"/>
      <c r="DI267" s="128"/>
      <c r="DJ267" s="128"/>
      <c r="DK267" s="127"/>
      <c r="DL267" s="128"/>
      <c r="DM267" s="128"/>
      <c r="DN267" s="128"/>
      <c r="DO267" s="133"/>
      <c r="DP267" s="127"/>
      <c r="DQ267" s="128"/>
      <c r="DR267" s="128"/>
      <c r="DS267" s="128"/>
      <c r="DT267" s="133"/>
      <c r="DU267" s="132"/>
      <c r="DV267" s="127"/>
      <c r="DW267" s="128"/>
      <c r="DX267" s="128"/>
      <c r="DY267" s="133"/>
      <c r="DZ267" s="127"/>
      <c r="EA267" s="128"/>
      <c r="EB267" s="128"/>
      <c r="EC267" s="128"/>
      <c r="ED267" s="133"/>
      <c r="EE267" s="127"/>
      <c r="EF267" s="128"/>
      <c r="EG267" s="128"/>
      <c r="EH267" s="128"/>
      <c r="EI267" s="133"/>
      <c r="EJ267" s="127"/>
      <c r="EK267" s="128"/>
      <c r="EL267" s="128"/>
      <c r="EM267" s="128"/>
      <c r="EN267" s="133"/>
      <c r="EO267" s="127"/>
      <c r="EP267" s="128"/>
      <c r="EQ267" s="128"/>
      <c r="ER267" s="128"/>
      <c r="ES267" s="133"/>
      <c r="ET267" s="127"/>
      <c r="EU267" s="128"/>
      <c r="EV267" s="128"/>
      <c r="EW267" s="128"/>
      <c r="EX267" s="133"/>
      <c r="EY267" s="127"/>
      <c r="EZ267" s="128"/>
      <c r="FA267" s="128"/>
      <c r="FB267" s="128"/>
      <c r="FC267" s="133"/>
      <c r="FD267" s="127"/>
      <c r="FE267" s="128"/>
      <c r="FF267" s="128"/>
      <c r="FG267" s="128"/>
      <c r="FH267" s="133"/>
      <c r="FI267" s="127"/>
      <c r="FJ267" s="128"/>
      <c r="FK267" s="128"/>
      <c r="FL267" s="128"/>
      <c r="FM267" s="133"/>
      <c r="FN267" s="127"/>
      <c r="FO267" s="128"/>
      <c r="FP267" s="128"/>
      <c r="FQ267" s="128"/>
      <c r="FR267" s="133"/>
      <c r="FS267" s="127"/>
      <c r="FT267" s="128"/>
      <c r="FU267" s="128"/>
      <c r="FV267" s="128"/>
      <c r="FW267" s="133"/>
      <c r="FX267" s="127"/>
      <c r="FY267" s="128"/>
      <c r="FZ267" s="128"/>
      <c r="GA267" s="128"/>
      <c r="GB267" s="133"/>
      <c r="GC267" s="127"/>
      <c r="GD267" s="128"/>
      <c r="GE267" s="128"/>
      <c r="GF267" s="128"/>
      <c r="GG267" s="133"/>
      <c r="GH267" s="132"/>
      <c r="GI267" s="127"/>
      <c r="GJ267" s="128"/>
      <c r="GK267" s="128"/>
      <c r="GL267" s="128"/>
      <c r="GM267" s="127"/>
      <c r="GN267" s="128"/>
      <c r="GO267" s="128"/>
      <c r="GP267" s="128"/>
      <c r="GQ267" s="133"/>
      <c r="GR267" s="132"/>
      <c r="GS267" s="127"/>
      <c r="GT267" s="128"/>
      <c r="GU267" s="128"/>
      <c r="GV267" s="128"/>
      <c r="GW267" s="132"/>
      <c r="GX267" s="127"/>
      <c r="GY267" s="128"/>
      <c r="GZ267" s="128"/>
      <c r="HA267" s="128"/>
      <c r="HB267" s="127"/>
      <c r="HC267" s="128"/>
      <c r="HD267" s="128"/>
      <c r="HE267" s="128"/>
      <c r="HF267" s="133"/>
      <c r="HG267" s="127"/>
      <c r="HH267" s="128"/>
      <c r="HI267" s="128"/>
      <c r="HJ267" s="128"/>
      <c r="HK267" s="133"/>
      <c r="HL267" s="127"/>
      <c r="HM267" s="128"/>
      <c r="HN267" s="128"/>
      <c r="HO267" s="128"/>
      <c r="HP267" s="133"/>
      <c r="HQ267" s="127"/>
      <c r="HR267" s="128"/>
      <c r="HS267" s="128"/>
      <c r="HT267" s="128"/>
      <c r="HU267" s="133"/>
      <c r="HV267" s="127"/>
      <c r="HW267" s="128"/>
      <c r="HX267" s="128"/>
      <c r="HY267" s="128"/>
      <c r="HZ267" s="133"/>
      <c r="IA267" s="127"/>
      <c r="IB267" s="128"/>
      <c r="IC267" s="128"/>
      <c r="ID267" s="128"/>
      <c r="IE267" s="133"/>
      <c r="IF267" s="127"/>
      <c r="IG267" s="128"/>
      <c r="IH267" s="128"/>
      <c r="II267" s="128"/>
      <c r="IJ267" s="133"/>
      <c r="IK267" s="127"/>
      <c r="IL267" s="128"/>
      <c r="IM267" s="128"/>
      <c r="IN267" s="128"/>
      <c r="IO267" s="134"/>
      <c r="IP267" s="127"/>
      <c r="IQ267" s="128"/>
      <c r="IR267" s="128"/>
      <c r="IS267" s="128"/>
      <c r="IT267" s="134"/>
      <c r="IU267" s="135"/>
      <c r="IV267" s="135"/>
      <c r="IW267" s="135"/>
      <c r="IX267" s="135"/>
      <c r="IY267" s="135"/>
      <c r="IZ267" s="135"/>
      <c r="JA267" s="135"/>
    </row>
    <row r="268" spans="1:261" s="37" customFormat="1" ht="14.25" x14ac:dyDescent="0.2">
      <c r="A268" s="124"/>
      <c r="B268" s="125"/>
      <c r="C268" s="124"/>
      <c r="D268" s="126"/>
      <c r="E268" s="51"/>
      <c r="F268" s="127"/>
      <c r="G268" s="128"/>
      <c r="H268" s="128"/>
      <c r="I268" s="128"/>
      <c r="J268" s="129"/>
      <c r="K268" s="127"/>
      <c r="L268" s="128"/>
      <c r="M268" s="128"/>
      <c r="N268" s="128"/>
      <c r="O268" s="129"/>
      <c r="P268" s="127"/>
      <c r="Q268" s="128"/>
      <c r="R268" s="128"/>
      <c r="S268" s="128"/>
      <c r="T268" s="129"/>
      <c r="U268" s="127"/>
      <c r="V268" s="128"/>
      <c r="W268" s="128"/>
      <c r="X268" s="128"/>
      <c r="Y268" s="129"/>
      <c r="Z268" s="127"/>
      <c r="AA268" s="128"/>
      <c r="AB268" s="128"/>
      <c r="AC268" s="128"/>
      <c r="AD268" s="129"/>
      <c r="AE268" s="127"/>
      <c r="AF268" s="128"/>
      <c r="AG268" s="128"/>
      <c r="AH268" s="128"/>
      <c r="AI268" s="129"/>
      <c r="AJ268" s="127"/>
      <c r="AK268" s="128"/>
      <c r="AL268" s="128"/>
      <c r="AM268" s="128"/>
      <c r="AN268" s="129"/>
      <c r="AO268" s="127"/>
      <c r="AP268" s="128"/>
      <c r="AQ268" s="128"/>
      <c r="AR268" s="128"/>
      <c r="AS268" s="129"/>
      <c r="AT268" s="127"/>
      <c r="AU268" s="128"/>
      <c r="AV268" s="128"/>
      <c r="AW268" s="128"/>
      <c r="AX268" s="129"/>
      <c r="AY268" s="127"/>
      <c r="AZ268" s="128"/>
      <c r="BA268" s="128"/>
      <c r="BB268" s="128"/>
      <c r="BC268" s="129"/>
      <c r="BD268" s="127"/>
      <c r="BE268" s="128"/>
      <c r="BF268" s="128"/>
      <c r="BG268" s="128"/>
      <c r="BH268" s="129"/>
      <c r="BI268" s="127"/>
      <c r="BJ268" s="128"/>
      <c r="BK268" s="128"/>
      <c r="BL268" s="128"/>
      <c r="BM268" s="129"/>
      <c r="BN268" s="127"/>
      <c r="BO268" s="128"/>
      <c r="BP268" s="128"/>
      <c r="BQ268" s="128"/>
      <c r="BR268" s="130"/>
      <c r="BS268" s="127"/>
      <c r="BT268" s="128"/>
      <c r="BU268" s="128"/>
      <c r="BV268" s="128"/>
      <c r="BW268" s="131"/>
      <c r="BX268" s="127"/>
      <c r="BY268" s="128"/>
      <c r="BZ268" s="128"/>
      <c r="CA268" s="128"/>
      <c r="CB268" s="132"/>
      <c r="CC268" s="127"/>
      <c r="CD268" s="128"/>
      <c r="CE268" s="128"/>
      <c r="CF268" s="128"/>
      <c r="CG268" s="132"/>
      <c r="CH268" s="127"/>
      <c r="CI268" s="128"/>
      <c r="CJ268" s="128"/>
      <c r="CK268" s="128"/>
      <c r="CL268" s="129"/>
      <c r="CM268" s="127"/>
      <c r="CN268" s="128"/>
      <c r="CO268" s="128"/>
      <c r="CP268" s="128"/>
      <c r="CQ268" s="129"/>
      <c r="CR268" s="127"/>
      <c r="CS268" s="128"/>
      <c r="CT268" s="128"/>
      <c r="CU268" s="128"/>
      <c r="CV268" s="129"/>
      <c r="CW268" s="127"/>
      <c r="CX268" s="128"/>
      <c r="CY268" s="128"/>
      <c r="CZ268" s="128"/>
      <c r="DA268" s="129"/>
      <c r="DB268" s="127"/>
      <c r="DC268" s="128"/>
      <c r="DD268" s="128"/>
      <c r="DE268" s="128"/>
      <c r="DF268" s="129"/>
      <c r="DG268" s="127"/>
      <c r="DH268" s="128"/>
      <c r="DI268" s="128"/>
      <c r="DJ268" s="128"/>
      <c r="DK268" s="127"/>
      <c r="DL268" s="128"/>
      <c r="DM268" s="128"/>
      <c r="DN268" s="128"/>
      <c r="DO268" s="133"/>
      <c r="DP268" s="127"/>
      <c r="DQ268" s="128"/>
      <c r="DR268" s="128"/>
      <c r="DS268" s="128"/>
      <c r="DT268" s="133"/>
      <c r="DU268" s="132"/>
      <c r="DV268" s="127"/>
      <c r="DW268" s="128"/>
      <c r="DX268" s="128"/>
      <c r="DY268" s="133"/>
      <c r="DZ268" s="127"/>
      <c r="EA268" s="128"/>
      <c r="EB268" s="128"/>
      <c r="EC268" s="128"/>
      <c r="ED268" s="133"/>
      <c r="EE268" s="127"/>
      <c r="EF268" s="128"/>
      <c r="EG268" s="128"/>
      <c r="EH268" s="128"/>
      <c r="EI268" s="133"/>
      <c r="EJ268" s="127"/>
      <c r="EK268" s="128"/>
      <c r="EL268" s="128"/>
      <c r="EM268" s="128"/>
      <c r="EN268" s="133"/>
      <c r="EO268" s="127"/>
      <c r="EP268" s="128"/>
      <c r="EQ268" s="128"/>
      <c r="ER268" s="128"/>
      <c r="ES268" s="133"/>
      <c r="ET268" s="127"/>
      <c r="EU268" s="128"/>
      <c r="EV268" s="128"/>
      <c r="EW268" s="128"/>
      <c r="EX268" s="133"/>
      <c r="EY268" s="127"/>
      <c r="EZ268" s="128"/>
      <c r="FA268" s="128"/>
      <c r="FB268" s="128"/>
      <c r="FC268" s="133"/>
      <c r="FD268" s="127"/>
      <c r="FE268" s="128"/>
      <c r="FF268" s="128"/>
      <c r="FG268" s="128"/>
      <c r="FH268" s="133"/>
      <c r="FI268" s="127"/>
      <c r="FJ268" s="128"/>
      <c r="FK268" s="128"/>
      <c r="FL268" s="128"/>
      <c r="FM268" s="133"/>
      <c r="FN268" s="127"/>
      <c r="FO268" s="128"/>
      <c r="FP268" s="128"/>
      <c r="FQ268" s="128"/>
      <c r="FR268" s="133"/>
      <c r="FS268" s="127"/>
      <c r="FT268" s="128"/>
      <c r="FU268" s="128"/>
      <c r="FV268" s="128"/>
      <c r="FW268" s="133"/>
      <c r="FX268" s="127"/>
      <c r="FY268" s="128"/>
      <c r="FZ268" s="128"/>
      <c r="GA268" s="128"/>
      <c r="GB268" s="133"/>
      <c r="GC268" s="127"/>
      <c r="GD268" s="128"/>
      <c r="GE268" s="128"/>
      <c r="GF268" s="128"/>
      <c r="GG268" s="133"/>
      <c r="GH268" s="132"/>
      <c r="GI268" s="127"/>
      <c r="GJ268" s="128"/>
      <c r="GK268" s="128"/>
      <c r="GL268" s="128"/>
      <c r="GM268" s="127"/>
      <c r="GN268" s="128"/>
      <c r="GO268" s="128"/>
      <c r="GP268" s="128"/>
      <c r="GQ268" s="133"/>
      <c r="GR268" s="132"/>
      <c r="GS268" s="127"/>
      <c r="GT268" s="128"/>
      <c r="GU268" s="128"/>
      <c r="GV268" s="128"/>
      <c r="GW268" s="132"/>
      <c r="GX268" s="127"/>
      <c r="GY268" s="128"/>
      <c r="GZ268" s="128"/>
      <c r="HA268" s="128"/>
      <c r="HB268" s="127"/>
      <c r="HC268" s="128"/>
      <c r="HD268" s="128"/>
      <c r="HE268" s="128"/>
      <c r="HF268" s="133"/>
      <c r="HG268" s="127"/>
      <c r="HH268" s="128"/>
      <c r="HI268" s="128"/>
      <c r="HJ268" s="128"/>
      <c r="HK268" s="133"/>
      <c r="HL268" s="127"/>
      <c r="HM268" s="128"/>
      <c r="HN268" s="128"/>
      <c r="HO268" s="128"/>
      <c r="HP268" s="133"/>
      <c r="HQ268" s="127"/>
      <c r="HR268" s="128"/>
      <c r="HS268" s="128"/>
      <c r="HT268" s="128"/>
      <c r="HU268" s="133"/>
      <c r="HV268" s="127"/>
      <c r="HW268" s="128"/>
      <c r="HX268" s="128"/>
      <c r="HY268" s="128"/>
      <c r="HZ268" s="133"/>
      <c r="IA268" s="127"/>
      <c r="IB268" s="128"/>
      <c r="IC268" s="128"/>
      <c r="ID268" s="128"/>
      <c r="IE268" s="133"/>
      <c r="IF268" s="127"/>
      <c r="IG268" s="128"/>
      <c r="IH268" s="128"/>
      <c r="II268" s="128"/>
      <c r="IJ268" s="133"/>
      <c r="IK268" s="127"/>
      <c r="IL268" s="128"/>
      <c r="IM268" s="128"/>
      <c r="IN268" s="128"/>
      <c r="IO268" s="134"/>
      <c r="IP268" s="127"/>
      <c r="IQ268" s="128"/>
      <c r="IR268" s="128"/>
      <c r="IS268" s="128"/>
      <c r="IT268" s="134"/>
      <c r="IU268" s="135"/>
      <c r="IV268" s="135"/>
      <c r="IW268" s="135"/>
      <c r="IX268" s="135"/>
      <c r="IY268" s="135"/>
      <c r="IZ268" s="135"/>
      <c r="JA268" s="135"/>
    </row>
    <row r="269" spans="1:261" s="37" customFormat="1" ht="14.25" x14ac:dyDescent="0.2">
      <c r="A269" s="124"/>
      <c r="B269" s="125"/>
      <c r="C269" s="124"/>
      <c r="D269" s="126"/>
      <c r="E269" s="51"/>
      <c r="F269" s="127"/>
      <c r="G269" s="128"/>
      <c r="H269" s="128"/>
      <c r="I269" s="128"/>
      <c r="J269" s="129"/>
      <c r="K269" s="127"/>
      <c r="L269" s="128"/>
      <c r="M269" s="128"/>
      <c r="N269" s="128"/>
      <c r="O269" s="129"/>
      <c r="P269" s="127"/>
      <c r="Q269" s="128"/>
      <c r="R269" s="128"/>
      <c r="S269" s="128"/>
      <c r="T269" s="129"/>
      <c r="U269" s="127"/>
      <c r="V269" s="128"/>
      <c r="W269" s="128"/>
      <c r="X269" s="128"/>
      <c r="Y269" s="129"/>
      <c r="Z269" s="127"/>
      <c r="AA269" s="128"/>
      <c r="AB269" s="128"/>
      <c r="AC269" s="128"/>
      <c r="AD269" s="129"/>
      <c r="AE269" s="127"/>
      <c r="AF269" s="128"/>
      <c r="AG269" s="128"/>
      <c r="AH269" s="128"/>
      <c r="AI269" s="129"/>
      <c r="AJ269" s="127"/>
      <c r="AK269" s="128"/>
      <c r="AL269" s="128"/>
      <c r="AM269" s="128"/>
      <c r="AN269" s="129"/>
      <c r="AO269" s="127"/>
      <c r="AP269" s="128"/>
      <c r="AQ269" s="128"/>
      <c r="AR269" s="128"/>
      <c r="AS269" s="129"/>
      <c r="AT269" s="127"/>
      <c r="AU269" s="128"/>
      <c r="AV269" s="128"/>
      <c r="AW269" s="128"/>
      <c r="AX269" s="129"/>
      <c r="AY269" s="127"/>
      <c r="AZ269" s="128"/>
      <c r="BA269" s="128"/>
      <c r="BB269" s="128"/>
      <c r="BC269" s="129"/>
      <c r="BD269" s="127"/>
      <c r="BE269" s="128"/>
      <c r="BF269" s="128"/>
      <c r="BG269" s="128"/>
      <c r="BH269" s="129"/>
      <c r="BI269" s="127"/>
      <c r="BJ269" s="128"/>
      <c r="BK269" s="128"/>
      <c r="BL269" s="128"/>
      <c r="BM269" s="129"/>
      <c r="BN269" s="127"/>
      <c r="BO269" s="128"/>
      <c r="BP269" s="128"/>
      <c r="BQ269" s="128"/>
      <c r="BR269" s="130"/>
      <c r="BS269" s="127"/>
      <c r="BT269" s="128"/>
      <c r="BU269" s="128"/>
      <c r="BV269" s="128"/>
      <c r="BW269" s="131"/>
      <c r="BX269" s="127"/>
      <c r="BY269" s="128"/>
      <c r="BZ269" s="128"/>
      <c r="CA269" s="128"/>
      <c r="CB269" s="132"/>
      <c r="CC269" s="127"/>
      <c r="CD269" s="128"/>
      <c r="CE269" s="128"/>
      <c r="CF269" s="128"/>
      <c r="CG269" s="132"/>
      <c r="CH269" s="127"/>
      <c r="CI269" s="128"/>
      <c r="CJ269" s="128"/>
      <c r="CK269" s="128"/>
      <c r="CL269" s="129"/>
      <c r="CM269" s="127"/>
      <c r="CN269" s="128"/>
      <c r="CO269" s="128"/>
      <c r="CP269" s="128"/>
      <c r="CQ269" s="129"/>
      <c r="CR269" s="127"/>
      <c r="CS269" s="128"/>
      <c r="CT269" s="128"/>
      <c r="CU269" s="128"/>
      <c r="CV269" s="129"/>
      <c r="CW269" s="127"/>
      <c r="CX269" s="128"/>
      <c r="CY269" s="128"/>
      <c r="CZ269" s="128"/>
      <c r="DA269" s="129"/>
      <c r="DB269" s="127"/>
      <c r="DC269" s="128"/>
      <c r="DD269" s="128"/>
      <c r="DE269" s="128"/>
      <c r="DF269" s="129"/>
      <c r="DG269" s="127"/>
      <c r="DH269" s="128"/>
      <c r="DI269" s="128"/>
      <c r="DJ269" s="128"/>
      <c r="DK269" s="127"/>
      <c r="DL269" s="128"/>
      <c r="DM269" s="128"/>
      <c r="DN269" s="128"/>
      <c r="DO269" s="133"/>
      <c r="DP269" s="127"/>
      <c r="DQ269" s="128"/>
      <c r="DR269" s="128"/>
      <c r="DS269" s="128"/>
      <c r="DT269" s="133"/>
      <c r="DU269" s="132"/>
      <c r="DV269" s="127"/>
      <c r="DW269" s="128"/>
      <c r="DX269" s="128"/>
      <c r="DY269" s="133"/>
      <c r="DZ269" s="127"/>
      <c r="EA269" s="128"/>
      <c r="EB269" s="128"/>
      <c r="EC269" s="128"/>
      <c r="ED269" s="133"/>
      <c r="EE269" s="127"/>
      <c r="EF269" s="128"/>
      <c r="EG269" s="128"/>
      <c r="EH269" s="128"/>
      <c r="EI269" s="133"/>
      <c r="EJ269" s="127"/>
      <c r="EK269" s="128"/>
      <c r="EL269" s="128"/>
      <c r="EM269" s="128"/>
      <c r="EN269" s="133"/>
      <c r="EO269" s="127"/>
      <c r="EP269" s="128"/>
      <c r="EQ269" s="128"/>
      <c r="ER269" s="128"/>
      <c r="ES269" s="133"/>
      <c r="ET269" s="127"/>
      <c r="EU269" s="128"/>
      <c r="EV269" s="128"/>
      <c r="EW269" s="128"/>
      <c r="EX269" s="133"/>
      <c r="EY269" s="127"/>
      <c r="EZ269" s="128"/>
      <c r="FA269" s="128"/>
      <c r="FB269" s="128"/>
      <c r="FC269" s="133"/>
      <c r="FD269" s="127"/>
      <c r="FE269" s="128"/>
      <c r="FF269" s="128"/>
      <c r="FG269" s="128"/>
      <c r="FH269" s="133"/>
      <c r="FI269" s="127"/>
      <c r="FJ269" s="128"/>
      <c r="FK269" s="128"/>
      <c r="FL269" s="128"/>
      <c r="FM269" s="133"/>
      <c r="FN269" s="127"/>
      <c r="FO269" s="128"/>
      <c r="FP269" s="128"/>
      <c r="FQ269" s="128"/>
      <c r="FR269" s="133"/>
      <c r="FS269" s="127"/>
      <c r="FT269" s="128"/>
      <c r="FU269" s="128"/>
      <c r="FV269" s="128"/>
      <c r="FW269" s="133"/>
      <c r="FX269" s="127"/>
      <c r="FY269" s="128"/>
      <c r="FZ269" s="128"/>
      <c r="GA269" s="128"/>
      <c r="GB269" s="133"/>
      <c r="GC269" s="127"/>
      <c r="GD269" s="128"/>
      <c r="GE269" s="128"/>
      <c r="GF269" s="128"/>
      <c r="GG269" s="133"/>
      <c r="GH269" s="132"/>
      <c r="GI269" s="127"/>
      <c r="GJ269" s="128"/>
      <c r="GK269" s="128"/>
      <c r="GL269" s="128"/>
      <c r="GM269" s="127"/>
      <c r="GN269" s="128"/>
      <c r="GO269" s="128"/>
      <c r="GP269" s="128"/>
      <c r="GQ269" s="133"/>
      <c r="GR269" s="132"/>
      <c r="GS269" s="127"/>
      <c r="GT269" s="128"/>
      <c r="GU269" s="128"/>
      <c r="GV269" s="128"/>
      <c r="GW269" s="132"/>
      <c r="GX269" s="127"/>
      <c r="GY269" s="128"/>
      <c r="GZ269" s="128"/>
      <c r="HA269" s="128"/>
      <c r="HB269" s="127"/>
      <c r="HC269" s="128"/>
      <c r="HD269" s="128"/>
      <c r="HE269" s="128"/>
      <c r="HF269" s="133"/>
      <c r="HG269" s="127"/>
      <c r="HH269" s="128"/>
      <c r="HI269" s="128"/>
      <c r="HJ269" s="128"/>
      <c r="HK269" s="133"/>
      <c r="HL269" s="127"/>
      <c r="HM269" s="128"/>
      <c r="HN269" s="128"/>
      <c r="HO269" s="128"/>
      <c r="HP269" s="133"/>
      <c r="HQ269" s="127"/>
      <c r="HR269" s="128"/>
      <c r="HS269" s="128"/>
      <c r="HT269" s="128"/>
      <c r="HU269" s="133"/>
      <c r="HV269" s="127"/>
      <c r="HW269" s="128"/>
      <c r="HX269" s="128"/>
      <c r="HY269" s="128"/>
      <c r="HZ269" s="133"/>
      <c r="IA269" s="127"/>
      <c r="IB269" s="128"/>
      <c r="IC269" s="128"/>
      <c r="ID269" s="128"/>
      <c r="IE269" s="133"/>
      <c r="IF269" s="127"/>
      <c r="IG269" s="128"/>
      <c r="IH269" s="128"/>
      <c r="II269" s="128"/>
      <c r="IJ269" s="133"/>
      <c r="IK269" s="127"/>
      <c r="IL269" s="128"/>
      <c r="IM269" s="128"/>
      <c r="IN269" s="128"/>
      <c r="IO269" s="134"/>
      <c r="IP269" s="127"/>
      <c r="IQ269" s="128"/>
      <c r="IR269" s="128"/>
      <c r="IS269" s="128"/>
      <c r="IT269" s="134"/>
      <c r="IU269" s="135"/>
      <c r="IV269" s="135"/>
      <c r="IW269" s="135"/>
      <c r="IX269" s="135"/>
      <c r="IY269" s="135"/>
      <c r="IZ269" s="135"/>
      <c r="JA269" s="135"/>
    </row>
    <row r="270" spans="1:261" s="37" customFormat="1" ht="14.25" x14ac:dyDescent="0.2">
      <c r="A270" s="124"/>
      <c r="B270" s="125"/>
      <c r="C270" s="124"/>
      <c r="D270" s="126"/>
      <c r="E270" s="51"/>
      <c r="F270" s="127"/>
      <c r="G270" s="128"/>
      <c r="H270" s="128"/>
      <c r="I270" s="128"/>
      <c r="J270" s="129"/>
      <c r="K270" s="127"/>
      <c r="L270" s="128"/>
      <c r="M270" s="128"/>
      <c r="N270" s="128"/>
      <c r="O270" s="129"/>
      <c r="P270" s="127"/>
      <c r="Q270" s="128"/>
      <c r="R270" s="128"/>
      <c r="S270" s="128"/>
      <c r="T270" s="129"/>
      <c r="U270" s="127"/>
      <c r="V270" s="128"/>
      <c r="W270" s="128"/>
      <c r="X270" s="128"/>
      <c r="Y270" s="129"/>
      <c r="Z270" s="127"/>
      <c r="AA270" s="128"/>
      <c r="AB270" s="128"/>
      <c r="AC270" s="128"/>
      <c r="AD270" s="129"/>
      <c r="AE270" s="127"/>
      <c r="AF270" s="128"/>
      <c r="AG270" s="128"/>
      <c r="AH270" s="128"/>
      <c r="AI270" s="129"/>
      <c r="AJ270" s="127"/>
      <c r="AK270" s="128"/>
      <c r="AL270" s="128"/>
      <c r="AM270" s="128"/>
      <c r="AN270" s="129"/>
      <c r="AO270" s="127"/>
      <c r="AP270" s="128"/>
      <c r="AQ270" s="128"/>
      <c r="AR270" s="128"/>
      <c r="AS270" s="129"/>
      <c r="AT270" s="127"/>
      <c r="AU270" s="128"/>
      <c r="AV270" s="128"/>
      <c r="AW270" s="128"/>
      <c r="AX270" s="129"/>
      <c r="AY270" s="127"/>
      <c r="AZ270" s="128"/>
      <c r="BA270" s="128"/>
      <c r="BB270" s="128"/>
      <c r="BC270" s="129"/>
      <c r="BD270" s="127"/>
      <c r="BE270" s="128"/>
      <c r="BF270" s="128"/>
      <c r="BG270" s="128"/>
      <c r="BH270" s="129"/>
      <c r="BI270" s="127"/>
      <c r="BJ270" s="128"/>
      <c r="BK270" s="128"/>
      <c r="BL270" s="128"/>
      <c r="BM270" s="129"/>
      <c r="BN270" s="127"/>
      <c r="BO270" s="128"/>
      <c r="BP270" s="128"/>
      <c r="BQ270" s="128"/>
      <c r="BR270" s="130"/>
      <c r="BS270" s="127"/>
      <c r="BT270" s="128"/>
      <c r="BU270" s="128"/>
      <c r="BV270" s="128"/>
      <c r="BW270" s="131"/>
      <c r="BX270" s="127"/>
      <c r="BY270" s="128"/>
      <c r="BZ270" s="128"/>
      <c r="CA270" s="128"/>
      <c r="CB270" s="132"/>
      <c r="CC270" s="127"/>
      <c r="CD270" s="128"/>
      <c r="CE270" s="128"/>
      <c r="CF270" s="128"/>
      <c r="CG270" s="132"/>
      <c r="CH270" s="127"/>
      <c r="CI270" s="128"/>
      <c r="CJ270" s="128"/>
      <c r="CK270" s="128"/>
      <c r="CL270" s="129"/>
      <c r="CM270" s="127"/>
      <c r="CN270" s="128"/>
      <c r="CO270" s="128"/>
      <c r="CP270" s="128"/>
      <c r="CQ270" s="129"/>
      <c r="CR270" s="127"/>
      <c r="CS270" s="128"/>
      <c r="CT270" s="128"/>
      <c r="CU270" s="128"/>
      <c r="CV270" s="129"/>
      <c r="CW270" s="127"/>
      <c r="CX270" s="128"/>
      <c r="CY270" s="128"/>
      <c r="CZ270" s="128"/>
      <c r="DA270" s="129"/>
      <c r="DB270" s="127"/>
      <c r="DC270" s="128"/>
      <c r="DD270" s="128"/>
      <c r="DE270" s="128"/>
      <c r="DF270" s="129"/>
      <c r="DG270" s="127"/>
      <c r="DH270" s="128"/>
      <c r="DI270" s="128"/>
      <c r="DJ270" s="128"/>
      <c r="DK270" s="127"/>
      <c r="DL270" s="128"/>
      <c r="DM270" s="128"/>
      <c r="DN270" s="128"/>
      <c r="DO270" s="133"/>
      <c r="DP270" s="127"/>
      <c r="DQ270" s="128"/>
      <c r="DR270" s="128"/>
      <c r="DS270" s="128"/>
      <c r="DT270" s="133"/>
      <c r="DU270" s="132"/>
      <c r="DV270" s="127"/>
      <c r="DW270" s="128"/>
      <c r="DX270" s="128"/>
      <c r="DY270" s="133"/>
      <c r="DZ270" s="127"/>
      <c r="EA270" s="128"/>
      <c r="EB270" s="128"/>
      <c r="EC270" s="128"/>
      <c r="ED270" s="133"/>
      <c r="EE270" s="127"/>
      <c r="EF270" s="128"/>
      <c r="EG270" s="128"/>
      <c r="EH270" s="128"/>
      <c r="EI270" s="133"/>
      <c r="EJ270" s="127"/>
      <c r="EK270" s="128"/>
      <c r="EL270" s="128"/>
      <c r="EM270" s="128"/>
      <c r="EN270" s="133"/>
      <c r="EO270" s="127"/>
      <c r="EP270" s="128"/>
      <c r="EQ270" s="128"/>
      <c r="ER270" s="128"/>
      <c r="ES270" s="133"/>
      <c r="ET270" s="127"/>
      <c r="EU270" s="128"/>
      <c r="EV270" s="128"/>
      <c r="EW270" s="128"/>
      <c r="EX270" s="133"/>
      <c r="EY270" s="127"/>
      <c r="EZ270" s="128"/>
      <c r="FA270" s="128"/>
      <c r="FB270" s="128"/>
      <c r="FC270" s="133"/>
      <c r="FD270" s="127"/>
      <c r="FE270" s="128"/>
      <c r="FF270" s="128"/>
      <c r="FG270" s="128"/>
      <c r="FH270" s="133"/>
      <c r="FI270" s="127"/>
      <c r="FJ270" s="128"/>
      <c r="FK270" s="128"/>
      <c r="FL270" s="128"/>
      <c r="FM270" s="133"/>
      <c r="FN270" s="127"/>
      <c r="FO270" s="128"/>
      <c r="FP270" s="128"/>
      <c r="FQ270" s="128"/>
      <c r="FR270" s="133"/>
      <c r="FS270" s="127"/>
      <c r="FT270" s="128"/>
      <c r="FU270" s="128"/>
      <c r="FV270" s="128"/>
      <c r="FW270" s="133"/>
      <c r="FX270" s="127"/>
      <c r="FY270" s="128"/>
      <c r="FZ270" s="128"/>
      <c r="GA270" s="128"/>
      <c r="GB270" s="133"/>
      <c r="GC270" s="127"/>
      <c r="GD270" s="128"/>
      <c r="GE270" s="128"/>
      <c r="GF270" s="128"/>
      <c r="GG270" s="133"/>
      <c r="GH270" s="132"/>
      <c r="GI270" s="127"/>
      <c r="GJ270" s="128"/>
      <c r="GK270" s="128"/>
      <c r="GL270" s="128"/>
      <c r="GM270" s="127"/>
      <c r="GN270" s="128"/>
      <c r="GO270" s="128"/>
      <c r="GP270" s="128"/>
      <c r="GQ270" s="133"/>
      <c r="GR270" s="132"/>
      <c r="GS270" s="127"/>
      <c r="GT270" s="128"/>
      <c r="GU270" s="128"/>
      <c r="GV270" s="128"/>
      <c r="GW270" s="132"/>
      <c r="GX270" s="127"/>
      <c r="GY270" s="128"/>
      <c r="GZ270" s="128"/>
      <c r="HA270" s="128"/>
      <c r="HB270" s="127"/>
      <c r="HC270" s="128"/>
      <c r="HD270" s="128"/>
      <c r="HE270" s="128"/>
      <c r="HF270" s="133"/>
      <c r="HG270" s="127"/>
      <c r="HH270" s="128"/>
      <c r="HI270" s="128"/>
      <c r="HJ270" s="128"/>
      <c r="HK270" s="133"/>
      <c r="HL270" s="127"/>
      <c r="HM270" s="128"/>
      <c r="HN270" s="128"/>
      <c r="HO270" s="128"/>
      <c r="HP270" s="133"/>
      <c r="HQ270" s="127"/>
      <c r="HR270" s="128"/>
      <c r="HS270" s="128"/>
      <c r="HT270" s="128"/>
      <c r="HU270" s="133"/>
      <c r="HV270" s="127"/>
      <c r="HW270" s="128"/>
      <c r="HX270" s="128"/>
      <c r="HY270" s="128"/>
      <c r="HZ270" s="133"/>
      <c r="IA270" s="127"/>
      <c r="IB270" s="128"/>
      <c r="IC270" s="128"/>
      <c r="ID270" s="128"/>
      <c r="IE270" s="133"/>
      <c r="IF270" s="127"/>
      <c r="IG270" s="128"/>
      <c r="IH270" s="128"/>
      <c r="II270" s="128"/>
      <c r="IJ270" s="133"/>
      <c r="IK270" s="127"/>
      <c r="IL270" s="128"/>
      <c r="IM270" s="128"/>
      <c r="IN270" s="128"/>
      <c r="IO270" s="134"/>
      <c r="IP270" s="127"/>
      <c r="IQ270" s="128"/>
      <c r="IR270" s="128"/>
      <c r="IS270" s="128"/>
      <c r="IT270" s="134"/>
      <c r="IU270" s="135"/>
      <c r="IV270" s="135"/>
      <c r="IW270" s="135"/>
      <c r="IX270" s="135"/>
      <c r="IY270" s="135"/>
      <c r="IZ270" s="135"/>
      <c r="JA270" s="135"/>
    </row>
    <row r="271" spans="1:261" s="37" customFormat="1" ht="14.25" x14ac:dyDescent="0.2">
      <c r="A271" s="124"/>
      <c r="B271" s="125"/>
      <c r="C271" s="124"/>
      <c r="D271" s="126"/>
      <c r="E271" s="51"/>
      <c r="F271" s="127"/>
      <c r="G271" s="128"/>
      <c r="H271" s="128"/>
      <c r="I271" s="128"/>
      <c r="J271" s="129"/>
      <c r="K271" s="127"/>
      <c r="L271" s="128"/>
      <c r="M271" s="128"/>
      <c r="N271" s="128"/>
      <c r="O271" s="129"/>
      <c r="P271" s="127"/>
      <c r="Q271" s="128"/>
      <c r="R271" s="128"/>
      <c r="S271" s="128"/>
      <c r="T271" s="129"/>
      <c r="U271" s="127"/>
      <c r="V271" s="128"/>
      <c r="W271" s="128"/>
      <c r="X271" s="128"/>
      <c r="Y271" s="129"/>
      <c r="Z271" s="127"/>
      <c r="AA271" s="128"/>
      <c r="AB271" s="128"/>
      <c r="AC271" s="128"/>
      <c r="AD271" s="129"/>
      <c r="AE271" s="127"/>
      <c r="AF271" s="128"/>
      <c r="AG271" s="128"/>
      <c r="AH271" s="128"/>
      <c r="AI271" s="129"/>
      <c r="AJ271" s="127"/>
      <c r="AK271" s="128"/>
      <c r="AL271" s="128"/>
      <c r="AM271" s="128"/>
      <c r="AN271" s="129"/>
      <c r="AO271" s="127"/>
      <c r="AP271" s="128"/>
      <c r="AQ271" s="128"/>
      <c r="AR271" s="128"/>
      <c r="AS271" s="129"/>
      <c r="AT271" s="127"/>
      <c r="AU271" s="128"/>
      <c r="AV271" s="128"/>
      <c r="AW271" s="128"/>
      <c r="AX271" s="129"/>
      <c r="AY271" s="127"/>
      <c r="AZ271" s="128"/>
      <c r="BA271" s="128"/>
      <c r="BB271" s="128"/>
      <c r="BC271" s="129"/>
      <c r="BD271" s="127"/>
      <c r="BE271" s="128"/>
      <c r="BF271" s="128"/>
      <c r="BG271" s="128"/>
      <c r="BH271" s="129"/>
      <c r="BI271" s="127"/>
      <c r="BJ271" s="128"/>
      <c r="BK271" s="128"/>
      <c r="BL271" s="128"/>
      <c r="BM271" s="129"/>
      <c r="BN271" s="127"/>
      <c r="BO271" s="128"/>
      <c r="BP271" s="128"/>
      <c r="BQ271" s="128"/>
      <c r="BR271" s="130"/>
      <c r="BS271" s="127"/>
      <c r="BT271" s="128"/>
      <c r="BU271" s="128"/>
      <c r="BV271" s="128"/>
      <c r="BW271" s="131"/>
      <c r="BX271" s="127"/>
      <c r="BY271" s="128"/>
      <c r="BZ271" s="128"/>
      <c r="CA271" s="128"/>
      <c r="CB271" s="132"/>
      <c r="CC271" s="127"/>
      <c r="CD271" s="128"/>
      <c r="CE271" s="128"/>
      <c r="CF271" s="128"/>
      <c r="CG271" s="132"/>
      <c r="CH271" s="127"/>
      <c r="CI271" s="128"/>
      <c r="CJ271" s="128"/>
      <c r="CK271" s="128"/>
      <c r="CL271" s="129"/>
      <c r="CM271" s="127"/>
      <c r="CN271" s="128"/>
      <c r="CO271" s="128"/>
      <c r="CP271" s="128"/>
      <c r="CQ271" s="129"/>
      <c r="CR271" s="127"/>
      <c r="CS271" s="128"/>
      <c r="CT271" s="128"/>
      <c r="CU271" s="128"/>
      <c r="CV271" s="129"/>
      <c r="CW271" s="127"/>
      <c r="CX271" s="128"/>
      <c r="CY271" s="128"/>
      <c r="CZ271" s="128"/>
      <c r="DA271" s="129"/>
      <c r="DB271" s="127"/>
      <c r="DC271" s="128"/>
      <c r="DD271" s="128"/>
      <c r="DE271" s="128"/>
      <c r="DF271" s="129"/>
      <c r="DG271" s="127"/>
      <c r="DH271" s="128"/>
      <c r="DI271" s="128"/>
      <c r="DJ271" s="128"/>
      <c r="DK271" s="127"/>
      <c r="DL271" s="128"/>
      <c r="DM271" s="128"/>
      <c r="DN271" s="128"/>
      <c r="DO271" s="133"/>
      <c r="DP271" s="127"/>
      <c r="DQ271" s="128"/>
      <c r="DR271" s="128"/>
      <c r="DS271" s="128"/>
      <c r="DT271" s="133"/>
      <c r="DU271" s="132"/>
      <c r="DV271" s="127"/>
      <c r="DW271" s="128"/>
      <c r="DX271" s="128"/>
      <c r="DY271" s="133"/>
      <c r="DZ271" s="127"/>
      <c r="EA271" s="128"/>
      <c r="EB271" s="128"/>
      <c r="EC271" s="128"/>
      <c r="ED271" s="133"/>
      <c r="EE271" s="127"/>
      <c r="EF271" s="128"/>
      <c r="EG271" s="128"/>
      <c r="EH271" s="128"/>
      <c r="EI271" s="133"/>
      <c r="EJ271" s="127"/>
      <c r="EK271" s="128"/>
      <c r="EL271" s="128"/>
      <c r="EM271" s="128"/>
      <c r="EN271" s="133"/>
      <c r="EO271" s="127"/>
      <c r="EP271" s="128"/>
      <c r="EQ271" s="128"/>
      <c r="ER271" s="128"/>
      <c r="ES271" s="133"/>
      <c r="ET271" s="127"/>
      <c r="EU271" s="128"/>
      <c r="EV271" s="128"/>
      <c r="EW271" s="128"/>
      <c r="EX271" s="133"/>
      <c r="EY271" s="127"/>
      <c r="EZ271" s="128"/>
      <c r="FA271" s="128"/>
      <c r="FB271" s="128"/>
      <c r="FC271" s="133"/>
      <c r="FD271" s="127"/>
      <c r="FE271" s="128"/>
      <c r="FF271" s="128"/>
      <c r="FG271" s="128"/>
      <c r="FH271" s="133"/>
      <c r="FI271" s="127"/>
      <c r="FJ271" s="128"/>
      <c r="FK271" s="128"/>
      <c r="FL271" s="128"/>
      <c r="FM271" s="133"/>
      <c r="FN271" s="127"/>
      <c r="FO271" s="128"/>
      <c r="FP271" s="128"/>
      <c r="FQ271" s="128"/>
      <c r="FR271" s="133"/>
      <c r="FS271" s="127"/>
      <c r="FT271" s="128"/>
      <c r="FU271" s="128"/>
      <c r="FV271" s="128"/>
      <c r="FW271" s="133"/>
      <c r="FX271" s="127"/>
      <c r="FY271" s="128"/>
      <c r="FZ271" s="128"/>
      <c r="GA271" s="128"/>
      <c r="GB271" s="133"/>
      <c r="GC271" s="127"/>
      <c r="GD271" s="128"/>
      <c r="GE271" s="128"/>
      <c r="GF271" s="128"/>
      <c r="GG271" s="133"/>
      <c r="GH271" s="132"/>
      <c r="GI271" s="127"/>
      <c r="GJ271" s="128"/>
      <c r="GK271" s="128"/>
      <c r="GL271" s="128"/>
      <c r="GM271" s="127"/>
      <c r="GN271" s="128"/>
      <c r="GO271" s="128"/>
      <c r="GP271" s="128"/>
      <c r="GQ271" s="133"/>
      <c r="GR271" s="132"/>
      <c r="GS271" s="127"/>
      <c r="GT271" s="128"/>
      <c r="GU271" s="128"/>
      <c r="GV271" s="128"/>
      <c r="GW271" s="132"/>
      <c r="GX271" s="127"/>
      <c r="GY271" s="128"/>
      <c r="GZ271" s="128"/>
      <c r="HA271" s="128"/>
      <c r="HB271" s="127"/>
      <c r="HC271" s="128"/>
      <c r="HD271" s="128"/>
      <c r="HE271" s="128"/>
      <c r="HF271" s="133"/>
      <c r="HG271" s="127"/>
      <c r="HH271" s="128"/>
      <c r="HI271" s="128"/>
      <c r="HJ271" s="128"/>
      <c r="HK271" s="133"/>
      <c r="HL271" s="127"/>
      <c r="HM271" s="128"/>
      <c r="HN271" s="128"/>
      <c r="HO271" s="128"/>
      <c r="HP271" s="133"/>
      <c r="HQ271" s="127"/>
      <c r="HR271" s="128"/>
      <c r="HS271" s="128"/>
      <c r="HT271" s="128"/>
      <c r="HU271" s="133"/>
      <c r="HV271" s="127"/>
      <c r="HW271" s="128"/>
      <c r="HX271" s="128"/>
      <c r="HY271" s="128"/>
      <c r="HZ271" s="133"/>
      <c r="IA271" s="127"/>
      <c r="IB271" s="128"/>
      <c r="IC271" s="128"/>
      <c r="ID271" s="128"/>
      <c r="IE271" s="133"/>
      <c r="IF271" s="127"/>
      <c r="IG271" s="128"/>
      <c r="IH271" s="128"/>
      <c r="II271" s="128"/>
      <c r="IJ271" s="133"/>
      <c r="IK271" s="127"/>
      <c r="IL271" s="128"/>
      <c r="IM271" s="128"/>
      <c r="IN271" s="128"/>
      <c r="IO271" s="134"/>
      <c r="IP271" s="127"/>
      <c r="IQ271" s="128"/>
      <c r="IR271" s="128"/>
      <c r="IS271" s="128"/>
      <c r="IT271" s="134"/>
      <c r="IU271" s="135"/>
      <c r="IV271" s="135"/>
      <c r="IW271" s="135"/>
      <c r="IX271" s="135"/>
      <c r="IY271" s="135"/>
      <c r="IZ271" s="135"/>
      <c r="JA271" s="135"/>
    </row>
    <row r="272" spans="1:261" s="37" customFormat="1" ht="14.25" x14ac:dyDescent="0.2">
      <c r="A272" s="124"/>
      <c r="B272" s="125"/>
      <c r="C272" s="124"/>
      <c r="D272" s="126"/>
      <c r="E272" s="51"/>
      <c r="F272" s="127"/>
      <c r="G272" s="128"/>
      <c r="H272" s="128"/>
      <c r="I272" s="128"/>
      <c r="J272" s="129"/>
      <c r="K272" s="127"/>
      <c r="L272" s="128"/>
      <c r="M272" s="128"/>
      <c r="N272" s="128"/>
      <c r="O272" s="129"/>
      <c r="P272" s="127"/>
      <c r="Q272" s="128"/>
      <c r="R272" s="128"/>
      <c r="S272" s="128"/>
      <c r="T272" s="129"/>
      <c r="U272" s="127"/>
      <c r="V272" s="128"/>
      <c r="W272" s="128"/>
      <c r="X272" s="128"/>
      <c r="Y272" s="129"/>
      <c r="Z272" s="127"/>
      <c r="AA272" s="128"/>
      <c r="AB272" s="128"/>
      <c r="AC272" s="128"/>
      <c r="AD272" s="129"/>
      <c r="AE272" s="127"/>
      <c r="AF272" s="128"/>
      <c r="AG272" s="128"/>
      <c r="AH272" s="128"/>
      <c r="AI272" s="129"/>
      <c r="AJ272" s="127"/>
      <c r="AK272" s="128"/>
      <c r="AL272" s="128"/>
      <c r="AM272" s="128"/>
      <c r="AN272" s="129"/>
      <c r="AO272" s="127"/>
      <c r="AP272" s="128"/>
      <c r="AQ272" s="128"/>
      <c r="AR272" s="128"/>
      <c r="AS272" s="129"/>
      <c r="AT272" s="127"/>
      <c r="AU272" s="128"/>
      <c r="AV272" s="128"/>
      <c r="AW272" s="128"/>
      <c r="AX272" s="129"/>
      <c r="AY272" s="127"/>
      <c r="AZ272" s="128"/>
      <c r="BA272" s="128"/>
      <c r="BB272" s="128"/>
      <c r="BC272" s="129"/>
      <c r="BD272" s="127"/>
      <c r="BE272" s="128"/>
      <c r="BF272" s="128"/>
      <c r="BG272" s="128"/>
      <c r="BH272" s="129"/>
      <c r="BI272" s="127"/>
      <c r="BJ272" s="128"/>
      <c r="BK272" s="128"/>
      <c r="BL272" s="128"/>
      <c r="BM272" s="129"/>
      <c r="BN272" s="127"/>
      <c r="BO272" s="128"/>
      <c r="BP272" s="128"/>
      <c r="BQ272" s="128"/>
      <c r="BR272" s="130"/>
      <c r="BS272" s="127"/>
      <c r="BT272" s="128"/>
      <c r="BU272" s="128"/>
      <c r="BV272" s="128"/>
      <c r="BW272" s="131"/>
      <c r="BX272" s="127"/>
      <c r="BY272" s="128"/>
      <c r="BZ272" s="128"/>
      <c r="CA272" s="128"/>
      <c r="CB272" s="132"/>
      <c r="CC272" s="127"/>
      <c r="CD272" s="128"/>
      <c r="CE272" s="128"/>
      <c r="CF272" s="128"/>
      <c r="CG272" s="132"/>
      <c r="CH272" s="127"/>
      <c r="CI272" s="128"/>
      <c r="CJ272" s="128"/>
      <c r="CK272" s="128"/>
      <c r="CL272" s="129"/>
      <c r="CM272" s="127"/>
      <c r="CN272" s="128"/>
      <c r="CO272" s="128"/>
      <c r="CP272" s="128"/>
      <c r="CQ272" s="129"/>
      <c r="CR272" s="127"/>
      <c r="CS272" s="128"/>
      <c r="CT272" s="128"/>
      <c r="CU272" s="128"/>
      <c r="CV272" s="129"/>
      <c r="CW272" s="127"/>
      <c r="CX272" s="128"/>
      <c r="CY272" s="128"/>
      <c r="CZ272" s="128"/>
      <c r="DA272" s="129"/>
      <c r="DB272" s="127"/>
      <c r="DC272" s="128"/>
      <c r="DD272" s="128"/>
      <c r="DE272" s="128"/>
      <c r="DF272" s="129"/>
      <c r="DG272" s="127"/>
      <c r="DH272" s="128"/>
      <c r="DI272" s="128"/>
      <c r="DJ272" s="128"/>
      <c r="DK272" s="127"/>
      <c r="DL272" s="128"/>
      <c r="DM272" s="128"/>
      <c r="DN272" s="128"/>
      <c r="DO272" s="133"/>
      <c r="DP272" s="127"/>
      <c r="DQ272" s="128"/>
      <c r="DR272" s="128"/>
      <c r="DS272" s="128"/>
      <c r="DT272" s="133"/>
      <c r="DU272" s="132"/>
      <c r="DV272" s="127"/>
      <c r="DW272" s="128"/>
      <c r="DX272" s="128"/>
      <c r="DY272" s="133"/>
      <c r="DZ272" s="127"/>
      <c r="EA272" s="128"/>
      <c r="EB272" s="128"/>
      <c r="EC272" s="128"/>
      <c r="ED272" s="133"/>
      <c r="EE272" s="127"/>
      <c r="EF272" s="128"/>
      <c r="EG272" s="128"/>
      <c r="EH272" s="128"/>
      <c r="EI272" s="133"/>
      <c r="EJ272" s="127"/>
      <c r="EK272" s="128"/>
      <c r="EL272" s="128"/>
      <c r="EM272" s="128"/>
      <c r="EN272" s="133"/>
      <c r="EO272" s="127"/>
      <c r="EP272" s="128"/>
      <c r="EQ272" s="128"/>
      <c r="ER272" s="128"/>
      <c r="ES272" s="133"/>
      <c r="ET272" s="127"/>
      <c r="EU272" s="128"/>
      <c r="EV272" s="128"/>
      <c r="EW272" s="128"/>
      <c r="EX272" s="133"/>
      <c r="EY272" s="127"/>
      <c r="EZ272" s="128"/>
      <c r="FA272" s="128"/>
      <c r="FB272" s="128"/>
      <c r="FC272" s="133"/>
      <c r="FD272" s="127"/>
      <c r="FE272" s="128"/>
      <c r="FF272" s="128"/>
      <c r="FG272" s="128"/>
      <c r="FH272" s="133"/>
      <c r="FI272" s="127"/>
      <c r="FJ272" s="128"/>
      <c r="FK272" s="128"/>
      <c r="FL272" s="128"/>
      <c r="FM272" s="133"/>
      <c r="FN272" s="127"/>
      <c r="FO272" s="128"/>
      <c r="FP272" s="128"/>
      <c r="FQ272" s="128"/>
      <c r="FR272" s="133"/>
      <c r="FS272" s="127"/>
      <c r="FT272" s="128"/>
      <c r="FU272" s="128"/>
      <c r="FV272" s="128"/>
      <c r="FW272" s="133"/>
      <c r="FX272" s="127"/>
      <c r="FY272" s="128"/>
      <c r="FZ272" s="128"/>
      <c r="GA272" s="128"/>
      <c r="GB272" s="133"/>
      <c r="GC272" s="127"/>
      <c r="GD272" s="128"/>
      <c r="GE272" s="128"/>
      <c r="GF272" s="128"/>
      <c r="GG272" s="133"/>
      <c r="GH272" s="132"/>
      <c r="GI272" s="127"/>
      <c r="GJ272" s="128"/>
      <c r="GK272" s="128"/>
      <c r="GL272" s="128"/>
      <c r="GM272" s="127"/>
      <c r="GN272" s="128"/>
      <c r="GO272" s="128"/>
      <c r="GP272" s="128"/>
      <c r="GQ272" s="133"/>
      <c r="GR272" s="132"/>
      <c r="GS272" s="127"/>
      <c r="GT272" s="128"/>
      <c r="GU272" s="128"/>
      <c r="GV272" s="128"/>
      <c r="GW272" s="132"/>
      <c r="GX272" s="127"/>
      <c r="GY272" s="128"/>
      <c r="GZ272" s="128"/>
      <c r="HA272" s="128"/>
      <c r="HB272" s="127"/>
      <c r="HC272" s="128"/>
      <c r="HD272" s="128"/>
      <c r="HE272" s="128"/>
      <c r="HF272" s="133"/>
      <c r="HG272" s="127"/>
      <c r="HH272" s="128"/>
      <c r="HI272" s="128"/>
      <c r="HJ272" s="128"/>
      <c r="HK272" s="133"/>
      <c r="HL272" s="127"/>
      <c r="HM272" s="128"/>
      <c r="HN272" s="128"/>
      <c r="HO272" s="128"/>
      <c r="HP272" s="133"/>
      <c r="HQ272" s="127"/>
      <c r="HR272" s="128"/>
      <c r="HS272" s="128"/>
      <c r="HT272" s="128"/>
      <c r="HU272" s="133"/>
      <c r="HV272" s="127"/>
      <c r="HW272" s="128"/>
      <c r="HX272" s="128"/>
      <c r="HY272" s="128"/>
      <c r="HZ272" s="133"/>
      <c r="IA272" s="127"/>
      <c r="IB272" s="128"/>
      <c r="IC272" s="128"/>
      <c r="ID272" s="128"/>
      <c r="IE272" s="133"/>
      <c r="IF272" s="127"/>
      <c r="IG272" s="128"/>
      <c r="IH272" s="128"/>
      <c r="II272" s="128"/>
      <c r="IJ272" s="133"/>
      <c r="IK272" s="127"/>
      <c r="IL272" s="128"/>
      <c r="IM272" s="128"/>
      <c r="IN272" s="128"/>
      <c r="IO272" s="134"/>
      <c r="IP272" s="127"/>
      <c r="IQ272" s="128"/>
      <c r="IR272" s="128"/>
      <c r="IS272" s="128"/>
      <c r="IT272" s="134"/>
      <c r="IU272" s="135"/>
      <c r="IV272" s="135"/>
      <c r="IW272" s="135"/>
      <c r="IX272" s="135"/>
      <c r="IY272" s="135"/>
      <c r="IZ272" s="135"/>
      <c r="JA272" s="135"/>
    </row>
    <row r="273" spans="1:261" s="37" customFormat="1" ht="14.25" x14ac:dyDescent="0.2">
      <c r="A273" s="124"/>
      <c r="B273" s="125"/>
      <c r="C273" s="124"/>
      <c r="D273" s="126"/>
      <c r="E273" s="51"/>
      <c r="F273" s="127"/>
      <c r="G273" s="128"/>
      <c r="H273" s="128"/>
      <c r="I273" s="128"/>
      <c r="J273" s="129"/>
      <c r="K273" s="127"/>
      <c r="L273" s="128"/>
      <c r="M273" s="128"/>
      <c r="N273" s="128"/>
      <c r="O273" s="129"/>
      <c r="P273" s="127"/>
      <c r="Q273" s="128"/>
      <c r="R273" s="128"/>
      <c r="S273" s="128"/>
      <c r="T273" s="129"/>
      <c r="U273" s="127"/>
      <c r="V273" s="128"/>
      <c r="W273" s="128"/>
      <c r="X273" s="128"/>
      <c r="Y273" s="129"/>
      <c r="Z273" s="127"/>
      <c r="AA273" s="128"/>
      <c r="AB273" s="128"/>
      <c r="AC273" s="128"/>
      <c r="AD273" s="129"/>
      <c r="AE273" s="127"/>
      <c r="AF273" s="128"/>
      <c r="AG273" s="128"/>
      <c r="AH273" s="128"/>
      <c r="AI273" s="129"/>
      <c r="AJ273" s="127"/>
      <c r="AK273" s="128"/>
      <c r="AL273" s="128"/>
      <c r="AM273" s="128"/>
      <c r="AN273" s="129"/>
      <c r="AO273" s="127"/>
      <c r="AP273" s="128"/>
      <c r="AQ273" s="128"/>
      <c r="AR273" s="128"/>
      <c r="AS273" s="129"/>
      <c r="AT273" s="127"/>
      <c r="AU273" s="128"/>
      <c r="AV273" s="128"/>
      <c r="AW273" s="128"/>
      <c r="AX273" s="129"/>
      <c r="AY273" s="127"/>
      <c r="AZ273" s="128"/>
      <c r="BA273" s="128"/>
      <c r="BB273" s="128"/>
      <c r="BC273" s="129"/>
      <c r="BD273" s="127"/>
      <c r="BE273" s="128"/>
      <c r="BF273" s="128"/>
      <c r="BG273" s="128"/>
      <c r="BH273" s="129"/>
      <c r="BI273" s="127"/>
      <c r="BJ273" s="128"/>
      <c r="BK273" s="128"/>
      <c r="BL273" s="128"/>
      <c r="BM273" s="129"/>
      <c r="BN273" s="127"/>
      <c r="BO273" s="128"/>
      <c r="BP273" s="128"/>
      <c r="BQ273" s="128"/>
      <c r="BR273" s="130"/>
      <c r="BS273" s="127"/>
      <c r="BT273" s="128"/>
      <c r="BU273" s="128"/>
      <c r="BV273" s="128"/>
      <c r="BW273" s="131"/>
      <c r="BX273" s="127"/>
      <c r="BY273" s="128"/>
      <c r="BZ273" s="128"/>
      <c r="CA273" s="128"/>
      <c r="CB273" s="132"/>
      <c r="CC273" s="127"/>
      <c r="CD273" s="128"/>
      <c r="CE273" s="128"/>
      <c r="CF273" s="128"/>
      <c r="CG273" s="132"/>
      <c r="CH273" s="127"/>
      <c r="CI273" s="128"/>
      <c r="CJ273" s="128"/>
      <c r="CK273" s="128"/>
      <c r="CL273" s="129"/>
      <c r="CM273" s="127"/>
      <c r="CN273" s="128"/>
      <c r="CO273" s="128"/>
      <c r="CP273" s="128"/>
      <c r="CQ273" s="129"/>
      <c r="CR273" s="127"/>
      <c r="CS273" s="128"/>
      <c r="CT273" s="128"/>
      <c r="CU273" s="128"/>
      <c r="CV273" s="129"/>
      <c r="CW273" s="127"/>
      <c r="CX273" s="128"/>
      <c r="CY273" s="128"/>
      <c r="CZ273" s="128"/>
      <c r="DA273" s="129"/>
      <c r="DB273" s="127"/>
      <c r="DC273" s="128"/>
      <c r="DD273" s="128"/>
      <c r="DE273" s="128"/>
      <c r="DF273" s="129"/>
      <c r="DG273" s="127"/>
      <c r="DH273" s="128"/>
      <c r="DI273" s="128"/>
      <c r="DJ273" s="128"/>
      <c r="DK273" s="127"/>
      <c r="DL273" s="128"/>
      <c r="DM273" s="128"/>
      <c r="DN273" s="128"/>
      <c r="DO273" s="133"/>
      <c r="DP273" s="127"/>
      <c r="DQ273" s="128"/>
      <c r="DR273" s="128"/>
      <c r="DS273" s="128"/>
      <c r="DT273" s="133"/>
      <c r="DU273" s="132"/>
      <c r="DV273" s="127"/>
      <c r="DW273" s="128"/>
      <c r="DX273" s="128"/>
      <c r="DY273" s="133"/>
      <c r="DZ273" s="127"/>
      <c r="EA273" s="128"/>
      <c r="EB273" s="128"/>
      <c r="EC273" s="128"/>
      <c r="ED273" s="133"/>
      <c r="EE273" s="127"/>
      <c r="EF273" s="128"/>
      <c r="EG273" s="128"/>
      <c r="EH273" s="128"/>
      <c r="EI273" s="133"/>
      <c r="EJ273" s="127"/>
      <c r="EK273" s="128"/>
      <c r="EL273" s="128"/>
      <c r="EM273" s="128"/>
      <c r="EN273" s="133"/>
      <c r="EO273" s="127"/>
      <c r="EP273" s="128"/>
      <c r="EQ273" s="128"/>
      <c r="ER273" s="128"/>
      <c r="ES273" s="133"/>
      <c r="ET273" s="127"/>
      <c r="EU273" s="128"/>
      <c r="EV273" s="128"/>
      <c r="EW273" s="128"/>
      <c r="EX273" s="133"/>
      <c r="EY273" s="127"/>
      <c r="EZ273" s="128"/>
      <c r="FA273" s="128"/>
      <c r="FB273" s="128"/>
      <c r="FC273" s="133"/>
      <c r="FD273" s="127"/>
      <c r="FE273" s="128"/>
      <c r="FF273" s="128"/>
      <c r="FG273" s="128"/>
      <c r="FH273" s="133"/>
      <c r="FI273" s="127"/>
      <c r="FJ273" s="128"/>
      <c r="FK273" s="128"/>
      <c r="FL273" s="128"/>
      <c r="FM273" s="133"/>
      <c r="FN273" s="127"/>
      <c r="FO273" s="128"/>
      <c r="FP273" s="128"/>
      <c r="FQ273" s="128"/>
      <c r="FR273" s="133"/>
      <c r="FS273" s="127"/>
      <c r="FT273" s="128"/>
      <c r="FU273" s="128"/>
      <c r="FV273" s="128"/>
      <c r="FW273" s="133"/>
      <c r="FX273" s="127"/>
      <c r="FY273" s="128"/>
      <c r="FZ273" s="128"/>
      <c r="GA273" s="128"/>
      <c r="GB273" s="133"/>
      <c r="GC273" s="127"/>
      <c r="GD273" s="128"/>
      <c r="GE273" s="128"/>
      <c r="GF273" s="128"/>
      <c r="GG273" s="133"/>
      <c r="GH273" s="132"/>
      <c r="GI273" s="127"/>
      <c r="GJ273" s="128"/>
      <c r="GK273" s="128"/>
      <c r="GL273" s="128"/>
      <c r="GM273" s="127"/>
      <c r="GN273" s="128"/>
      <c r="GO273" s="128"/>
      <c r="GP273" s="128"/>
      <c r="GQ273" s="133"/>
      <c r="GR273" s="132"/>
      <c r="GS273" s="127"/>
      <c r="GT273" s="128"/>
      <c r="GU273" s="128"/>
      <c r="GV273" s="128"/>
      <c r="GW273" s="132"/>
      <c r="GX273" s="127"/>
      <c r="GY273" s="128"/>
      <c r="GZ273" s="128"/>
      <c r="HA273" s="128"/>
      <c r="HB273" s="127"/>
      <c r="HC273" s="128"/>
      <c r="HD273" s="128"/>
      <c r="HE273" s="128"/>
      <c r="HF273" s="133"/>
      <c r="HG273" s="127"/>
      <c r="HH273" s="128"/>
      <c r="HI273" s="128"/>
      <c r="HJ273" s="128"/>
      <c r="HK273" s="133"/>
      <c r="HL273" s="127"/>
      <c r="HM273" s="128"/>
      <c r="HN273" s="128"/>
      <c r="HO273" s="128"/>
      <c r="HP273" s="133"/>
      <c r="HQ273" s="127"/>
      <c r="HR273" s="128"/>
      <c r="HS273" s="128"/>
      <c r="HT273" s="128"/>
      <c r="HU273" s="133"/>
      <c r="HV273" s="127"/>
      <c r="HW273" s="128"/>
      <c r="HX273" s="128"/>
      <c r="HY273" s="128"/>
      <c r="HZ273" s="133"/>
      <c r="IA273" s="127"/>
      <c r="IB273" s="128"/>
      <c r="IC273" s="128"/>
      <c r="ID273" s="128"/>
      <c r="IE273" s="133"/>
      <c r="IF273" s="127"/>
      <c r="IG273" s="128"/>
      <c r="IH273" s="128"/>
      <c r="II273" s="128"/>
      <c r="IJ273" s="133"/>
      <c r="IK273" s="127"/>
      <c r="IL273" s="128"/>
      <c r="IM273" s="128"/>
      <c r="IN273" s="128"/>
      <c r="IO273" s="134"/>
      <c r="IP273" s="127"/>
      <c r="IQ273" s="128"/>
      <c r="IR273" s="128"/>
      <c r="IS273" s="128"/>
      <c r="IT273" s="134"/>
      <c r="IU273" s="135"/>
      <c r="IV273" s="135"/>
      <c r="IW273" s="135"/>
      <c r="IX273" s="135"/>
      <c r="IY273" s="135"/>
      <c r="IZ273" s="135"/>
      <c r="JA273" s="135"/>
    </row>
    <row r="274" spans="1:261" s="37" customFormat="1" ht="14.25" x14ac:dyDescent="0.2">
      <c r="A274" s="124"/>
      <c r="B274" s="125"/>
      <c r="C274" s="124"/>
      <c r="D274" s="126"/>
      <c r="E274" s="51"/>
      <c r="F274" s="127"/>
      <c r="G274" s="128"/>
      <c r="H274" s="128"/>
      <c r="I274" s="128"/>
      <c r="J274" s="129"/>
      <c r="K274" s="127"/>
      <c r="L274" s="128"/>
      <c r="M274" s="128"/>
      <c r="N274" s="128"/>
      <c r="O274" s="129"/>
      <c r="P274" s="127"/>
      <c r="Q274" s="128"/>
      <c r="R274" s="128"/>
      <c r="S274" s="128"/>
      <c r="T274" s="129"/>
      <c r="U274" s="127"/>
      <c r="V274" s="128"/>
      <c r="W274" s="128"/>
      <c r="X274" s="128"/>
      <c r="Y274" s="129"/>
      <c r="Z274" s="127"/>
      <c r="AA274" s="128"/>
      <c r="AB274" s="128"/>
      <c r="AC274" s="128"/>
      <c r="AD274" s="129"/>
      <c r="AE274" s="127"/>
      <c r="AF274" s="128"/>
      <c r="AG274" s="128"/>
      <c r="AH274" s="128"/>
      <c r="AI274" s="129"/>
      <c r="AJ274" s="127"/>
      <c r="AK274" s="128"/>
      <c r="AL274" s="128"/>
      <c r="AM274" s="128"/>
      <c r="AN274" s="129"/>
      <c r="AO274" s="127"/>
      <c r="AP274" s="128"/>
      <c r="AQ274" s="128"/>
      <c r="AR274" s="128"/>
      <c r="AS274" s="129"/>
      <c r="AT274" s="127"/>
      <c r="AU274" s="128"/>
      <c r="AV274" s="128"/>
      <c r="AW274" s="128"/>
      <c r="AX274" s="129"/>
      <c r="AY274" s="127"/>
      <c r="AZ274" s="128"/>
      <c r="BA274" s="128"/>
      <c r="BB274" s="128"/>
      <c r="BC274" s="129"/>
      <c r="BD274" s="127"/>
      <c r="BE274" s="128"/>
      <c r="BF274" s="128"/>
      <c r="BG274" s="128"/>
      <c r="BH274" s="129"/>
      <c r="BI274" s="127"/>
      <c r="BJ274" s="128"/>
      <c r="BK274" s="128"/>
      <c r="BL274" s="128"/>
      <c r="BM274" s="129"/>
      <c r="BN274" s="127"/>
      <c r="BO274" s="128"/>
      <c r="BP274" s="128"/>
      <c r="BQ274" s="128"/>
      <c r="BR274" s="130"/>
      <c r="BS274" s="127"/>
      <c r="BT274" s="128"/>
      <c r="BU274" s="128"/>
      <c r="BV274" s="128"/>
      <c r="BW274" s="131"/>
      <c r="BX274" s="127"/>
      <c r="BY274" s="128"/>
      <c r="BZ274" s="128"/>
      <c r="CA274" s="128"/>
      <c r="CB274" s="132"/>
      <c r="CC274" s="127"/>
      <c r="CD274" s="128"/>
      <c r="CE274" s="128"/>
      <c r="CF274" s="128"/>
      <c r="CG274" s="132"/>
      <c r="CH274" s="127"/>
      <c r="CI274" s="128"/>
      <c r="CJ274" s="128"/>
      <c r="CK274" s="128"/>
      <c r="CL274" s="129"/>
      <c r="CM274" s="127"/>
      <c r="CN274" s="128"/>
      <c r="CO274" s="128"/>
      <c r="CP274" s="128"/>
      <c r="CQ274" s="129"/>
      <c r="CR274" s="127"/>
      <c r="CS274" s="128"/>
      <c r="CT274" s="128"/>
      <c r="CU274" s="128"/>
      <c r="CV274" s="129"/>
      <c r="CW274" s="127"/>
      <c r="CX274" s="128"/>
      <c r="CY274" s="128"/>
      <c r="CZ274" s="128"/>
      <c r="DA274" s="129"/>
      <c r="DB274" s="127"/>
      <c r="DC274" s="128"/>
      <c r="DD274" s="128"/>
      <c r="DE274" s="128"/>
      <c r="DF274" s="129"/>
      <c r="DG274" s="127"/>
      <c r="DH274" s="128"/>
      <c r="DI274" s="128"/>
      <c r="DJ274" s="128"/>
      <c r="DK274" s="127"/>
      <c r="DL274" s="128"/>
      <c r="DM274" s="128"/>
      <c r="DN274" s="128"/>
      <c r="DO274" s="133"/>
      <c r="DP274" s="127"/>
      <c r="DQ274" s="128"/>
      <c r="DR274" s="128"/>
      <c r="DS274" s="128"/>
      <c r="DT274" s="133"/>
      <c r="DU274" s="132"/>
      <c r="DV274" s="127"/>
      <c r="DW274" s="128"/>
      <c r="DX274" s="128"/>
      <c r="DY274" s="133"/>
      <c r="DZ274" s="127"/>
      <c r="EA274" s="128"/>
      <c r="EB274" s="128"/>
      <c r="EC274" s="128"/>
      <c r="ED274" s="133"/>
      <c r="EE274" s="127"/>
      <c r="EF274" s="128"/>
      <c r="EG274" s="128"/>
      <c r="EH274" s="128"/>
      <c r="EI274" s="133"/>
      <c r="EJ274" s="127"/>
      <c r="EK274" s="128"/>
      <c r="EL274" s="128"/>
      <c r="EM274" s="128"/>
      <c r="EN274" s="133"/>
      <c r="EO274" s="127"/>
      <c r="EP274" s="128"/>
      <c r="EQ274" s="128"/>
      <c r="ER274" s="128"/>
      <c r="ES274" s="133"/>
      <c r="ET274" s="127"/>
      <c r="EU274" s="128"/>
      <c r="EV274" s="128"/>
      <c r="EW274" s="128"/>
      <c r="EX274" s="133"/>
      <c r="EY274" s="127"/>
      <c r="EZ274" s="128"/>
      <c r="FA274" s="128"/>
      <c r="FB274" s="128"/>
      <c r="FC274" s="133"/>
      <c r="FD274" s="127"/>
      <c r="FE274" s="128"/>
      <c r="FF274" s="128"/>
      <c r="FG274" s="128"/>
      <c r="FH274" s="133"/>
      <c r="FI274" s="127"/>
      <c r="FJ274" s="128"/>
      <c r="FK274" s="128"/>
      <c r="FL274" s="128"/>
      <c r="FM274" s="133"/>
      <c r="FN274" s="127"/>
      <c r="FO274" s="128"/>
      <c r="FP274" s="128"/>
      <c r="FQ274" s="128"/>
      <c r="FR274" s="133"/>
      <c r="FS274" s="127"/>
      <c r="FT274" s="128"/>
      <c r="FU274" s="128"/>
      <c r="FV274" s="128"/>
      <c r="FW274" s="133"/>
      <c r="FX274" s="127"/>
      <c r="FY274" s="128"/>
      <c r="FZ274" s="128"/>
      <c r="GA274" s="128"/>
      <c r="GB274" s="133"/>
      <c r="GC274" s="127"/>
      <c r="GD274" s="128"/>
      <c r="GE274" s="128"/>
      <c r="GF274" s="128"/>
      <c r="GG274" s="133"/>
      <c r="GH274" s="132"/>
      <c r="GI274" s="127"/>
      <c r="GJ274" s="128"/>
      <c r="GK274" s="128"/>
      <c r="GL274" s="128"/>
      <c r="GM274" s="127"/>
      <c r="GN274" s="128"/>
      <c r="GO274" s="128"/>
      <c r="GP274" s="128"/>
      <c r="GQ274" s="133"/>
      <c r="GR274" s="132"/>
      <c r="GS274" s="127"/>
      <c r="GT274" s="128"/>
      <c r="GU274" s="128"/>
      <c r="GV274" s="128"/>
      <c r="GW274" s="132"/>
      <c r="GX274" s="127"/>
      <c r="GY274" s="128"/>
      <c r="GZ274" s="128"/>
      <c r="HA274" s="128"/>
      <c r="HB274" s="127"/>
      <c r="HC274" s="128"/>
      <c r="HD274" s="128"/>
      <c r="HE274" s="128"/>
      <c r="HF274" s="133"/>
      <c r="HG274" s="127"/>
      <c r="HH274" s="128"/>
      <c r="HI274" s="128"/>
      <c r="HJ274" s="128"/>
      <c r="HK274" s="133"/>
      <c r="HL274" s="127"/>
      <c r="HM274" s="128"/>
      <c r="HN274" s="128"/>
      <c r="HO274" s="128"/>
      <c r="HP274" s="133"/>
      <c r="HQ274" s="127"/>
      <c r="HR274" s="128"/>
      <c r="HS274" s="128"/>
      <c r="HT274" s="128"/>
      <c r="HU274" s="133"/>
      <c r="HV274" s="127"/>
      <c r="HW274" s="128"/>
      <c r="HX274" s="128"/>
      <c r="HY274" s="128"/>
      <c r="HZ274" s="133"/>
      <c r="IA274" s="127"/>
      <c r="IB274" s="128"/>
      <c r="IC274" s="128"/>
      <c r="ID274" s="128"/>
      <c r="IE274" s="133"/>
      <c r="IF274" s="127"/>
      <c r="IG274" s="128"/>
      <c r="IH274" s="128"/>
      <c r="II274" s="128"/>
      <c r="IJ274" s="133"/>
      <c r="IK274" s="127"/>
      <c r="IL274" s="128"/>
      <c r="IM274" s="128"/>
      <c r="IN274" s="128"/>
      <c r="IO274" s="134"/>
      <c r="IP274" s="127"/>
      <c r="IQ274" s="128"/>
      <c r="IR274" s="128"/>
      <c r="IS274" s="128"/>
      <c r="IT274" s="134"/>
      <c r="IU274" s="135"/>
      <c r="IV274" s="135"/>
      <c r="IW274" s="135"/>
      <c r="IX274" s="135"/>
      <c r="IY274" s="135"/>
      <c r="IZ274" s="135"/>
      <c r="JA274" s="135"/>
    </row>
    <row r="275" spans="1:261" s="37" customFormat="1" ht="14.25" x14ac:dyDescent="0.2">
      <c r="A275" s="124"/>
      <c r="B275" s="125"/>
      <c r="C275" s="124"/>
      <c r="D275" s="126"/>
      <c r="E275" s="51"/>
      <c r="F275" s="127"/>
      <c r="G275" s="128"/>
      <c r="H275" s="128"/>
      <c r="I275" s="128"/>
      <c r="J275" s="129"/>
      <c r="K275" s="127"/>
      <c r="L275" s="128"/>
      <c r="M275" s="128"/>
      <c r="N275" s="128"/>
      <c r="O275" s="129"/>
      <c r="P275" s="127"/>
      <c r="Q275" s="128"/>
      <c r="R275" s="128"/>
      <c r="S275" s="128"/>
      <c r="T275" s="129"/>
      <c r="U275" s="127"/>
      <c r="V275" s="128"/>
      <c r="W275" s="128"/>
      <c r="X275" s="128"/>
      <c r="Y275" s="129"/>
      <c r="Z275" s="127"/>
      <c r="AA275" s="128"/>
      <c r="AB275" s="128"/>
      <c r="AC275" s="128"/>
      <c r="AD275" s="129"/>
      <c r="AE275" s="127"/>
      <c r="AF275" s="128"/>
      <c r="AG275" s="128"/>
      <c r="AH275" s="128"/>
      <c r="AI275" s="129"/>
      <c r="AJ275" s="127"/>
      <c r="AK275" s="128"/>
      <c r="AL275" s="128"/>
      <c r="AM275" s="128"/>
      <c r="AN275" s="129"/>
      <c r="AO275" s="127"/>
      <c r="AP275" s="128"/>
      <c r="AQ275" s="128"/>
      <c r="AR275" s="128"/>
      <c r="AS275" s="129"/>
      <c r="AT275" s="127"/>
      <c r="AU275" s="128"/>
      <c r="AV275" s="128"/>
      <c r="AW275" s="128"/>
      <c r="AX275" s="129"/>
      <c r="AY275" s="127"/>
      <c r="AZ275" s="128"/>
      <c r="BA275" s="128"/>
      <c r="BB275" s="128"/>
      <c r="BC275" s="129"/>
      <c r="BD275" s="127"/>
      <c r="BE275" s="128"/>
      <c r="BF275" s="128"/>
      <c r="BG275" s="128"/>
      <c r="BH275" s="129"/>
      <c r="BI275" s="127"/>
      <c r="BJ275" s="128"/>
      <c r="BK275" s="128"/>
      <c r="BL275" s="128"/>
      <c r="BM275" s="129"/>
      <c r="BN275" s="127"/>
      <c r="BO275" s="128"/>
      <c r="BP275" s="128"/>
      <c r="BQ275" s="128"/>
      <c r="BR275" s="130"/>
      <c r="BS275" s="127"/>
      <c r="BT275" s="128"/>
      <c r="BU275" s="128"/>
      <c r="BV275" s="128"/>
      <c r="BW275" s="131"/>
      <c r="BX275" s="127"/>
      <c r="BY275" s="128"/>
      <c r="BZ275" s="128"/>
      <c r="CA275" s="128"/>
      <c r="CB275" s="132"/>
      <c r="CC275" s="127"/>
      <c r="CD275" s="128"/>
      <c r="CE275" s="128"/>
      <c r="CF275" s="128"/>
      <c r="CG275" s="132"/>
      <c r="CH275" s="127"/>
      <c r="CI275" s="128"/>
      <c r="CJ275" s="128"/>
      <c r="CK275" s="128"/>
      <c r="CL275" s="129"/>
      <c r="CM275" s="127"/>
      <c r="CN275" s="128"/>
      <c r="CO275" s="128"/>
      <c r="CP275" s="128"/>
      <c r="CQ275" s="129"/>
      <c r="CR275" s="127"/>
      <c r="CS275" s="128"/>
      <c r="CT275" s="128"/>
      <c r="CU275" s="128"/>
      <c r="CV275" s="129"/>
      <c r="CW275" s="127"/>
      <c r="CX275" s="128"/>
      <c r="CY275" s="128"/>
      <c r="CZ275" s="128"/>
      <c r="DA275" s="129"/>
      <c r="DB275" s="127"/>
      <c r="DC275" s="128"/>
      <c r="DD275" s="128"/>
      <c r="DE275" s="128"/>
      <c r="DF275" s="129"/>
      <c r="DG275" s="127"/>
      <c r="DH275" s="128"/>
      <c r="DI275" s="128"/>
      <c r="DJ275" s="128"/>
      <c r="DK275" s="127"/>
      <c r="DL275" s="128"/>
      <c r="DM275" s="128"/>
      <c r="DN275" s="128"/>
      <c r="DO275" s="133"/>
      <c r="DP275" s="127"/>
      <c r="DQ275" s="128"/>
      <c r="DR275" s="128"/>
      <c r="DS275" s="128"/>
      <c r="DT275" s="133"/>
      <c r="DU275" s="132"/>
      <c r="DV275" s="127"/>
      <c r="DW275" s="128"/>
      <c r="DX275" s="128"/>
      <c r="DY275" s="133"/>
      <c r="DZ275" s="127"/>
      <c r="EA275" s="128"/>
      <c r="EB275" s="128"/>
      <c r="EC275" s="128"/>
      <c r="ED275" s="133"/>
      <c r="EE275" s="127"/>
      <c r="EF275" s="128"/>
      <c r="EG275" s="128"/>
      <c r="EH275" s="128"/>
      <c r="EI275" s="133"/>
      <c r="EJ275" s="127"/>
      <c r="EK275" s="128"/>
      <c r="EL275" s="128"/>
      <c r="EM275" s="128"/>
      <c r="EN275" s="133"/>
      <c r="EO275" s="127"/>
      <c r="EP275" s="128"/>
      <c r="EQ275" s="128"/>
      <c r="ER275" s="128"/>
      <c r="ES275" s="133"/>
      <c r="ET275" s="127"/>
      <c r="EU275" s="128"/>
      <c r="EV275" s="128"/>
      <c r="EW275" s="128"/>
      <c r="EX275" s="133"/>
      <c r="EY275" s="127"/>
      <c r="EZ275" s="128"/>
      <c r="FA275" s="128"/>
      <c r="FB275" s="128"/>
      <c r="FC275" s="133"/>
      <c r="FD275" s="127"/>
      <c r="FE275" s="128"/>
      <c r="FF275" s="128"/>
      <c r="FG275" s="128"/>
      <c r="FH275" s="133"/>
      <c r="FI275" s="127"/>
      <c r="FJ275" s="128"/>
      <c r="FK275" s="128"/>
      <c r="FL275" s="128"/>
      <c r="FM275" s="133"/>
      <c r="FN275" s="127"/>
      <c r="FO275" s="128"/>
      <c r="FP275" s="128"/>
      <c r="FQ275" s="128"/>
      <c r="FR275" s="133"/>
      <c r="FS275" s="127"/>
      <c r="FT275" s="128"/>
      <c r="FU275" s="128"/>
      <c r="FV275" s="128"/>
      <c r="FW275" s="133"/>
      <c r="FX275" s="127"/>
      <c r="FY275" s="128"/>
      <c r="FZ275" s="128"/>
      <c r="GA275" s="128"/>
      <c r="GB275" s="133"/>
      <c r="GC275" s="127"/>
      <c r="GD275" s="128"/>
      <c r="GE275" s="128"/>
      <c r="GF275" s="128"/>
      <c r="GG275" s="133"/>
      <c r="GH275" s="132"/>
      <c r="GI275" s="127"/>
      <c r="GJ275" s="128"/>
      <c r="GK275" s="128"/>
      <c r="GL275" s="128"/>
      <c r="GM275" s="127"/>
      <c r="GN275" s="128"/>
      <c r="GO275" s="128"/>
      <c r="GP275" s="128"/>
      <c r="GQ275" s="133"/>
      <c r="GR275" s="132"/>
      <c r="GS275" s="127"/>
      <c r="GT275" s="128"/>
      <c r="GU275" s="128"/>
      <c r="GV275" s="128"/>
      <c r="GW275" s="132"/>
      <c r="GX275" s="127"/>
      <c r="GY275" s="128"/>
      <c r="GZ275" s="128"/>
      <c r="HA275" s="128"/>
      <c r="HB275" s="127"/>
      <c r="HC275" s="128"/>
      <c r="HD275" s="128"/>
      <c r="HE275" s="128"/>
      <c r="HF275" s="133"/>
      <c r="HG275" s="127"/>
      <c r="HH275" s="128"/>
      <c r="HI275" s="128"/>
      <c r="HJ275" s="128"/>
      <c r="HK275" s="133"/>
      <c r="HL275" s="127"/>
      <c r="HM275" s="128"/>
      <c r="HN275" s="128"/>
      <c r="HO275" s="128"/>
      <c r="HP275" s="133"/>
      <c r="HQ275" s="127"/>
      <c r="HR275" s="128"/>
      <c r="HS275" s="128"/>
      <c r="HT275" s="128"/>
      <c r="HU275" s="133"/>
      <c r="HV275" s="127"/>
      <c r="HW275" s="128"/>
      <c r="HX275" s="128"/>
      <c r="HY275" s="128"/>
      <c r="HZ275" s="133"/>
      <c r="IA275" s="127"/>
      <c r="IB275" s="128"/>
      <c r="IC275" s="128"/>
      <c r="ID275" s="128"/>
      <c r="IE275" s="133"/>
      <c r="IF275" s="127"/>
      <c r="IG275" s="128"/>
      <c r="IH275" s="128"/>
      <c r="II275" s="128"/>
      <c r="IJ275" s="133"/>
      <c r="IK275" s="127"/>
      <c r="IL275" s="128"/>
      <c r="IM275" s="128"/>
      <c r="IN275" s="128"/>
      <c r="IO275" s="134"/>
      <c r="IP275" s="127"/>
      <c r="IQ275" s="128"/>
      <c r="IR275" s="128"/>
      <c r="IS275" s="128"/>
      <c r="IT275" s="134"/>
      <c r="IU275" s="135"/>
      <c r="IV275" s="135"/>
      <c r="IW275" s="135"/>
      <c r="IX275" s="135"/>
      <c r="IY275" s="135"/>
      <c r="IZ275" s="135"/>
      <c r="JA275" s="135"/>
    </row>
    <row r="276" spans="1:261" s="37" customFormat="1" ht="14.25" x14ac:dyDescent="0.2">
      <c r="A276" s="124"/>
      <c r="B276" s="125"/>
      <c r="C276" s="124"/>
      <c r="D276" s="126"/>
      <c r="E276" s="51"/>
      <c r="F276" s="127"/>
      <c r="G276" s="128"/>
      <c r="H276" s="128"/>
      <c r="I276" s="128"/>
      <c r="J276" s="129"/>
      <c r="K276" s="127"/>
      <c r="L276" s="128"/>
      <c r="M276" s="128"/>
      <c r="N276" s="128"/>
      <c r="O276" s="129"/>
      <c r="P276" s="127"/>
      <c r="Q276" s="128"/>
      <c r="R276" s="128"/>
      <c r="S276" s="128"/>
      <c r="T276" s="129"/>
      <c r="U276" s="127"/>
      <c r="V276" s="128"/>
      <c r="W276" s="128"/>
      <c r="X276" s="128"/>
      <c r="Y276" s="129"/>
      <c r="Z276" s="127"/>
      <c r="AA276" s="128"/>
      <c r="AB276" s="128"/>
      <c r="AC276" s="128"/>
      <c r="AD276" s="129"/>
      <c r="AE276" s="127"/>
      <c r="AF276" s="128"/>
      <c r="AG276" s="128"/>
      <c r="AH276" s="128"/>
      <c r="AI276" s="129"/>
      <c r="AJ276" s="127"/>
      <c r="AK276" s="128"/>
      <c r="AL276" s="128"/>
      <c r="AM276" s="128"/>
      <c r="AN276" s="129"/>
      <c r="AO276" s="127"/>
      <c r="AP276" s="128"/>
      <c r="AQ276" s="128"/>
      <c r="AR276" s="128"/>
      <c r="AS276" s="129"/>
      <c r="AT276" s="127"/>
      <c r="AU276" s="128"/>
      <c r="AV276" s="128"/>
      <c r="AW276" s="128"/>
      <c r="AX276" s="129"/>
      <c r="AY276" s="127"/>
      <c r="AZ276" s="128"/>
      <c r="BA276" s="128"/>
      <c r="BB276" s="128"/>
      <c r="BC276" s="129"/>
      <c r="BD276" s="127"/>
      <c r="BE276" s="128"/>
      <c r="BF276" s="128"/>
      <c r="BG276" s="128"/>
      <c r="BH276" s="129"/>
      <c r="BI276" s="127"/>
      <c r="BJ276" s="128"/>
      <c r="BK276" s="128"/>
      <c r="BL276" s="128"/>
      <c r="BM276" s="129"/>
      <c r="BN276" s="127"/>
      <c r="BO276" s="128"/>
      <c r="BP276" s="128"/>
      <c r="BQ276" s="128"/>
      <c r="BR276" s="130"/>
      <c r="BS276" s="127"/>
      <c r="BT276" s="128"/>
      <c r="BU276" s="128"/>
      <c r="BV276" s="128"/>
      <c r="BW276" s="131"/>
      <c r="BX276" s="127"/>
      <c r="BY276" s="128"/>
      <c r="BZ276" s="128"/>
      <c r="CA276" s="128"/>
      <c r="CB276" s="132"/>
      <c r="CC276" s="127"/>
      <c r="CD276" s="128"/>
      <c r="CE276" s="128"/>
      <c r="CF276" s="128"/>
      <c r="CG276" s="132"/>
      <c r="CH276" s="127"/>
      <c r="CI276" s="128"/>
      <c r="CJ276" s="128"/>
      <c r="CK276" s="128"/>
      <c r="CL276" s="129"/>
      <c r="CM276" s="127"/>
      <c r="CN276" s="128"/>
      <c r="CO276" s="128"/>
      <c r="CP276" s="128"/>
      <c r="CQ276" s="129"/>
      <c r="CR276" s="127"/>
      <c r="CS276" s="128"/>
      <c r="CT276" s="128"/>
      <c r="CU276" s="128"/>
      <c r="CV276" s="129"/>
      <c r="CW276" s="127"/>
      <c r="CX276" s="128"/>
      <c r="CY276" s="128"/>
      <c r="CZ276" s="128"/>
      <c r="DA276" s="129"/>
      <c r="DB276" s="127"/>
      <c r="DC276" s="128"/>
      <c r="DD276" s="128"/>
      <c r="DE276" s="128"/>
      <c r="DF276" s="129"/>
      <c r="DG276" s="127"/>
      <c r="DH276" s="128"/>
      <c r="DI276" s="128"/>
      <c r="DJ276" s="128"/>
      <c r="DK276" s="127"/>
      <c r="DL276" s="128"/>
      <c r="DM276" s="128"/>
      <c r="DN276" s="128"/>
      <c r="DO276" s="133"/>
      <c r="DP276" s="127"/>
      <c r="DQ276" s="128"/>
      <c r="DR276" s="128"/>
      <c r="DS276" s="128"/>
      <c r="DT276" s="133"/>
      <c r="DU276" s="132"/>
      <c r="DV276" s="127"/>
      <c r="DW276" s="128"/>
      <c r="DX276" s="128"/>
      <c r="DY276" s="133"/>
      <c r="DZ276" s="127"/>
      <c r="EA276" s="128"/>
      <c r="EB276" s="128"/>
      <c r="EC276" s="128"/>
      <c r="ED276" s="133"/>
      <c r="EE276" s="127"/>
      <c r="EF276" s="128"/>
      <c r="EG276" s="128"/>
      <c r="EH276" s="128"/>
      <c r="EI276" s="133"/>
      <c r="EJ276" s="127"/>
      <c r="EK276" s="128"/>
      <c r="EL276" s="128"/>
      <c r="EM276" s="128"/>
      <c r="EN276" s="133"/>
      <c r="EO276" s="127"/>
      <c r="EP276" s="128"/>
      <c r="EQ276" s="128"/>
      <c r="ER276" s="128"/>
      <c r="ES276" s="133"/>
      <c r="ET276" s="127"/>
      <c r="EU276" s="128"/>
      <c r="EV276" s="128"/>
      <c r="EW276" s="128"/>
      <c r="EX276" s="133"/>
      <c r="EY276" s="127"/>
      <c r="EZ276" s="128"/>
      <c r="FA276" s="128"/>
      <c r="FB276" s="128"/>
      <c r="FC276" s="133"/>
      <c r="FD276" s="127"/>
      <c r="FE276" s="128"/>
      <c r="FF276" s="128"/>
      <c r="FG276" s="128"/>
      <c r="FH276" s="133"/>
      <c r="FI276" s="127"/>
      <c r="FJ276" s="128"/>
      <c r="FK276" s="128"/>
      <c r="FL276" s="128"/>
      <c r="FM276" s="133"/>
      <c r="FN276" s="127"/>
      <c r="FO276" s="128"/>
      <c r="FP276" s="128"/>
      <c r="FQ276" s="128"/>
      <c r="FR276" s="133"/>
      <c r="FS276" s="127"/>
      <c r="FT276" s="128"/>
      <c r="FU276" s="128"/>
      <c r="FV276" s="128"/>
      <c r="FW276" s="133"/>
      <c r="FX276" s="127"/>
      <c r="FY276" s="128"/>
      <c r="FZ276" s="128"/>
      <c r="GA276" s="128"/>
      <c r="GB276" s="133"/>
      <c r="GC276" s="127"/>
      <c r="GD276" s="128"/>
      <c r="GE276" s="128"/>
      <c r="GF276" s="128"/>
      <c r="GG276" s="133"/>
      <c r="GH276" s="132"/>
      <c r="GI276" s="127"/>
      <c r="GJ276" s="128"/>
      <c r="GK276" s="128"/>
      <c r="GL276" s="128"/>
      <c r="GM276" s="127"/>
      <c r="GN276" s="128"/>
      <c r="GO276" s="128"/>
      <c r="GP276" s="128"/>
      <c r="GQ276" s="133"/>
      <c r="GR276" s="132"/>
      <c r="GS276" s="127"/>
      <c r="GT276" s="128"/>
      <c r="GU276" s="128"/>
      <c r="GV276" s="128"/>
      <c r="GW276" s="132"/>
      <c r="GX276" s="127"/>
      <c r="GY276" s="128"/>
      <c r="GZ276" s="128"/>
      <c r="HA276" s="128"/>
      <c r="HB276" s="127"/>
      <c r="HC276" s="128"/>
      <c r="HD276" s="128"/>
      <c r="HE276" s="128"/>
      <c r="HF276" s="133"/>
      <c r="HG276" s="127"/>
      <c r="HH276" s="128"/>
      <c r="HI276" s="128"/>
      <c r="HJ276" s="128"/>
      <c r="HK276" s="133"/>
      <c r="HL276" s="127"/>
      <c r="HM276" s="128"/>
      <c r="HN276" s="128"/>
      <c r="HO276" s="128"/>
      <c r="HP276" s="133"/>
      <c r="HQ276" s="127"/>
      <c r="HR276" s="128"/>
      <c r="HS276" s="128"/>
      <c r="HT276" s="128"/>
      <c r="HU276" s="133"/>
      <c r="HV276" s="127"/>
      <c r="HW276" s="128"/>
      <c r="HX276" s="128"/>
      <c r="HY276" s="128"/>
      <c r="HZ276" s="133"/>
      <c r="IA276" s="127"/>
      <c r="IB276" s="128"/>
      <c r="IC276" s="128"/>
      <c r="ID276" s="128"/>
      <c r="IE276" s="133"/>
      <c r="IF276" s="127"/>
      <c r="IG276" s="128"/>
      <c r="IH276" s="128"/>
      <c r="II276" s="128"/>
      <c r="IJ276" s="133"/>
      <c r="IK276" s="127"/>
      <c r="IL276" s="128"/>
      <c r="IM276" s="128"/>
      <c r="IN276" s="128"/>
      <c r="IO276" s="134"/>
      <c r="IP276" s="127"/>
      <c r="IQ276" s="128"/>
      <c r="IR276" s="128"/>
      <c r="IS276" s="128"/>
      <c r="IT276" s="134"/>
      <c r="IU276" s="135"/>
      <c r="IV276" s="135"/>
      <c r="IW276" s="135"/>
      <c r="IX276" s="135"/>
      <c r="IY276" s="135"/>
      <c r="IZ276" s="135"/>
      <c r="JA276" s="135"/>
    </row>
    <row r="277" spans="1:261" s="37" customFormat="1" ht="14.25" x14ac:dyDescent="0.2">
      <c r="A277" s="124"/>
      <c r="B277" s="125"/>
      <c r="C277" s="124"/>
      <c r="D277" s="126"/>
      <c r="E277" s="51"/>
      <c r="F277" s="127"/>
      <c r="G277" s="128"/>
      <c r="H277" s="128"/>
      <c r="I277" s="128"/>
      <c r="J277" s="129"/>
      <c r="K277" s="127"/>
      <c r="L277" s="128"/>
      <c r="M277" s="128"/>
      <c r="N277" s="128"/>
      <c r="O277" s="129"/>
      <c r="P277" s="127"/>
      <c r="Q277" s="128"/>
      <c r="R277" s="128"/>
      <c r="S277" s="128"/>
      <c r="T277" s="129"/>
      <c r="U277" s="127"/>
      <c r="V277" s="128"/>
      <c r="W277" s="128"/>
      <c r="X277" s="128"/>
      <c r="Y277" s="129"/>
      <c r="Z277" s="127"/>
      <c r="AA277" s="128"/>
      <c r="AB277" s="128"/>
      <c r="AC277" s="128"/>
      <c r="AD277" s="129"/>
      <c r="AE277" s="127"/>
      <c r="AF277" s="128"/>
      <c r="AG277" s="128"/>
      <c r="AH277" s="128"/>
      <c r="AI277" s="129"/>
      <c r="AJ277" s="127"/>
      <c r="AK277" s="128"/>
      <c r="AL277" s="128"/>
      <c r="AM277" s="128"/>
      <c r="AN277" s="129"/>
      <c r="AO277" s="127"/>
      <c r="AP277" s="128"/>
      <c r="AQ277" s="128"/>
      <c r="AR277" s="128"/>
      <c r="AS277" s="129"/>
      <c r="AT277" s="127"/>
      <c r="AU277" s="128"/>
      <c r="AV277" s="128"/>
      <c r="AW277" s="128"/>
      <c r="AX277" s="129"/>
      <c r="AY277" s="127"/>
      <c r="AZ277" s="128"/>
      <c r="BA277" s="128"/>
      <c r="BB277" s="128"/>
      <c r="BC277" s="129"/>
      <c r="BD277" s="127"/>
      <c r="BE277" s="128"/>
      <c r="BF277" s="128"/>
      <c r="BG277" s="128"/>
      <c r="BH277" s="129"/>
      <c r="BI277" s="127"/>
      <c r="BJ277" s="128"/>
      <c r="BK277" s="128"/>
      <c r="BL277" s="128"/>
      <c r="BM277" s="129"/>
      <c r="BN277" s="127"/>
      <c r="BO277" s="128"/>
      <c r="BP277" s="128"/>
      <c r="BQ277" s="128"/>
      <c r="BR277" s="130"/>
      <c r="BS277" s="127"/>
      <c r="BT277" s="128"/>
      <c r="BU277" s="128"/>
      <c r="BV277" s="128"/>
      <c r="BW277" s="131"/>
      <c r="BX277" s="127"/>
      <c r="BY277" s="128"/>
      <c r="BZ277" s="128"/>
      <c r="CA277" s="128"/>
      <c r="CB277" s="132"/>
      <c r="CC277" s="127"/>
      <c r="CD277" s="128"/>
      <c r="CE277" s="128"/>
      <c r="CF277" s="128"/>
      <c r="CG277" s="132"/>
      <c r="CH277" s="127"/>
      <c r="CI277" s="128"/>
      <c r="CJ277" s="128"/>
      <c r="CK277" s="128"/>
      <c r="CL277" s="129"/>
      <c r="CM277" s="127"/>
      <c r="CN277" s="128"/>
      <c r="CO277" s="128"/>
      <c r="CP277" s="128"/>
      <c r="CQ277" s="129"/>
      <c r="CR277" s="127"/>
      <c r="CS277" s="128"/>
      <c r="CT277" s="128"/>
      <c r="CU277" s="128"/>
      <c r="CV277" s="129"/>
      <c r="CW277" s="127"/>
      <c r="CX277" s="128"/>
      <c r="CY277" s="128"/>
      <c r="CZ277" s="128"/>
      <c r="DA277" s="129"/>
      <c r="DB277" s="127"/>
      <c r="DC277" s="128"/>
      <c r="DD277" s="128"/>
      <c r="DE277" s="128"/>
      <c r="DF277" s="129"/>
      <c r="DG277" s="127"/>
      <c r="DH277" s="128"/>
      <c r="DI277" s="128"/>
      <c r="DJ277" s="128"/>
      <c r="DK277" s="127"/>
      <c r="DL277" s="128"/>
      <c r="DM277" s="128"/>
      <c r="DN277" s="128"/>
      <c r="DO277" s="133"/>
      <c r="DP277" s="127"/>
      <c r="DQ277" s="128"/>
      <c r="DR277" s="128"/>
      <c r="DS277" s="128"/>
      <c r="DT277" s="133"/>
      <c r="DU277" s="132"/>
      <c r="DV277" s="127"/>
      <c r="DW277" s="128"/>
      <c r="DX277" s="128"/>
      <c r="DY277" s="133"/>
      <c r="DZ277" s="127"/>
      <c r="EA277" s="128"/>
      <c r="EB277" s="128"/>
      <c r="EC277" s="128"/>
      <c r="ED277" s="133"/>
      <c r="EE277" s="127"/>
      <c r="EF277" s="128"/>
      <c r="EG277" s="128"/>
      <c r="EH277" s="128"/>
      <c r="EI277" s="133"/>
      <c r="EJ277" s="127"/>
      <c r="EK277" s="128"/>
      <c r="EL277" s="128"/>
      <c r="EM277" s="128"/>
      <c r="EN277" s="133"/>
      <c r="EO277" s="127"/>
      <c r="EP277" s="128"/>
      <c r="EQ277" s="128"/>
      <c r="ER277" s="128"/>
      <c r="ES277" s="133"/>
      <c r="ET277" s="127"/>
      <c r="EU277" s="128"/>
      <c r="EV277" s="128"/>
      <c r="EW277" s="128"/>
      <c r="EX277" s="133"/>
      <c r="EY277" s="127"/>
      <c r="EZ277" s="128"/>
      <c r="FA277" s="128"/>
      <c r="FB277" s="128"/>
      <c r="FC277" s="133"/>
      <c r="FD277" s="127"/>
      <c r="FE277" s="128"/>
      <c r="FF277" s="128"/>
      <c r="FG277" s="128"/>
      <c r="FH277" s="133"/>
      <c r="FI277" s="127"/>
      <c r="FJ277" s="128"/>
      <c r="FK277" s="128"/>
      <c r="FL277" s="128"/>
      <c r="FM277" s="133"/>
      <c r="FN277" s="127"/>
      <c r="FO277" s="128"/>
      <c r="FP277" s="128"/>
      <c r="FQ277" s="128"/>
      <c r="FR277" s="133"/>
      <c r="FS277" s="127"/>
      <c r="FT277" s="128"/>
      <c r="FU277" s="128"/>
      <c r="FV277" s="128"/>
      <c r="FW277" s="133"/>
      <c r="FX277" s="127"/>
      <c r="FY277" s="128"/>
      <c r="FZ277" s="128"/>
      <c r="GA277" s="128"/>
      <c r="GB277" s="133"/>
      <c r="GC277" s="127"/>
      <c r="GD277" s="128"/>
      <c r="GE277" s="128"/>
      <c r="GF277" s="128"/>
      <c r="GG277" s="133"/>
      <c r="GH277" s="132"/>
      <c r="GI277" s="127"/>
      <c r="GJ277" s="128"/>
      <c r="GK277" s="128"/>
      <c r="GL277" s="128"/>
      <c r="GM277" s="127"/>
      <c r="GN277" s="128"/>
      <c r="GO277" s="128"/>
      <c r="GP277" s="128"/>
      <c r="GQ277" s="133"/>
      <c r="GR277" s="132"/>
      <c r="GS277" s="127"/>
      <c r="GT277" s="128"/>
      <c r="GU277" s="128"/>
      <c r="GV277" s="128"/>
      <c r="GW277" s="132"/>
      <c r="GX277" s="127"/>
      <c r="GY277" s="128"/>
      <c r="GZ277" s="128"/>
      <c r="HA277" s="128"/>
      <c r="HB277" s="127"/>
      <c r="HC277" s="128"/>
      <c r="HD277" s="128"/>
      <c r="HE277" s="128"/>
      <c r="HF277" s="133"/>
      <c r="HG277" s="127"/>
      <c r="HH277" s="128"/>
      <c r="HI277" s="128"/>
      <c r="HJ277" s="128"/>
      <c r="HK277" s="133"/>
      <c r="HL277" s="127"/>
      <c r="HM277" s="128"/>
      <c r="HN277" s="128"/>
      <c r="HO277" s="128"/>
      <c r="HP277" s="133"/>
      <c r="HQ277" s="127"/>
      <c r="HR277" s="128"/>
      <c r="HS277" s="128"/>
      <c r="HT277" s="128"/>
      <c r="HU277" s="133"/>
      <c r="HV277" s="127"/>
      <c r="HW277" s="128"/>
      <c r="HX277" s="128"/>
      <c r="HY277" s="128"/>
      <c r="HZ277" s="133"/>
      <c r="IA277" s="127"/>
      <c r="IB277" s="128"/>
      <c r="IC277" s="128"/>
      <c r="ID277" s="128"/>
      <c r="IE277" s="133"/>
      <c r="IF277" s="127"/>
      <c r="IG277" s="128"/>
      <c r="IH277" s="128"/>
      <c r="II277" s="128"/>
      <c r="IJ277" s="133"/>
      <c r="IK277" s="127"/>
      <c r="IL277" s="128"/>
      <c r="IM277" s="128"/>
      <c r="IN277" s="128"/>
      <c r="IO277" s="134"/>
      <c r="IP277" s="127"/>
      <c r="IQ277" s="128"/>
      <c r="IR277" s="128"/>
      <c r="IS277" s="128"/>
      <c r="IT277" s="134"/>
      <c r="IU277" s="135"/>
      <c r="IV277" s="135"/>
      <c r="IW277" s="135"/>
      <c r="IX277" s="135"/>
      <c r="IY277" s="135"/>
      <c r="IZ277" s="135"/>
      <c r="JA277" s="135"/>
    </row>
    <row r="278" spans="1:261" s="37" customFormat="1" ht="14.25" x14ac:dyDescent="0.2">
      <c r="A278" s="124"/>
      <c r="B278" s="125"/>
      <c r="C278" s="124"/>
      <c r="D278" s="126"/>
      <c r="E278" s="51"/>
      <c r="F278" s="127"/>
      <c r="G278" s="128"/>
      <c r="H278" s="128"/>
      <c r="I278" s="128"/>
      <c r="J278" s="129"/>
      <c r="K278" s="127"/>
      <c r="L278" s="128"/>
      <c r="M278" s="128"/>
      <c r="N278" s="128"/>
      <c r="O278" s="129"/>
      <c r="P278" s="127"/>
      <c r="Q278" s="128"/>
      <c r="R278" s="128"/>
      <c r="S278" s="128"/>
      <c r="T278" s="129"/>
      <c r="U278" s="127"/>
      <c r="V278" s="128"/>
      <c r="W278" s="128"/>
      <c r="X278" s="128"/>
      <c r="Y278" s="129"/>
      <c r="Z278" s="127"/>
      <c r="AA278" s="128"/>
      <c r="AB278" s="128"/>
      <c r="AC278" s="128"/>
      <c r="AD278" s="129"/>
      <c r="AE278" s="127"/>
      <c r="AF278" s="128"/>
      <c r="AG278" s="128"/>
      <c r="AH278" s="128"/>
      <c r="AI278" s="129"/>
      <c r="AJ278" s="127"/>
      <c r="AK278" s="128"/>
      <c r="AL278" s="128"/>
      <c r="AM278" s="128"/>
      <c r="AN278" s="129"/>
      <c r="AO278" s="127"/>
      <c r="AP278" s="128"/>
      <c r="AQ278" s="128"/>
      <c r="AR278" s="128"/>
      <c r="AS278" s="129"/>
      <c r="AT278" s="127"/>
      <c r="AU278" s="128"/>
      <c r="AV278" s="128"/>
      <c r="AW278" s="128"/>
      <c r="AX278" s="129"/>
      <c r="AY278" s="127"/>
      <c r="AZ278" s="128"/>
      <c r="BA278" s="128"/>
      <c r="BB278" s="128"/>
      <c r="BC278" s="129"/>
      <c r="BD278" s="127"/>
      <c r="BE278" s="128"/>
      <c r="BF278" s="128"/>
      <c r="BG278" s="128"/>
      <c r="BH278" s="129"/>
      <c r="BI278" s="127"/>
      <c r="BJ278" s="128"/>
      <c r="BK278" s="128"/>
      <c r="BL278" s="128"/>
      <c r="BM278" s="129"/>
      <c r="BN278" s="127"/>
      <c r="BO278" s="128"/>
      <c r="BP278" s="128"/>
      <c r="BQ278" s="128"/>
      <c r="BR278" s="130"/>
      <c r="BS278" s="127"/>
      <c r="BT278" s="128"/>
      <c r="BU278" s="128"/>
      <c r="BV278" s="128"/>
      <c r="BW278" s="131"/>
      <c r="BX278" s="127"/>
      <c r="BY278" s="128"/>
      <c r="BZ278" s="128"/>
      <c r="CA278" s="128"/>
      <c r="CB278" s="132"/>
      <c r="CC278" s="127"/>
      <c r="CD278" s="128"/>
      <c r="CE278" s="128"/>
      <c r="CF278" s="128"/>
      <c r="CG278" s="132"/>
      <c r="CH278" s="127"/>
      <c r="CI278" s="128"/>
      <c r="CJ278" s="128"/>
      <c r="CK278" s="128"/>
      <c r="CL278" s="129"/>
      <c r="CM278" s="127"/>
      <c r="CN278" s="128"/>
      <c r="CO278" s="128"/>
      <c r="CP278" s="128"/>
      <c r="CQ278" s="129"/>
      <c r="CR278" s="127"/>
      <c r="CS278" s="128"/>
      <c r="CT278" s="128"/>
      <c r="CU278" s="128"/>
      <c r="CV278" s="129"/>
      <c r="CW278" s="127"/>
      <c r="CX278" s="128"/>
      <c r="CY278" s="128"/>
      <c r="CZ278" s="128"/>
      <c r="DA278" s="129"/>
      <c r="DB278" s="127"/>
      <c r="DC278" s="128"/>
      <c r="DD278" s="128"/>
      <c r="DE278" s="128"/>
      <c r="DF278" s="129"/>
      <c r="DG278" s="127"/>
      <c r="DH278" s="128"/>
      <c r="DI278" s="128"/>
      <c r="DJ278" s="128"/>
      <c r="DK278" s="127"/>
      <c r="DL278" s="128"/>
      <c r="DM278" s="128"/>
      <c r="DN278" s="128"/>
      <c r="DO278" s="133"/>
      <c r="DP278" s="127"/>
      <c r="DQ278" s="128"/>
      <c r="DR278" s="128"/>
      <c r="DS278" s="128"/>
      <c r="DT278" s="133"/>
      <c r="DU278" s="132"/>
      <c r="DV278" s="127"/>
      <c r="DW278" s="128"/>
      <c r="DX278" s="128"/>
      <c r="DY278" s="133"/>
      <c r="DZ278" s="127"/>
      <c r="EA278" s="128"/>
      <c r="EB278" s="128"/>
      <c r="EC278" s="128"/>
      <c r="ED278" s="133"/>
      <c r="EE278" s="127"/>
      <c r="EF278" s="128"/>
      <c r="EG278" s="128"/>
      <c r="EH278" s="128"/>
      <c r="EI278" s="133"/>
      <c r="EJ278" s="127"/>
      <c r="EK278" s="128"/>
      <c r="EL278" s="128"/>
      <c r="EM278" s="128"/>
      <c r="EN278" s="133"/>
      <c r="EO278" s="127"/>
      <c r="EP278" s="128"/>
      <c r="EQ278" s="128"/>
      <c r="ER278" s="128"/>
      <c r="ES278" s="133"/>
      <c r="ET278" s="127"/>
      <c r="EU278" s="128"/>
      <c r="EV278" s="128"/>
      <c r="EW278" s="128"/>
      <c r="EX278" s="133"/>
      <c r="EY278" s="127"/>
      <c r="EZ278" s="128"/>
      <c r="FA278" s="128"/>
      <c r="FB278" s="128"/>
      <c r="FC278" s="133"/>
      <c r="FD278" s="127"/>
      <c r="FE278" s="128"/>
      <c r="FF278" s="128"/>
      <c r="FG278" s="128"/>
      <c r="FH278" s="133"/>
      <c r="FI278" s="127"/>
      <c r="FJ278" s="128"/>
      <c r="FK278" s="128"/>
      <c r="FL278" s="128"/>
      <c r="FM278" s="133"/>
      <c r="FN278" s="127"/>
      <c r="FO278" s="128"/>
      <c r="FP278" s="128"/>
      <c r="FQ278" s="128"/>
      <c r="FR278" s="133"/>
      <c r="FS278" s="127"/>
      <c r="FT278" s="128"/>
      <c r="FU278" s="128"/>
      <c r="FV278" s="128"/>
      <c r="FW278" s="133"/>
      <c r="FX278" s="127"/>
      <c r="FY278" s="128"/>
      <c r="FZ278" s="128"/>
      <c r="GA278" s="128"/>
      <c r="GB278" s="133"/>
      <c r="GC278" s="127"/>
      <c r="GD278" s="128"/>
      <c r="GE278" s="128"/>
      <c r="GF278" s="128"/>
      <c r="GG278" s="133"/>
      <c r="GH278" s="132"/>
      <c r="GI278" s="127"/>
      <c r="GJ278" s="128"/>
      <c r="GK278" s="128"/>
      <c r="GL278" s="128"/>
      <c r="GM278" s="127"/>
      <c r="GN278" s="128"/>
      <c r="GO278" s="128"/>
      <c r="GP278" s="128"/>
      <c r="GQ278" s="133"/>
      <c r="GR278" s="132"/>
      <c r="GS278" s="127"/>
      <c r="GT278" s="128"/>
      <c r="GU278" s="128"/>
      <c r="GV278" s="128"/>
      <c r="GW278" s="132"/>
      <c r="GX278" s="127"/>
      <c r="GY278" s="128"/>
      <c r="GZ278" s="128"/>
      <c r="HA278" s="128"/>
      <c r="HB278" s="127"/>
      <c r="HC278" s="128"/>
      <c r="HD278" s="128"/>
      <c r="HE278" s="128"/>
      <c r="HF278" s="133"/>
      <c r="HG278" s="127"/>
      <c r="HH278" s="128"/>
      <c r="HI278" s="128"/>
      <c r="HJ278" s="128"/>
      <c r="HK278" s="133"/>
      <c r="HL278" s="127"/>
      <c r="HM278" s="128"/>
      <c r="HN278" s="128"/>
      <c r="HO278" s="128"/>
      <c r="HP278" s="133"/>
      <c r="HQ278" s="127"/>
      <c r="HR278" s="128"/>
      <c r="HS278" s="128"/>
      <c r="HT278" s="128"/>
      <c r="HU278" s="133"/>
      <c r="HV278" s="127"/>
      <c r="HW278" s="128"/>
      <c r="HX278" s="128"/>
      <c r="HY278" s="128"/>
      <c r="HZ278" s="133"/>
      <c r="IA278" s="127"/>
      <c r="IB278" s="128"/>
      <c r="IC278" s="128"/>
      <c r="ID278" s="128"/>
      <c r="IE278" s="133"/>
      <c r="IF278" s="127"/>
      <c r="IG278" s="128"/>
      <c r="IH278" s="128"/>
      <c r="II278" s="128"/>
      <c r="IJ278" s="133"/>
      <c r="IK278" s="127"/>
      <c r="IL278" s="128"/>
      <c r="IM278" s="128"/>
      <c r="IN278" s="128"/>
      <c r="IO278" s="134"/>
      <c r="IP278" s="127"/>
      <c r="IQ278" s="128"/>
      <c r="IR278" s="128"/>
      <c r="IS278" s="128"/>
      <c r="IT278" s="134"/>
      <c r="IU278" s="135"/>
      <c r="IV278" s="135"/>
      <c r="IW278" s="135"/>
      <c r="IX278" s="135"/>
      <c r="IY278" s="135"/>
      <c r="IZ278" s="135"/>
      <c r="JA278" s="135"/>
    </row>
    <row r="279" spans="1:261" s="37" customFormat="1" ht="14.25" x14ac:dyDescent="0.2">
      <c r="A279" s="124"/>
      <c r="B279" s="125"/>
      <c r="C279" s="124"/>
      <c r="D279" s="126"/>
      <c r="E279" s="51"/>
      <c r="F279" s="127"/>
      <c r="G279" s="128"/>
      <c r="H279" s="128"/>
      <c r="I279" s="128"/>
      <c r="J279" s="129"/>
      <c r="K279" s="127"/>
      <c r="L279" s="128"/>
      <c r="M279" s="128"/>
      <c r="N279" s="128"/>
      <c r="O279" s="129"/>
      <c r="P279" s="127"/>
      <c r="Q279" s="128"/>
      <c r="R279" s="128"/>
      <c r="S279" s="128"/>
      <c r="T279" s="129"/>
      <c r="U279" s="127"/>
      <c r="V279" s="128"/>
      <c r="W279" s="128"/>
      <c r="X279" s="128"/>
      <c r="Y279" s="129"/>
      <c r="Z279" s="127"/>
      <c r="AA279" s="128"/>
      <c r="AB279" s="128"/>
      <c r="AC279" s="128"/>
      <c r="AD279" s="129"/>
      <c r="AE279" s="127"/>
      <c r="AF279" s="128"/>
      <c r="AG279" s="128"/>
      <c r="AH279" s="128"/>
      <c r="AI279" s="129"/>
      <c r="AJ279" s="127"/>
      <c r="AK279" s="128"/>
      <c r="AL279" s="128"/>
      <c r="AM279" s="128"/>
      <c r="AN279" s="129"/>
      <c r="AO279" s="127"/>
      <c r="AP279" s="128"/>
      <c r="AQ279" s="128"/>
      <c r="AR279" s="128"/>
      <c r="AS279" s="129"/>
      <c r="AT279" s="127"/>
      <c r="AU279" s="128"/>
      <c r="AV279" s="128"/>
      <c r="AW279" s="128"/>
      <c r="AX279" s="129"/>
      <c r="AY279" s="127"/>
      <c r="AZ279" s="128"/>
      <c r="BA279" s="128"/>
      <c r="BB279" s="128"/>
      <c r="BC279" s="129"/>
      <c r="BD279" s="127"/>
      <c r="BE279" s="128"/>
      <c r="BF279" s="128"/>
      <c r="BG279" s="128"/>
      <c r="BH279" s="129"/>
      <c r="BI279" s="127"/>
      <c r="BJ279" s="128"/>
      <c r="BK279" s="128"/>
      <c r="BL279" s="128"/>
      <c r="BM279" s="129"/>
      <c r="BN279" s="127"/>
      <c r="BO279" s="128"/>
      <c r="BP279" s="128"/>
      <c r="BQ279" s="128"/>
      <c r="BR279" s="130"/>
      <c r="BS279" s="127"/>
      <c r="BT279" s="128"/>
      <c r="BU279" s="128"/>
      <c r="BV279" s="128"/>
      <c r="BW279" s="131"/>
      <c r="BX279" s="127"/>
      <c r="BY279" s="128"/>
      <c r="BZ279" s="128"/>
      <c r="CA279" s="128"/>
      <c r="CB279" s="132"/>
      <c r="CC279" s="127"/>
      <c r="CD279" s="128"/>
      <c r="CE279" s="128"/>
      <c r="CF279" s="128"/>
      <c r="CG279" s="132"/>
      <c r="CH279" s="127"/>
      <c r="CI279" s="128"/>
      <c r="CJ279" s="128"/>
      <c r="CK279" s="128"/>
      <c r="CL279" s="129"/>
      <c r="CM279" s="127"/>
      <c r="CN279" s="128"/>
      <c r="CO279" s="128"/>
      <c r="CP279" s="128"/>
      <c r="CQ279" s="129"/>
      <c r="CR279" s="127"/>
      <c r="CS279" s="128"/>
      <c r="CT279" s="128"/>
      <c r="CU279" s="128"/>
      <c r="CV279" s="129"/>
      <c r="CW279" s="127"/>
      <c r="CX279" s="128"/>
      <c r="CY279" s="128"/>
      <c r="CZ279" s="128"/>
      <c r="DA279" s="129"/>
      <c r="DB279" s="127"/>
      <c r="DC279" s="128"/>
      <c r="DD279" s="128"/>
      <c r="DE279" s="128"/>
      <c r="DF279" s="129"/>
      <c r="DG279" s="127"/>
      <c r="DH279" s="128"/>
      <c r="DI279" s="128"/>
      <c r="DJ279" s="128"/>
      <c r="DK279" s="127"/>
      <c r="DL279" s="128"/>
      <c r="DM279" s="128"/>
      <c r="DN279" s="128"/>
      <c r="DO279" s="133"/>
      <c r="DP279" s="127"/>
      <c r="DQ279" s="128"/>
      <c r="DR279" s="128"/>
      <c r="DS279" s="128"/>
      <c r="DT279" s="133"/>
      <c r="DU279" s="132"/>
      <c r="DV279" s="127"/>
      <c r="DW279" s="128"/>
      <c r="DX279" s="128"/>
      <c r="DY279" s="133"/>
      <c r="DZ279" s="127"/>
      <c r="EA279" s="128"/>
      <c r="EB279" s="128"/>
      <c r="EC279" s="128"/>
      <c r="ED279" s="133"/>
      <c r="EE279" s="127"/>
      <c r="EF279" s="128"/>
      <c r="EG279" s="128"/>
      <c r="EH279" s="128"/>
      <c r="EI279" s="133"/>
      <c r="EJ279" s="127"/>
      <c r="EK279" s="128"/>
      <c r="EL279" s="128"/>
      <c r="EM279" s="128"/>
      <c r="EN279" s="133"/>
      <c r="EO279" s="127"/>
      <c r="EP279" s="128"/>
      <c r="EQ279" s="128"/>
      <c r="ER279" s="128"/>
      <c r="ES279" s="133"/>
      <c r="ET279" s="127"/>
      <c r="EU279" s="128"/>
      <c r="EV279" s="128"/>
      <c r="EW279" s="128"/>
      <c r="EX279" s="133"/>
      <c r="EY279" s="127"/>
      <c r="EZ279" s="128"/>
      <c r="FA279" s="128"/>
      <c r="FB279" s="128"/>
      <c r="FC279" s="133"/>
      <c r="FD279" s="127"/>
      <c r="FE279" s="128"/>
      <c r="FF279" s="128"/>
      <c r="FG279" s="128"/>
      <c r="FH279" s="133"/>
      <c r="FI279" s="127"/>
      <c r="FJ279" s="128"/>
      <c r="FK279" s="128"/>
      <c r="FL279" s="128"/>
      <c r="FM279" s="133"/>
      <c r="FN279" s="127"/>
      <c r="FO279" s="128"/>
      <c r="FP279" s="128"/>
      <c r="FQ279" s="128"/>
      <c r="FR279" s="133"/>
      <c r="FS279" s="127"/>
      <c r="FT279" s="128"/>
      <c r="FU279" s="128"/>
      <c r="FV279" s="128"/>
      <c r="FW279" s="133"/>
      <c r="FX279" s="127"/>
      <c r="FY279" s="128"/>
      <c r="FZ279" s="128"/>
      <c r="GA279" s="128"/>
      <c r="GB279" s="133"/>
      <c r="GC279" s="127"/>
      <c r="GD279" s="128"/>
      <c r="GE279" s="128"/>
      <c r="GF279" s="128"/>
      <c r="GG279" s="133"/>
      <c r="GH279" s="132"/>
      <c r="GI279" s="127"/>
      <c r="GJ279" s="128"/>
      <c r="GK279" s="128"/>
      <c r="GL279" s="128"/>
      <c r="GM279" s="127"/>
      <c r="GN279" s="128"/>
      <c r="GO279" s="128"/>
      <c r="GP279" s="128"/>
      <c r="GQ279" s="133"/>
      <c r="GR279" s="132"/>
      <c r="GS279" s="127"/>
      <c r="GT279" s="128"/>
      <c r="GU279" s="128"/>
      <c r="GV279" s="128"/>
      <c r="GW279" s="132"/>
      <c r="GX279" s="127"/>
      <c r="GY279" s="128"/>
      <c r="GZ279" s="128"/>
      <c r="HA279" s="128"/>
      <c r="HB279" s="127"/>
      <c r="HC279" s="128"/>
      <c r="HD279" s="128"/>
      <c r="HE279" s="128"/>
      <c r="HF279" s="133"/>
      <c r="HG279" s="127"/>
      <c r="HH279" s="128"/>
      <c r="HI279" s="128"/>
      <c r="HJ279" s="128"/>
      <c r="HK279" s="133"/>
      <c r="HL279" s="127"/>
      <c r="HM279" s="128"/>
      <c r="HN279" s="128"/>
      <c r="HO279" s="128"/>
      <c r="HP279" s="133"/>
      <c r="HQ279" s="127"/>
      <c r="HR279" s="128"/>
      <c r="HS279" s="128"/>
      <c r="HT279" s="128"/>
      <c r="HU279" s="133"/>
      <c r="HV279" s="127"/>
      <c r="HW279" s="128"/>
      <c r="HX279" s="128"/>
      <c r="HY279" s="128"/>
      <c r="HZ279" s="133"/>
      <c r="IA279" s="127"/>
      <c r="IB279" s="128"/>
      <c r="IC279" s="128"/>
      <c r="ID279" s="128"/>
      <c r="IE279" s="133"/>
      <c r="IF279" s="127"/>
      <c r="IG279" s="128"/>
      <c r="IH279" s="128"/>
      <c r="II279" s="128"/>
      <c r="IJ279" s="133"/>
      <c r="IK279" s="127"/>
      <c r="IL279" s="128"/>
      <c r="IM279" s="128"/>
      <c r="IN279" s="128"/>
      <c r="IO279" s="134"/>
      <c r="IP279" s="127"/>
      <c r="IQ279" s="128"/>
      <c r="IR279" s="128"/>
      <c r="IS279" s="128"/>
      <c r="IT279" s="134"/>
      <c r="IU279" s="135"/>
      <c r="IV279" s="135"/>
      <c r="IW279" s="135"/>
      <c r="IX279" s="135"/>
      <c r="IY279" s="135"/>
      <c r="IZ279" s="135"/>
      <c r="JA279" s="135"/>
    </row>
    <row r="280" spans="1:261" s="37" customFormat="1" ht="14.25" x14ac:dyDescent="0.2">
      <c r="A280" s="124"/>
      <c r="B280" s="125"/>
      <c r="C280" s="124"/>
      <c r="D280" s="126"/>
      <c r="E280" s="51"/>
      <c r="F280" s="127"/>
      <c r="G280" s="128"/>
      <c r="H280" s="128"/>
      <c r="I280" s="128"/>
      <c r="J280" s="129"/>
      <c r="K280" s="127"/>
      <c r="L280" s="128"/>
      <c r="M280" s="128"/>
      <c r="N280" s="128"/>
      <c r="O280" s="129"/>
      <c r="P280" s="127"/>
      <c r="Q280" s="128"/>
      <c r="R280" s="128"/>
      <c r="S280" s="128"/>
      <c r="T280" s="129"/>
      <c r="U280" s="127"/>
      <c r="V280" s="128"/>
      <c r="W280" s="128"/>
      <c r="X280" s="128"/>
      <c r="Y280" s="129"/>
      <c r="Z280" s="127"/>
      <c r="AA280" s="128"/>
      <c r="AB280" s="128"/>
      <c r="AC280" s="128"/>
      <c r="AD280" s="129"/>
      <c r="AE280" s="127"/>
      <c r="AF280" s="128"/>
      <c r="AG280" s="128"/>
      <c r="AH280" s="128"/>
      <c r="AI280" s="129"/>
      <c r="AJ280" s="127"/>
      <c r="AK280" s="128"/>
      <c r="AL280" s="128"/>
      <c r="AM280" s="128"/>
      <c r="AN280" s="129"/>
      <c r="AO280" s="127"/>
      <c r="AP280" s="128"/>
      <c r="AQ280" s="128"/>
      <c r="AR280" s="128"/>
      <c r="AS280" s="129"/>
      <c r="AT280" s="127"/>
      <c r="AU280" s="128"/>
      <c r="AV280" s="128"/>
      <c r="AW280" s="128"/>
      <c r="AX280" s="129"/>
      <c r="AY280" s="127"/>
      <c r="AZ280" s="128"/>
      <c r="BA280" s="128"/>
      <c r="BB280" s="128"/>
      <c r="BC280" s="129"/>
      <c r="BD280" s="127"/>
      <c r="BE280" s="128"/>
      <c r="BF280" s="128"/>
      <c r="BG280" s="128"/>
      <c r="BH280" s="129"/>
      <c r="BI280" s="127"/>
      <c r="BJ280" s="128"/>
      <c r="BK280" s="128"/>
      <c r="BL280" s="128"/>
      <c r="BM280" s="129"/>
      <c r="BN280" s="127"/>
      <c r="BO280" s="128"/>
      <c r="BP280" s="128"/>
      <c r="BQ280" s="128"/>
      <c r="BR280" s="130"/>
      <c r="BS280" s="127"/>
      <c r="BT280" s="128"/>
      <c r="BU280" s="128"/>
      <c r="BV280" s="128"/>
      <c r="BW280" s="131"/>
      <c r="BX280" s="127"/>
      <c r="BY280" s="128"/>
      <c r="BZ280" s="128"/>
      <c r="CA280" s="128"/>
      <c r="CB280" s="132"/>
      <c r="CC280" s="127"/>
      <c r="CD280" s="128"/>
      <c r="CE280" s="128"/>
      <c r="CF280" s="128"/>
      <c r="CG280" s="132"/>
      <c r="CH280" s="127"/>
      <c r="CI280" s="128"/>
      <c r="CJ280" s="128"/>
      <c r="CK280" s="128"/>
      <c r="CL280" s="129"/>
      <c r="CM280" s="127"/>
      <c r="CN280" s="128"/>
      <c r="CO280" s="128"/>
      <c r="CP280" s="128"/>
      <c r="CQ280" s="129"/>
      <c r="CR280" s="127"/>
      <c r="CS280" s="128"/>
      <c r="CT280" s="128"/>
      <c r="CU280" s="128"/>
      <c r="CV280" s="129"/>
      <c r="CW280" s="127"/>
      <c r="CX280" s="128"/>
      <c r="CY280" s="128"/>
      <c r="CZ280" s="128"/>
      <c r="DA280" s="129"/>
      <c r="DB280" s="127"/>
      <c r="DC280" s="128"/>
      <c r="DD280" s="128"/>
      <c r="DE280" s="128"/>
      <c r="DF280" s="129"/>
      <c r="DG280" s="127"/>
      <c r="DH280" s="128"/>
      <c r="DI280" s="128"/>
      <c r="DJ280" s="128"/>
      <c r="DK280" s="127"/>
      <c r="DL280" s="128"/>
      <c r="DM280" s="128"/>
      <c r="DN280" s="128"/>
      <c r="DO280" s="133"/>
      <c r="DP280" s="127"/>
      <c r="DQ280" s="128"/>
      <c r="DR280" s="128"/>
      <c r="DS280" s="128"/>
      <c r="DT280" s="133"/>
      <c r="DU280" s="132"/>
      <c r="DV280" s="127"/>
      <c r="DW280" s="128"/>
      <c r="DX280" s="128"/>
      <c r="DY280" s="133"/>
      <c r="DZ280" s="127"/>
      <c r="EA280" s="128"/>
      <c r="EB280" s="128"/>
      <c r="EC280" s="128"/>
      <c r="ED280" s="133"/>
      <c r="EE280" s="127"/>
      <c r="EF280" s="128"/>
      <c r="EG280" s="128"/>
      <c r="EH280" s="128"/>
      <c r="EI280" s="133"/>
      <c r="EJ280" s="127"/>
      <c r="EK280" s="128"/>
      <c r="EL280" s="128"/>
      <c r="EM280" s="128"/>
      <c r="EN280" s="133"/>
      <c r="EO280" s="127"/>
      <c r="EP280" s="128"/>
      <c r="EQ280" s="128"/>
      <c r="ER280" s="128"/>
      <c r="ES280" s="133"/>
      <c r="ET280" s="127"/>
      <c r="EU280" s="128"/>
      <c r="EV280" s="128"/>
      <c r="EW280" s="128"/>
      <c r="EX280" s="133"/>
      <c r="EY280" s="127"/>
      <c r="EZ280" s="128"/>
      <c r="FA280" s="128"/>
      <c r="FB280" s="128"/>
      <c r="FC280" s="133"/>
      <c r="FD280" s="127"/>
      <c r="FE280" s="128"/>
      <c r="FF280" s="128"/>
      <c r="FG280" s="128"/>
      <c r="FH280" s="133"/>
      <c r="FI280" s="127"/>
      <c r="FJ280" s="128"/>
      <c r="FK280" s="128"/>
      <c r="FL280" s="128"/>
      <c r="FM280" s="133"/>
      <c r="FN280" s="127"/>
      <c r="FO280" s="128"/>
      <c r="FP280" s="128"/>
      <c r="FQ280" s="128"/>
      <c r="FR280" s="133"/>
      <c r="FS280" s="127"/>
      <c r="FT280" s="128"/>
      <c r="FU280" s="128"/>
      <c r="FV280" s="128"/>
      <c r="FW280" s="133"/>
      <c r="FX280" s="127"/>
      <c r="FY280" s="128"/>
      <c r="FZ280" s="128"/>
      <c r="GA280" s="128"/>
      <c r="GB280" s="133"/>
      <c r="GC280" s="127"/>
      <c r="GD280" s="128"/>
      <c r="GE280" s="128"/>
      <c r="GF280" s="128"/>
      <c r="GG280" s="133"/>
      <c r="GH280" s="132"/>
      <c r="GI280" s="127"/>
      <c r="GJ280" s="128"/>
      <c r="GK280" s="128"/>
      <c r="GL280" s="128"/>
      <c r="GM280" s="127"/>
      <c r="GN280" s="128"/>
      <c r="GO280" s="128"/>
      <c r="GP280" s="128"/>
      <c r="GQ280" s="133"/>
      <c r="GR280" s="132"/>
      <c r="GS280" s="127"/>
      <c r="GT280" s="128"/>
      <c r="GU280" s="128"/>
      <c r="GV280" s="128"/>
      <c r="GW280" s="132"/>
      <c r="GX280" s="127"/>
      <c r="GY280" s="128"/>
      <c r="GZ280" s="128"/>
      <c r="HA280" s="128"/>
      <c r="HB280" s="127"/>
      <c r="HC280" s="128"/>
      <c r="HD280" s="128"/>
      <c r="HE280" s="128"/>
      <c r="HF280" s="133"/>
      <c r="HG280" s="127"/>
      <c r="HH280" s="128"/>
      <c r="HI280" s="128"/>
      <c r="HJ280" s="128"/>
      <c r="HK280" s="133"/>
      <c r="HL280" s="127"/>
      <c r="HM280" s="128"/>
      <c r="HN280" s="128"/>
      <c r="HO280" s="128"/>
      <c r="HP280" s="133"/>
      <c r="HQ280" s="127"/>
      <c r="HR280" s="128"/>
      <c r="HS280" s="128"/>
      <c r="HT280" s="128"/>
      <c r="HU280" s="133"/>
      <c r="HV280" s="127"/>
      <c r="HW280" s="128"/>
      <c r="HX280" s="128"/>
      <c r="HY280" s="128"/>
      <c r="HZ280" s="133"/>
      <c r="IA280" s="127"/>
      <c r="IB280" s="128"/>
      <c r="IC280" s="128"/>
      <c r="ID280" s="128"/>
      <c r="IE280" s="133"/>
      <c r="IF280" s="127"/>
      <c r="IG280" s="128"/>
      <c r="IH280" s="128"/>
      <c r="II280" s="128"/>
      <c r="IJ280" s="133"/>
      <c r="IK280" s="127"/>
      <c r="IL280" s="128"/>
      <c r="IM280" s="128"/>
      <c r="IN280" s="128"/>
      <c r="IO280" s="134"/>
      <c r="IP280" s="127"/>
      <c r="IQ280" s="128"/>
      <c r="IR280" s="128"/>
      <c r="IS280" s="128"/>
      <c r="IT280" s="134"/>
      <c r="IU280" s="135"/>
      <c r="IV280" s="135"/>
      <c r="IW280" s="135"/>
      <c r="IX280" s="135"/>
      <c r="IY280" s="135"/>
      <c r="IZ280" s="135"/>
      <c r="JA280" s="135"/>
    </row>
    <row r="281" spans="1:261" s="37" customFormat="1" ht="14.25" x14ac:dyDescent="0.2">
      <c r="A281" s="124"/>
      <c r="B281" s="125"/>
      <c r="C281" s="124"/>
      <c r="D281" s="126"/>
      <c r="E281" s="51"/>
      <c r="F281" s="127"/>
      <c r="G281" s="128"/>
      <c r="H281" s="128"/>
      <c r="I281" s="128"/>
      <c r="J281" s="129"/>
      <c r="K281" s="127"/>
      <c r="L281" s="128"/>
      <c r="M281" s="128"/>
      <c r="N281" s="128"/>
      <c r="O281" s="129"/>
      <c r="P281" s="127"/>
      <c r="Q281" s="128"/>
      <c r="R281" s="128"/>
      <c r="S281" s="128"/>
      <c r="T281" s="129"/>
      <c r="U281" s="127"/>
      <c r="V281" s="128"/>
      <c r="W281" s="128"/>
      <c r="X281" s="128"/>
      <c r="Y281" s="129"/>
      <c r="Z281" s="127"/>
      <c r="AA281" s="128"/>
      <c r="AB281" s="128"/>
      <c r="AC281" s="128"/>
      <c r="AD281" s="129"/>
      <c r="AE281" s="127"/>
      <c r="AF281" s="128"/>
      <c r="AG281" s="128"/>
      <c r="AH281" s="128"/>
      <c r="AI281" s="129"/>
      <c r="AJ281" s="127"/>
      <c r="AK281" s="128"/>
      <c r="AL281" s="128"/>
      <c r="AM281" s="128"/>
      <c r="AN281" s="129"/>
      <c r="AO281" s="127"/>
      <c r="AP281" s="128"/>
      <c r="AQ281" s="128"/>
      <c r="AR281" s="128"/>
      <c r="AS281" s="129"/>
      <c r="AT281" s="127"/>
      <c r="AU281" s="128"/>
      <c r="AV281" s="128"/>
      <c r="AW281" s="128"/>
      <c r="AX281" s="129"/>
      <c r="AY281" s="127"/>
      <c r="AZ281" s="128"/>
      <c r="BA281" s="128"/>
      <c r="BB281" s="128"/>
      <c r="BC281" s="129"/>
      <c r="BD281" s="127"/>
      <c r="BE281" s="128"/>
      <c r="BF281" s="128"/>
      <c r="BG281" s="128"/>
      <c r="BH281" s="129"/>
      <c r="BI281" s="127"/>
      <c r="BJ281" s="128"/>
      <c r="BK281" s="128"/>
      <c r="BL281" s="128"/>
      <c r="BM281" s="129"/>
      <c r="BN281" s="127"/>
      <c r="BO281" s="128"/>
      <c r="BP281" s="128"/>
      <c r="BQ281" s="128"/>
      <c r="BR281" s="130"/>
      <c r="BS281" s="127"/>
      <c r="BT281" s="128"/>
      <c r="BU281" s="128"/>
      <c r="BV281" s="128"/>
      <c r="BW281" s="131"/>
      <c r="BX281" s="127"/>
      <c r="BY281" s="128"/>
      <c r="BZ281" s="128"/>
      <c r="CA281" s="128"/>
      <c r="CB281" s="132"/>
      <c r="CC281" s="127"/>
      <c r="CD281" s="128"/>
      <c r="CE281" s="128"/>
      <c r="CF281" s="128"/>
      <c r="CG281" s="132"/>
      <c r="CH281" s="127"/>
      <c r="CI281" s="128"/>
      <c r="CJ281" s="128"/>
      <c r="CK281" s="128"/>
      <c r="CL281" s="129"/>
      <c r="CM281" s="127"/>
      <c r="CN281" s="128"/>
      <c r="CO281" s="128"/>
      <c r="CP281" s="128"/>
      <c r="CQ281" s="129"/>
      <c r="CR281" s="127"/>
      <c r="CS281" s="128"/>
      <c r="CT281" s="128"/>
      <c r="CU281" s="128"/>
      <c r="CV281" s="129"/>
      <c r="CW281" s="127"/>
      <c r="CX281" s="128"/>
      <c r="CY281" s="128"/>
      <c r="CZ281" s="128"/>
      <c r="DA281" s="129"/>
      <c r="DB281" s="127"/>
      <c r="DC281" s="128"/>
      <c r="DD281" s="128"/>
      <c r="DE281" s="128"/>
      <c r="DF281" s="129"/>
      <c r="DG281" s="127"/>
      <c r="DH281" s="128"/>
      <c r="DI281" s="128"/>
      <c r="DJ281" s="128"/>
      <c r="DK281" s="127"/>
      <c r="DL281" s="128"/>
      <c r="DM281" s="128"/>
      <c r="DN281" s="128"/>
      <c r="DO281" s="133"/>
      <c r="DP281" s="127"/>
      <c r="DQ281" s="128"/>
      <c r="DR281" s="128"/>
      <c r="DS281" s="128"/>
      <c r="DT281" s="133"/>
      <c r="DU281" s="132"/>
      <c r="DV281" s="127"/>
      <c r="DW281" s="128"/>
      <c r="DX281" s="128"/>
      <c r="DY281" s="133"/>
      <c r="DZ281" s="127"/>
      <c r="EA281" s="128"/>
      <c r="EB281" s="128"/>
      <c r="EC281" s="128"/>
      <c r="ED281" s="133"/>
      <c r="EE281" s="127"/>
      <c r="EF281" s="128"/>
      <c r="EG281" s="128"/>
      <c r="EH281" s="128"/>
      <c r="EI281" s="133"/>
      <c r="EJ281" s="127"/>
      <c r="EK281" s="128"/>
      <c r="EL281" s="128"/>
      <c r="EM281" s="128"/>
      <c r="EN281" s="133"/>
      <c r="EO281" s="127"/>
      <c r="EP281" s="128"/>
      <c r="EQ281" s="128"/>
      <c r="ER281" s="128"/>
      <c r="ES281" s="133"/>
      <c r="ET281" s="127"/>
      <c r="EU281" s="128"/>
      <c r="EV281" s="128"/>
      <c r="EW281" s="128"/>
      <c r="EX281" s="133"/>
      <c r="EY281" s="127"/>
      <c r="EZ281" s="128"/>
      <c r="FA281" s="128"/>
      <c r="FB281" s="128"/>
      <c r="FC281" s="133"/>
      <c r="FD281" s="127"/>
      <c r="FE281" s="128"/>
      <c r="FF281" s="128"/>
      <c r="FG281" s="128"/>
      <c r="FH281" s="133"/>
      <c r="FI281" s="127"/>
      <c r="FJ281" s="128"/>
      <c r="FK281" s="128"/>
      <c r="FL281" s="128"/>
      <c r="FM281" s="133"/>
      <c r="FN281" s="127"/>
      <c r="FO281" s="128"/>
      <c r="FP281" s="128"/>
      <c r="FQ281" s="128"/>
      <c r="FR281" s="133"/>
      <c r="FS281" s="127"/>
      <c r="FT281" s="128"/>
      <c r="FU281" s="128"/>
      <c r="FV281" s="128"/>
      <c r="FW281" s="133"/>
      <c r="FX281" s="127"/>
      <c r="FY281" s="128"/>
      <c r="FZ281" s="128"/>
      <c r="GA281" s="128"/>
      <c r="GB281" s="133"/>
      <c r="GC281" s="127"/>
      <c r="GD281" s="128"/>
      <c r="GE281" s="128"/>
      <c r="GF281" s="128"/>
      <c r="GG281" s="133"/>
      <c r="GH281" s="132"/>
      <c r="GI281" s="127"/>
      <c r="GJ281" s="128"/>
      <c r="GK281" s="128"/>
      <c r="GL281" s="128"/>
      <c r="GM281" s="127"/>
      <c r="GN281" s="128"/>
      <c r="GO281" s="128"/>
      <c r="GP281" s="128"/>
      <c r="GQ281" s="133"/>
      <c r="GR281" s="132"/>
      <c r="GS281" s="127"/>
      <c r="GT281" s="128"/>
      <c r="GU281" s="128"/>
      <c r="GV281" s="128"/>
      <c r="GW281" s="132"/>
      <c r="GX281" s="127"/>
      <c r="GY281" s="128"/>
      <c r="GZ281" s="128"/>
      <c r="HA281" s="128"/>
      <c r="HB281" s="127"/>
      <c r="HC281" s="128"/>
      <c r="HD281" s="128"/>
      <c r="HE281" s="128"/>
      <c r="HF281" s="133"/>
      <c r="HG281" s="127"/>
      <c r="HH281" s="128"/>
      <c r="HI281" s="128"/>
      <c r="HJ281" s="128"/>
      <c r="HK281" s="133"/>
      <c r="HL281" s="127"/>
      <c r="HM281" s="128"/>
      <c r="HN281" s="128"/>
      <c r="HO281" s="128"/>
      <c r="HP281" s="133"/>
      <c r="HQ281" s="127"/>
      <c r="HR281" s="128"/>
      <c r="HS281" s="128"/>
      <c r="HT281" s="128"/>
      <c r="HU281" s="133"/>
      <c r="HV281" s="127"/>
      <c r="HW281" s="128"/>
      <c r="HX281" s="128"/>
      <c r="HY281" s="128"/>
      <c r="HZ281" s="133"/>
      <c r="IA281" s="127"/>
      <c r="IB281" s="128"/>
      <c r="IC281" s="128"/>
      <c r="ID281" s="128"/>
      <c r="IE281" s="133"/>
      <c r="IF281" s="127"/>
      <c r="IG281" s="128"/>
      <c r="IH281" s="128"/>
      <c r="II281" s="128"/>
      <c r="IJ281" s="133"/>
      <c r="IK281" s="127"/>
      <c r="IL281" s="128"/>
      <c r="IM281" s="128"/>
      <c r="IN281" s="128"/>
      <c r="IO281" s="134"/>
      <c r="IP281" s="127"/>
      <c r="IQ281" s="128"/>
      <c r="IR281" s="128"/>
      <c r="IS281" s="128"/>
      <c r="IT281" s="134"/>
      <c r="IU281" s="135"/>
      <c r="IV281" s="135"/>
      <c r="IW281" s="135"/>
      <c r="IX281" s="135"/>
      <c r="IY281" s="135"/>
      <c r="IZ281" s="135"/>
      <c r="JA281" s="135"/>
    </row>
    <row r="282" spans="1:261" s="37" customFormat="1" ht="14.25" x14ac:dyDescent="0.2">
      <c r="A282" s="124"/>
      <c r="B282" s="125"/>
      <c r="C282" s="124"/>
      <c r="D282" s="126"/>
      <c r="E282" s="51"/>
      <c r="F282" s="127"/>
      <c r="G282" s="128"/>
      <c r="H282" s="128"/>
      <c r="I282" s="128"/>
      <c r="J282" s="129"/>
      <c r="K282" s="127"/>
      <c r="L282" s="128"/>
      <c r="M282" s="128"/>
      <c r="N282" s="128"/>
      <c r="O282" s="129"/>
      <c r="P282" s="127"/>
      <c r="Q282" s="128"/>
      <c r="R282" s="128"/>
      <c r="S282" s="128"/>
      <c r="T282" s="129"/>
      <c r="U282" s="127"/>
      <c r="V282" s="128"/>
      <c r="W282" s="128"/>
      <c r="X282" s="128"/>
      <c r="Y282" s="129"/>
      <c r="Z282" s="127"/>
      <c r="AA282" s="128"/>
      <c r="AB282" s="128"/>
      <c r="AC282" s="128"/>
      <c r="AD282" s="129"/>
      <c r="AE282" s="127"/>
      <c r="AF282" s="128"/>
      <c r="AG282" s="128"/>
      <c r="AH282" s="128"/>
      <c r="AI282" s="129"/>
      <c r="AJ282" s="127"/>
      <c r="AK282" s="128"/>
      <c r="AL282" s="128"/>
      <c r="AM282" s="128"/>
      <c r="AN282" s="129"/>
      <c r="AO282" s="127"/>
      <c r="AP282" s="128"/>
      <c r="AQ282" s="128"/>
      <c r="AR282" s="128"/>
      <c r="AS282" s="129"/>
      <c r="AT282" s="127"/>
      <c r="AU282" s="128"/>
      <c r="AV282" s="128"/>
      <c r="AW282" s="128"/>
      <c r="AX282" s="129"/>
      <c r="AY282" s="127"/>
      <c r="AZ282" s="128"/>
      <c r="BA282" s="128"/>
      <c r="BB282" s="128"/>
      <c r="BC282" s="129"/>
      <c r="BD282" s="127"/>
      <c r="BE282" s="128"/>
      <c r="BF282" s="128"/>
      <c r="BG282" s="128"/>
      <c r="BH282" s="129"/>
      <c r="BI282" s="127"/>
      <c r="BJ282" s="128"/>
      <c r="BK282" s="128"/>
      <c r="BL282" s="128"/>
      <c r="BM282" s="129"/>
      <c r="BN282" s="127"/>
      <c r="BO282" s="128"/>
      <c r="BP282" s="128"/>
      <c r="BQ282" s="128"/>
      <c r="BR282" s="130"/>
      <c r="BS282" s="127"/>
      <c r="BT282" s="128"/>
      <c r="BU282" s="128"/>
      <c r="BV282" s="128"/>
      <c r="BW282" s="131"/>
      <c r="BX282" s="127"/>
      <c r="BY282" s="128"/>
      <c r="BZ282" s="128"/>
      <c r="CA282" s="128"/>
      <c r="CB282" s="132"/>
      <c r="CC282" s="127"/>
      <c r="CD282" s="128"/>
      <c r="CE282" s="128"/>
      <c r="CF282" s="128"/>
      <c r="CG282" s="132"/>
      <c r="CH282" s="127"/>
      <c r="CI282" s="128"/>
      <c r="CJ282" s="128"/>
      <c r="CK282" s="128"/>
      <c r="CL282" s="129"/>
      <c r="CM282" s="127"/>
      <c r="CN282" s="128"/>
      <c r="CO282" s="128"/>
      <c r="CP282" s="128"/>
      <c r="CQ282" s="129"/>
      <c r="CR282" s="127"/>
      <c r="CS282" s="128"/>
      <c r="CT282" s="128"/>
      <c r="CU282" s="128"/>
      <c r="CV282" s="129"/>
      <c r="CW282" s="127"/>
      <c r="CX282" s="128"/>
      <c r="CY282" s="128"/>
      <c r="CZ282" s="128"/>
      <c r="DA282" s="129"/>
      <c r="DB282" s="127"/>
      <c r="DC282" s="128"/>
      <c r="DD282" s="128"/>
      <c r="DE282" s="128"/>
      <c r="DF282" s="129"/>
      <c r="DG282" s="127"/>
      <c r="DH282" s="128"/>
      <c r="DI282" s="128"/>
      <c r="DJ282" s="128"/>
      <c r="DK282" s="127"/>
      <c r="DL282" s="128"/>
      <c r="DM282" s="128"/>
      <c r="DN282" s="128"/>
      <c r="DO282" s="133"/>
      <c r="DP282" s="127"/>
      <c r="DQ282" s="128"/>
      <c r="DR282" s="128"/>
      <c r="DS282" s="128"/>
      <c r="DT282" s="133"/>
      <c r="DU282" s="132"/>
      <c r="DV282" s="127"/>
      <c r="DW282" s="128"/>
      <c r="DX282" s="128"/>
      <c r="DY282" s="133"/>
      <c r="DZ282" s="127"/>
      <c r="EA282" s="128"/>
      <c r="EB282" s="128"/>
      <c r="EC282" s="128"/>
      <c r="ED282" s="133"/>
      <c r="EE282" s="127"/>
      <c r="EF282" s="128"/>
      <c r="EG282" s="128"/>
      <c r="EH282" s="128"/>
      <c r="EI282" s="133"/>
      <c r="EJ282" s="127"/>
      <c r="EK282" s="128"/>
      <c r="EL282" s="128"/>
      <c r="EM282" s="128"/>
      <c r="EN282" s="133"/>
      <c r="EO282" s="127"/>
      <c r="EP282" s="128"/>
      <c r="EQ282" s="128"/>
      <c r="ER282" s="128"/>
      <c r="ES282" s="133"/>
      <c r="ET282" s="127"/>
      <c r="EU282" s="128"/>
      <c r="EV282" s="128"/>
      <c r="EW282" s="128"/>
      <c r="EX282" s="133"/>
      <c r="EY282" s="127"/>
      <c r="EZ282" s="128"/>
      <c r="FA282" s="128"/>
      <c r="FB282" s="128"/>
      <c r="FC282" s="133"/>
      <c r="FD282" s="127"/>
      <c r="FE282" s="128"/>
      <c r="FF282" s="128"/>
      <c r="FG282" s="128"/>
      <c r="FH282" s="133"/>
      <c r="FI282" s="127"/>
      <c r="FJ282" s="128"/>
      <c r="FK282" s="128"/>
      <c r="FL282" s="128"/>
      <c r="FM282" s="133"/>
      <c r="FN282" s="127"/>
      <c r="FO282" s="128"/>
      <c r="FP282" s="128"/>
      <c r="FQ282" s="128"/>
      <c r="FR282" s="133"/>
      <c r="FS282" s="127"/>
      <c r="FT282" s="128"/>
      <c r="FU282" s="128"/>
      <c r="FV282" s="128"/>
      <c r="FW282" s="133"/>
      <c r="FX282" s="127"/>
      <c r="FY282" s="128"/>
      <c r="FZ282" s="128"/>
      <c r="GA282" s="128"/>
      <c r="GB282" s="133"/>
      <c r="GC282" s="127"/>
      <c r="GD282" s="128"/>
      <c r="GE282" s="128"/>
      <c r="GF282" s="128"/>
      <c r="GG282" s="133"/>
      <c r="GH282" s="132"/>
      <c r="GI282" s="127"/>
      <c r="GJ282" s="128"/>
      <c r="GK282" s="128"/>
      <c r="GL282" s="128"/>
      <c r="GM282" s="127"/>
      <c r="GN282" s="128"/>
      <c r="GO282" s="128"/>
      <c r="GP282" s="128"/>
      <c r="GQ282" s="133"/>
      <c r="GR282" s="132"/>
      <c r="GS282" s="127"/>
      <c r="GT282" s="128"/>
      <c r="GU282" s="128"/>
      <c r="GV282" s="128"/>
      <c r="GW282" s="132"/>
      <c r="GX282" s="127"/>
      <c r="GY282" s="128"/>
      <c r="GZ282" s="128"/>
      <c r="HA282" s="128"/>
      <c r="HB282" s="127"/>
      <c r="HC282" s="128"/>
      <c r="HD282" s="128"/>
      <c r="HE282" s="128"/>
      <c r="HF282" s="133"/>
      <c r="HG282" s="127"/>
      <c r="HH282" s="128"/>
      <c r="HI282" s="128"/>
      <c r="HJ282" s="128"/>
      <c r="HK282" s="133"/>
      <c r="HL282" s="127"/>
      <c r="HM282" s="128"/>
      <c r="HN282" s="128"/>
      <c r="HO282" s="128"/>
      <c r="HP282" s="133"/>
      <c r="HQ282" s="127"/>
      <c r="HR282" s="128"/>
      <c r="HS282" s="128"/>
      <c r="HT282" s="128"/>
      <c r="HU282" s="133"/>
      <c r="HV282" s="127"/>
      <c r="HW282" s="128"/>
      <c r="HX282" s="128"/>
      <c r="HY282" s="128"/>
      <c r="HZ282" s="133"/>
      <c r="IA282" s="127"/>
      <c r="IB282" s="128"/>
      <c r="IC282" s="128"/>
      <c r="ID282" s="128"/>
      <c r="IE282" s="133"/>
      <c r="IF282" s="127"/>
      <c r="IG282" s="128"/>
      <c r="IH282" s="128"/>
      <c r="II282" s="128"/>
      <c r="IJ282" s="133"/>
      <c r="IK282" s="127"/>
      <c r="IL282" s="128"/>
      <c r="IM282" s="128"/>
      <c r="IN282" s="128"/>
      <c r="IO282" s="134"/>
      <c r="IP282" s="127"/>
      <c r="IQ282" s="128"/>
      <c r="IR282" s="128"/>
      <c r="IS282" s="128"/>
      <c r="IT282" s="134"/>
      <c r="IU282" s="135"/>
      <c r="IV282" s="135"/>
      <c r="IW282" s="135"/>
      <c r="IX282" s="135"/>
      <c r="IY282" s="135"/>
      <c r="IZ282" s="135"/>
      <c r="JA282" s="135"/>
    </row>
    <row r="283" spans="1:261" s="37" customFormat="1" ht="14.25" x14ac:dyDescent="0.2">
      <c r="A283" s="124"/>
      <c r="B283" s="125"/>
      <c r="C283" s="124"/>
      <c r="D283" s="126"/>
      <c r="E283" s="51"/>
      <c r="F283" s="127"/>
      <c r="G283" s="128"/>
      <c r="H283" s="128"/>
      <c r="I283" s="128"/>
      <c r="J283" s="129"/>
      <c r="K283" s="127"/>
      <c r="L283" s="128"/>
      <c r="M283" s="128"/>
      <c r="N283" s="128"/>
      <c r="O283" s="129"/>
      <c r="P283" s="127"/>
      <c r="Q283" s="128"/>
      <c r="R283" s="128"/>
      <c r="S283" s="128"/>
      <c r="T283" s="129"/>
      <c r="U283" s="127"/>
      <c r="V283" s="128"/>
      <c r="W283" s="128"/>
      <c r="X283" s="128"/>
      <c r="Y283" s="129"/>
      <c r="Z283" s="127"/>
      <c r="AA283" s="128"/>
      <c r="AB283" s="128"/>
      <c r="AC283" s="128"/>
      <c r="AD283" s="129"/>
      <c r="AE283" s="127"/>
      <c r="AF283" s="128"/>
      <c r="AG283" s="128"/>
      <c r="AH283" s="128"/>
      <c r="AI283" s="129"/>
      <c r="AJ283" s="127"/>
      <c r="AK283" s="128"/>
      <c r="AL283" s="128"/>
      <c r="AM283" s="128"/>
      <c r="AN283" s="129"/>
      <c r="AO283" s="127"/>
      <c r="AP283" s="128"/>
      <c r="AQ283" s="128"/>
      <c r="AR283" s="128"/>
      <c r="AS283" s="129"/>
      <c r="AT283" s="127"/>
      <c r="AU283" s="128"/>
      <c r="AV283" s="128"/>
      <c r="AW283" s="128"/>
      <c r="AX283" s="129"/>
      <c r="AY283" s="127"/>
      <c r="AZ283" s="128"/>
      <c r="BA283" s="128"/>
      <c r="BB283" s="128"/>
      <c r="BC283" s="129"/>
      <c r="BD283" s="127"/>
      <c r="BE283" s="128"/>
      <c r="BF283" s="128"/>
      <c r="BG283" s="128"/>
      <c r="BH283" s="129"/>
      <c r="BI283" s="127"/>
      <c r="BJ283" s="128"/>
      <c r="BK283" s="128"/>
      <c r="BL283" s="128"/>
      <c r="BM283" s="129"/>
      <c r="BN283" s="127"/>
      <c r="BO283" s="128"/>
      <c r="BP283" s="128"/>
      <c r="BQ283" s="128"/>
      <c r="BR283" s="130"/>
      <c r="BS283" s="127"/>
      <c r="BT283" s="128"/>
      <c r="BU283" s="128"/>
      <c r="BV283" s="128"/>
      <c r="BW283" s="131"/>
      <c r="BX283" s="127"/>
      <c r="BY283" s="128"/>
      <c r="BZ283" s="128"/>
      <c r="CA283" s="128"/>
      <c r="CB283" s="132"/>
      <c r="CC283" s="127"/>
      <c r="CD283" s="128"/>
      <c r="CE283" s="128"/>
      <c r="CF283" s="128"/>
      <c r="CG283" s="132"/>
      <c r="CH283" s="127"/>
      <c r="CI283" s="128"/>
      <c r="CJ283" s="128"/>
      <c r="CK283" s="128"/>
      <c r="CL283" s="129"/>
      <c r="CM283" s="127"/>
      <c r="CN283" s="128"/>
      <c r="CO283" s="128"/>
      <c r="CP283" s="128"/>
      <c r="CQ283" s="129"/>
      <c r="CR283" s="127"/>
      <c r="CS283" s="128"/>
      <c r="CT283" s="128"/>
      <c r="CU283" s="128"/>
      <c r="CV283" s="129"/>
      <c r="CW283" s="127"/>
      <c r="CX283" s="128"/>
      <c r="CY283" s="128"/>
      <c r="CZ283" s="128"/>
      <c r="DA283" s="129"/>
      <c r="DB283" s="127"/>
      <c r="DC283" s="128"/>
      <c r="DD283" s="128"/>
      <c r="DE283" s="128"/>
      <c r="DF283" s="129"/>
      <c r="DG283" s="127"/>
      <c r="DH283" s="128"/>
      <c r="DI283" s="128"/>
      <c r="DJ283" s="128"/>
      <c r="DK283" s="127"/>
      <c r="DL283" s="128"/>
      <c r="DM283" s="128"/>
      <c r="DN283" s="128"/>
      <c r="DO283" s="133"/>
      <c r="DP283" s="127"/>
      <c r="DQ283" s="128"/>
      <c r="DR283" s="128"/>
      <c r="DS283" s="128"/>
      <c r="DT283" s="133"/>
      <c r="DU283" s="132"/>
      <c r="DV283" s="127"/>
      <c r="DW283" s="128"/>
      <c r="DX283" s="128"/>
      <c r="DY283" s="133"/>
      <c r="DZ283" s="127"/>
      <c r="EA283" s="128"/>
      <c r="EB283" s="128"/>
      <c r="EC283" s="128"/>
      <c r="ED283" s="133"/>
      <c r="EE283" s="127"/>
      <c r="EF283" s="128"/>
      <c r="EG283" s="128"/>
      <c r="EH283" s="128"/>
      <c r="EI283" s="133"/>
      <c r="EJ283" s="127"/>
      <c r="EK283" s="128"/>
      <c r="EL283" s="128"/>
      <c r="EM283" s="128"/>
      <c r="EN283" s="133"/>
      <c r="EO283" s="127"/>
      <c r="EP283" s="128"/>
      <c r="EQ283" s="128"/>
      <c r="ER283" s="128"/>
      <c r="ES283" s="133"/>
      <c r="ET283" s="127"/>
      <c r="EU283" s="128"/>
      <c r="EV283" s="128"/>
      <c r="EW283" s="128"/>
      <c r="EX283" s="133"/>
      <c r="EY283" s="127"/>
      <c r="EZ283" s="128"/>
      <c r="FA283" s="128"/>
      <c r="FB283" s="128"/>
      <c r="FC283" s="133"/>
      <c r="FD283" s="127"/>
      <c r="FE283" s="128"/>
      <c r="FF283" s="128"/>
      <c r="FG283" s="128"/>
      <c r="FH283" s="133"/>
      <c r="FI283" s="127"/>
      <c r="FJ283" s="128"/>
      <c r="FK283" s="128"/>
      <c r="FL283" s="128"/>
      <c r="FM283" s="133"/>
      <c r="FN283" s="127"/>
      <c r="FO283" s="128"/>
      <c r="FP283" s="128"/>
      <c r="FQ283" s="128"/>
      <c r="FR283" s="133"/>
      <c r="FS283" s="127"/>
      <c r="FT283" s="128"/>
      <c r="FU283" s="128"/>
      <c r="FV283" s="128"/>
      <c r="FW283" s="133"/>
      <c r="FX283" s="127"/>
      <c r="FY283" s="128"/>
      <c r="FZ283" s="128"/>
      <c r="GA283" s="128"/>
      <c r="GB283" s="133"/>
      <c r="GC283" s="127"/>
      <c r="GD283" s="128"/>
      <c r="GE283" s="128"/>
      <c r="GF283" s="128"/>
      <c r="GG283" s="133"/>
      <c r="GH283" s="132"/>
      <c r="GI283" s="127"/>
      <c r="GJ283" s="128"/>
      <c r="GK283" s="128"/>
      <c r="GL283" s="128"/>
      <c r="GM283" s="127"/>
      <c r="GN283" s="128"/>
      <c r="GO283" s="128"/>
      <c r="GP283" s="128"/>
      <c r="GQ283" s="133"/>
      <c r="GR283" s="132"/>
      <c r="GS283" s="127"/>
      <c r="GT283" s="128"/>
      <c r="GU283" s="128"/>
      <c r="GV283" s="128"/>
      <c r="GW283" s="132"/>
      <c r="GX283" s="127"/>
      <c r="GY283" s="128"/>
      <c r="GZ283" s="128"/>
      <c r="HA283" s="128"/>
      <c r="HB283" s="127"/>
      <c r="HC283" s="128"/>
      <c r="HD283" s="128"/>
      <c r="HE283" s="128"/>
      <c r="HF283" s="133"/>
      <c r="HG283" s="127"/>
      <c r="HH283" s="128"/>
      <c r="HI283" s="128"/>
      <c r="HJ283" s="128"/>
      <c r="HK283" s="133"/>
      <c r="HL283" s="127"/>
      <c r="HM283" s="128"/>
      <c r="HN283" s="128"/>
      <c r="HO283" s="128"/>
      <c r="HP283" s="133"/>
      <c r="HQ283" s="127"/>
      <c r="HR283" s="128"/>
      <c r="HS283" s="128"/>
      <c r="HT283" s="128"/>
      <c r="HU283" s="133"/>
      <c r="HV283" s="127"/>
      <c r="HW283" s="128"/>
      <c r="HX283" s="128"/>
      <c r="HY283" s="128"/>
      <c r="HZ283" s="133"/>
      <c r="IA283" s="127"/>
      <c r="IB283" s="128"/>
      <c r="IC283" s="128"/>
      <c r="ID283" s="128"/>
      <c r="IE283" s="133"/>
      <c r="IF283" s="127"/>
      <c r="IG283" s="128"/>
      <c r="IH283" s="128"/>
      <c r="II283" s="128"/>
      <c r="IJ283" s="133"/>
      <c r="IK283" s="127"/>
      <c r="IL283" s="128"/>
      <c r="IM283" s="128"/>
      <c r="IN283" s="128"/>
      <c r="IO283" s="134"/>
      <c r="IP283" s="127"/>
      <c r="IQ283" s="128"/>
      <c r="IR283" s="128"/>
      <c r="IS283" s="128"/>
      <c r="IT283" s="134"/>
      <c r="IU283" s="135"/>
      <c r="IV283" s="135"/>
      <c r="IW283" s="135"/>
      <c r="IX283" s="135"/>
      <c r="IY283" s="135"/>
      <c r="IZ283" s="135"/>
      <c r="JA283" s="135"/>
    </row>
    <row r="284" spans="1:261" s="37" customFormat="1" ht="14.25" x14ac:dyDescent="0.2">
      <c r="A284" s="124"/>
      <c r="B284" s="125"/>
      <c r="C284" s="124"/>
      <c r="D284" s="126"/>
      <c r="E284" s="51"/>
      <c r="F284" s="127"/>
      <c r="G284" s="128"/>
      <c r="H284" s="128"/>
      <c r="I284" s="128"/>
      <c r="J284" s="129"/>
      <c r="K284" s="127"/>
      <c r="L284" s="128"/>
      <c r="M284" s="128"/>
      <c r="N284" s="128"/>
      <c r="O284" s="129"/>
      <c r="P284" s="127"/>
      <c r="Q284" s="128"/>
      <c r="R284" s="128"/>
      <c r="S284" s="128"/>
      <c r="T284" s="129"/>
      <c r="U284" s="127"/>
      <c r="V284" s="128"/>
      <c r="W284" s="128"/>
      <c r="X284" s="128"/>
      <c r="Y284" s="129"/>
      <c r="Z284" s="127"/>
      <c r="AA284" s="128"/>
      <c r="AB284" s="128"/>
      <c r="AC284" s="128"/>
      <c r="AD284" s="129"/>
      <c r="AE284" s="127"/>
      <c r="AF284" s="128"/>
      <c r="AG284" s="128"/>
      <c r="AH284" s="128"/>
      <c r="AI284" s="129"/>
      <c r="AJ284" s="127"/>
      <c r="AK284" s="128"/>
      <c r="AL284" s="128"/>
      <c r="AM284" s="128"/>
      <c r="AN284" s="129"/>
      <c r="AO284" s="127"/>
      <c r="AP284" s="128"/>
      <c r="AQ284" s="128"/>
      <c r="AR284" s="128"/>
      <c r="AS284" s="129"/>
      <c r="AT284" s="127"/>
      <c r="AU284" s="128"/>
      <c r="AV284" s="128"/>
      <c r="AW284" s="128"/>
      <c r="AX284" s="129"/>
      <c r="AY284" s="127"/>
      <c r="AZ284" s="128"/>
      <c r="BA284" s="128"/>
      <c r="BB284" s="128"/>
      <c r="BC284" s="129"/>
      <c r="BD284" s="127"/>
      <c r="BE284" s="128"/>
      <c r="BF284" s="128"/>
      <c r="BG284" s="128"/>
      <c r="BH284" s="129"/>
      <c r="BI284" s="127"/>
      <c r="BJ284" s="128"/>
      <c r="BK284" s="128"/>
      <c r="BL284" s="128"/>
      <c r="BM284" s="129"/>
      <c r="BN284" s="127"/>
      <c r="BO284" s="128"/>
      <c r="BP284" s="128"/>
      <c r="BQ284" s="128"/>
      <c r="BR284" s="130"/>
      <c r="BS284" s="127"/>
      <c r="BT284" s="128"/>
      <c r="BU284" s="128"/>
      <c r="BV284" s="128"/>
      <c r="BW284" s="131"/>
      <c r="BX284" s="127"/>
      <c r="BY284" s="128"/>
      <c r="BZ284" s="128"/>
      <c r="CA284" s="128"/>
      <c r="CB284" s="132"/>
      <c r="CC284" s="127"/>
      <c r="CD284" s="128"/>
      <c r="CE284" s="128"/>
      <c r="CF284" s="128"/>
      <c r="CG284" s="132"/>
      <c r="CH284" s="127"/>
      <c r="CI284" s="128"/>
      <c r="CJ284" s="128"/>
      <c r="CK284" s="128"/>
      <c r="CL284" s="129"/>
      <c r="CM284" s="127"/>
      <c r="CN284" s="128"/>
      <c r="CO284" s="128"/>
      <c r="CP284" s="128"/>
      <c r="CQ284" s="129"/>
      <c r="CR284" s="127"/>
      <c r="CS284" s="128"/>
      <c r="CT284" s="128"/>
      <c r="CU284" s="128"/>
      <c r="CV284" s="129"/>
      <c r="CW284" s="127"/>
      <c r="CX284" s="128"/>
      <c r="CY284" s="128"/>
      <c r="CZ284" s="128"/>
      <c r="DA284" s="129"/>
      <c r="DB284" s="127"/>
      <c r="DC284" s="128"/>
      <c r="DD284" s="128"/>
      <c r="DE284" s="128"/>
      <c r="DF284" s="129"/>
      <c r="DG284" s="127"/>
      <c r="DH284" s="128"/>
      <c r="DI284" s="128"/>
      <c r="DJ284" s="128"/>
      <c r="DK284" s="127"/>
      <c r="DL284" s="128"/>
      <c r="DM284" s="128"/>
      <c r="DN284" s="128"/>
      <c r="DO284" s="133"/>
      <c r="DP284" s="127"/>
      <c r="DQ284" s="128"/>
      <c r="DR284" s="128"/>
      <c r="DS284" s="128"/>
      <c r="DT284" s="133"/>
      <c r="DU284" s="132"/>
      <c r="DV284" s="127"/>
      <c r="DW284" s="128"/>
      <c r="DX284" s="128"/>
      <c r="DY284" s="133"/>
      <c r="DZ284" s="127"/>
      <c r="EA284" s="128"/>
      <c r="EB284" s="128"/>
      <c r="EC284" s="128"/>
      <c r="ED284" s="133"/>
      <c r="EE284" s="127"/>
      <c r="EF284" s="128"/>
      <c r="EG284" s="128"/>
      <c r="EH284" s="128"/>
      <c r="EI284" s="133"/>
      <c r="EJ284" s="127"/>
      <c r="EK284" s="128"/>
      <c r="EL284" s="128"/>
      <c r="EM284" s="128"/>
      <c r="EN284" s="133"/>
      <c r="EO284" s="127"/>
      <c r="EP284" s="128"/>
      <c r="EQ284" s="128"/>
      <c r="ER284" s="128"/>
      <c r="ES284" s="133"/>
      <c r="ET284" s="127"/>
      <c r="EU284" s="128"/>
      <c r="EV284" s="128"/>
      <c r="EW284" s="128"/>
      <c r="EX284" s="133"/>
      <c r="EY284" s="127"/>
      <c r="EZ284" s="128"/>
      <c r="FA284" s="128"/>
      <c r="FB284" s="128"/>
      <c r="FC284" s="133"/>
      <c r="FD284" s="127"/>
      <c r="FE284" s="128"/>
      <c r="FF284" s="128"/>
      <c r="FG284" s="128"/>
      <c r="FH284" s="133"/>
      <c r="FI284" s="127"/>
      <c r="FJ284" s="128"/>
      <c r="FK284" s="128"/>
      <c r="FL284" s="128"/>
      <c r="FM284" s="133"/>
      <c r="FN284" s="127"/>
      <c r="FO284" s="128"/>
      <c r="FP284" s="128"/>
      <c r="FQ284" s="128"/>
      <c r="FR284" s="133"/>
      <c r="FS284" s="127"/>
      <c r="FT284" s="128"/>
      <c r="FU284" s="128"/>
      <c r="FV284" s="128"/>
      <c r="FW284" s="133"/>
      <c r="FX284" s="127"/>
      <c r="FY284" s="128"/>
      <c r="FZ284" s="128"/>
      <c r="GA284" s="128"/>
      <c r="GB284" s="133"/>
      <c r="GC284" s="127"/>
      <c r="GD284" s="128"/>
      <c r="GE284" s="128"/>
      <c r="GF284" s="128"/>
      <c r="GG284" s="133"/>
      <c r="GH284" s="132"/>
      <c r="GI284" s="127"/>
      <c r="GJ284" s="128"/>
      <c r="GK284" s="128"/>
      <c r="GL284" s="128"/>
      <c r="GM284" s="127"/>
      <c r="GN284" s="128"/>
      <c r="GO284" s="128"/>
      <c r="GP284" s="128"/>
      <c r="GQ284" s="133"/>
      <c r="GR284" s="132"/>
      <c r="GS284" s="127"/>
      <c r="GT284" s="128"/>
      <c r="GU284" s="128"/>
      <c r="GV284" s="128"/>
      <c r="GW284" s="132"/>
      <c r="GX284" s="127"/>
      <c r="GY284" s="128"/>
      <c r="GZ284" s="128"/>
      <c r="HA284" s="128"/>
      <c r="HB284" s="127"/>
      <c r="HC284" s="128"/>
      <c r="HD284" s="128"/>
      <c r="HE284" s="128"/>
      <c r="HF284" s="133"/>
      <c r="HG284" s="127"/>
      <c r="HH284" s="128"/>
      <c r="HI284" s="128"/>
      <c r="HJ284" s="128"/>
      <c r="HK284" s="133"/>
      <c r="HL284" s="127"/>
      <c r="HM284" s="128"/>
      <c r="HN284" s="128"/>
      <c r="HO284" s="128"/>
      <c r="HP284" s="133"/>
      <c r="HQ284" s="127"/>
      <c r="HR284" s="128"/>
      <c r="HS284" s="128"/>
      <c r="HT284" s="128"/>
      <c r="HU284" s="133"/>
      <c r="HV284" s="127"/>
      <c r="HW284" s="128"/>
      <c r="HX284" s="128"/>
      <c r="HY284" s="128"/>
      <c r="HZ284" s="133"/>
      <c r="IA284" s="127"/>
      <c r="IB284" s="128"/>
      <c r="IC284" s="128"/>
      <c r="ID284" s="128"/>
      <c r="IE284" s="133"/>
      <c r="IF284" s="127"/>
      <c r="IG284" s="128"/>
      <c r="IH284" s="128"/>
      <c r="II284" s="128"/>
      <c r="IJ284" s="133"/>
      <c r="IK284" s="127"/>
      <c r="IL284" s="128"/>
      <c r="IM284" s="128"/>
      <c r="IN284" s="128"/>
      <c r="IO284" s="134"/>
      <c r="IP284" s="127"/>
      <c r="IQ284" s="128"/>
      <c r="IR284" s="128"/>
      <c r="IS284" s="128"/>
      <c r="IT284" s="134"/>
      <c r="IU284" s="135"/>
      <c r="IV284" s="135"/>
      <c r="IW284" s="135"/>
      <c r="IX284" s="135"/>
      <c r="IY284" s="135"/>
      <c r="IZ284" s="135"/>
      <c r="JA284" s="135"/>
    </row>
    <row r="285" spans="1:261" s="37" customFormat="1" ht="14.25" x14ac:dyDescent="0.2">
      <c r="A285" s="124"/>
      <c r="B285" s="125"/>
      <c r="C285" s="124"/>
      <c r="D285" s="126"/>
      <c r="E285" s="51"/>
      <c r="F285" s="127"/>
      <c r="G285" s="128"/>
      <c r="H285" s="128"/>
      <c r="I285" s="128"/>
      <c r="J285" s="129"/>
      <c r="K285" s="127"/>
      <c r="L285" s="128"/>
      <c r="M285" s="128"/>
      <c r="N285" s="128"/>
      <c r="O285" s="129"/>
      <c r="P285" s="127"/>
      <c r="Q285" s="128"/>
      <c r="R285" s="128"/>
      <c r="S285" s="128"/>
      <c r="T285" s="129"/>
      <c r="U285" s="127"/>
      <c r="V285" s="128"/>
      <c r="W285" s="128"/>
      <c r="X285" s="128"/>
      <c r="Y285" s="129"/>
      <c r="Z285" s="127"/>
      <c r="AA285" s="128"/>
      <c r="AB285" s="128"/>
      <c r="AC285" s="128"/>
      <c r="AD285" s="129"/>
      <c r="AE285" s="127"/>
      <c r="AF285" s="128"/>
      <c r="AG285" s="128"/>
      <c r="AH285" s="128"/>
      <c r="AI285" s="129"/>
      <c r="AJ285" s="127"/>
      <c r="AK285" s="128"/>
      <c r="AL285" s="128"/>
      <c r="AM285" s="128"/>
      <c r="AN285" s="129"/>
      <c r="AO285" s="127"/>
      <c r="AP285" s="128"/>
      <c r="AQ285" s="128"/>
      <c r="AR285" s="128"/>
      <c r="AS285" s="129"/>
      <c r="AT285" s="127"/>
      <c r="AU285" s="128"/>
      <c r="AV285" s="128"/>
      <c r="AW285" s="128"/>
      <c r="AX285" s="129"/>
      <c r="AY285" s="127"/>
      <c r="AZ285" s="128"/>
      <c r="BA285" s="128"/>
      <c r="BB285" s="128"/>
      <c r="BC285" s="129"/>
      <c r="BD285" s="127"/>
      <c r="BE285" s="128"/>
      <c r="BF285" s="128"/>
      <c r="BG285" s="128"/>
      <c r="BH285" s="129"/>
      <c r="BI285" s="127"/>
      <c r="BJ285" s="128"/>
      <c r="BK285" s="128"/>
      <c r="BL285" s="128"/>
      <c r="BM285" s="129"/>
      <c r="BN285" s="127"/>
      <c r="BO285" s="128"/>
      <c r="BP285" s="128"/>
      <c r="BQ285" s="128"/>
      <c r="BR285" s="130"/>
      <c r="BS285" s="127"/>
      <c r="BT285" s="128"/>
      <c r="BU285" s="128"/>
      <c r="BV285" s="128"/>
      <c r="BW285" s="131"/>
      <c r="BX285" s="127"/>
      <c r="BY285" s="128"/>
      <c r="BZ285" s="128"/>
      <c r="CA285" s="128"/>
      <c r="CB285" s="132"/>
      <c r="CC285" s="127"/>
      <c r="CD285" s="128"/>
      <c r="CE285" s="128"/>
      <c r="CF285" s="128"/>
      <c r="CG285" s="132"/>
      <c r="CH285" s="127"/>
      <c r="CI285" s="128"/>
      <c r="CJ285" s="128"/>
      <c r="CK285" s="128"/>
      <c r="CL285" s="129"/>
      <c r="CM285" s="127"/>
      <c r="CN285" s="128"/>
      <c r="CO285" s="128"/>
      <c r="CP285" s="128"/>
      <c r="CQ285" s="129"/>
      <c r="CR285" s="127"/>
      <c r="CS285" s="128"/>
      <c r="CT285" s="128"/>
      <c r="CU285" s="128"/>
      <c r="CV285" s="129"/>
      <c r="CW285" s="127"/>
      <c r="CX285" s="128"/>
      <c r="CY285" s="128"/>
      <c r="CZ285" s="128"/>
      <c r="DA285" s="129"/>
      <c r="DB285" s="127"/>
      <c r="DC285" s="128"/>
      <c r="DD285" s="128"/>
      <c r="DE285" s="128"/>
      <c r="DF285" s="129"/>
      <c r="DG285" s="127"/>
      <c r="DH285" s="128"/>
      <c r="DI285" s="128"/>
      <c r="DJ285" s="128"/>
      <c r="DK285" s="127"/>
      <c r="DL285" s="128"/>
      <c r="DM285" s="128"/>
      <c r="DN285" s="128"/>
      <c r="DO285" s="133"/>
      <c r="DP285" s="127"/>
      <c r="DQ285" s="128"/>
      <c r="DR285" s="128"/>
      <c r="DS285" s="128"/>
      <c r="DT285" s="133"/>
      <c r="DU285" s="132"/>
      <c r="DV285" s="127"/>
      <c r="DW285" s="128"/>
      <c r="DX285" s="128"/>
      <c r="DY285" s="133"/>
      <c r="DZ285" s="127"/>
      <c r="EA285" s="128"/>
      <c r="EB285" s="128"/>
      <c r="EC285" s="128"/>
      <c r="ED285" s="133"/>
      <c r="EE285" s="127"/>
      <c r="EF285" s="128"/>
      <c r="EG285" s="128"/>
      <c r="EH285" s="128"/>
      <c r="EI285" s="133"/>
      <c r="EJ285" s="127"/>
      <c r="EK285" s="128"/>
      <c r="EL285" s="128"/>
      <c r="EM285" s="128"/>
      <c r="EN285" s="133"/>
      <c r="EO285" s="127"/>
      <c r="EP285" s="128"/>
      <c r="EQ285" s="128"/>
      <c r="ER285" s="128"/>
      <c r="ES285" s="133"/>
      <c r="ET285" s="127"/>
      <c r="EU285" s="128"/>
      <c r="EV285" s="128"/>
      <c r="EW285" s="128"/>
      <c r="EX285" s="133"/>
      <c r="EY285" s="127"/>
      <c r="EZ285" s="128"/>
      <c r="FA285" s="128"/>
      <c r="FB285" s="128"/>
      <c r="FC285" s="133"/>
      <c r="FD285" s="127"/>
      <c r="FE285" s="128"/>
      <c r="FF285" s="128"/>
      <c r="FG285" s="128"/>
      <c r="FH285" s="133"/>
      <c r="FI285" s="127"/>
      <c r="FJ285" s="128"/>
      <c r="FK285" s="128"/>
      <c r="FL285" s="128"/>
      <c r="FM285" s="133"/>
      <c r="FN285" s="127"/>
      <c r="FO285" s="128"/>
      <c r="FP285" s="128"/>
      <c r="FQ285" s="128"/>
      <c r="FR285" s="133"/>
      <c r="FS285" s="127"/>
      <c r="FT285" s="128"/>
      <c r="FU285" s="128"/>
      <c r="FV285" s="128"/>
      <c r="FW285" s="133"/>
      <c r="FX285" s="127"/>
      <c r="FY285" s="128"/>
      <c r="FZ285" s="128"/>
      <c r="GA285" s="128"/>
      <c r="GB285" s="133"/>
      <c r="GC285" s="127"/>
      <c r="GD285" s="128"/>
      <c r="GE285" s="128"/>
      <c r="GF285" s="128"/>
      <c r="GG285" s="133"/>
      <c r="GH285" s="132"/>
      <c r="GI285" s="127"/>
      <c r="GJ285" s="128"/>
      <c r="GK285" s="128"/>
      <c r="GL285" s="128"/>
      <c r="GM285" s="127"/>
      <c r="GN285" s="128"/>
      <c r="GO285" s="128"/>
      <c r="GP285" s="128"/>
      <c r="GQ285" s="133"/>
      <c r="GR285" s="132"/>
      <c r="GS285" s="127"/>
      <c r="GT285" s="128"/>
      <c r="GU285" s="128"/>
      <c r="GV285" s="128"/>
      <c r="GW285" s="132"/>
      <c r="GX285" s="127"/>
      <c r="GY285" s="128"/>
      <c r="GZ285" s="128"/>
      <c r="HA285" s="128"/>
      <c r="HB285" s="127"/>
      <c r="HC285" s="128"/>
      <c r="HD285" s="128"/>
      <c r="HE285" s="128"/>
      <c r="HF285" s="133"/>
      <c r="HG285" s="127"/>
      <c r="HH285" s="128"/>
      <c r="HI285" s="128"/>
      <c r="HJ285" s="128"/>
      <c r="HK285" s="133"/>
      <c r="HL285" s="127"/>
      <c r="HM285" s="128"/>
      <c r="HN285" s="128"/>
      <c r="HO285" s="128"/>
      <c r="HP285" s="133"/>
      <c r="HQ285" s="127"/>
      <c r="HR285" s="128"/>
      <c r="HS285" s="128"/>
      <c r="HT285" s="128"/>
      <c r="HU285" s="133"/>
      <c r="HV285" s="127"/>
      <c r="HW285" s="128"/>
      <c r="HX285" s="128"/>
      <c r="HY285" s="128"/>
      <c r="HZ285" s="133"/>
      <c r="IA285" s="127"/>
      <c r="IB285" s="128"/>
      <c r="IC285" s="128"/>
      <c r="ID285" s="128"/>
      <c r="IE285" s="133"/>
      <c r="IF285" s="127"/>
      <c r="IG285" s="128"/>
      <c r="IH285" s="128"/>
      <c r="II285" s="128"/>
      <c r="IJ285" s="133"/>
      <c r="IK285" s="127"/>
      <c r="IL285" s="128"/>
      <c r="IM285" s="128"/>
      <c r="IN285" s="128"/>
      <c r="IO285" s="134"/>
      <c r="IP285" s="127"/>
      <c r="IQ285" s="128"/>
      <c r="IR285" s="128"/>
      <c r="IS285" s="128"/>
      <c r="IT285" s="134"/>
      <c r="IU285" s="135"/>
      <c r="IV285" s="135"/>
      <c r="IW285" s="135"/>
      <c r="IX285" s="135"/>
      <c r="IY285" s="135"/>
      <c r="IZ285" s="135"/>
      <c r="JA285" s="135"/>
    </row>
    <row r="286" spans="1:261" s="37" customFormat="1" ht="14.25" x14ac:dyDescent="0.2">
      <c r="A286" s="124"/>
      <c r="B286" s="125"/>
      <c r="C286" s="124"/>
      <c r="D286" s="126"/>
      <c r="E286" s="51"/>
      <c r="F286" s="127"/>
      <c r="G286" s="128"/>
      <c r="H286" s="128"/>
      <c r="I286" s="128"/>
      <c r="J286" s="129"/>
      <c r="K286" s="127"/>
      <c r="L286" s="128"/>
      <c r="M286" s="128"/>
      <c r="N286" s="128"/>
      <c r="O286" s="129"/>
      <c r="P286" s="127"/>
      <c r="Q286" s="128"/>
      <c r="R286" s="128"/>
      <c r="S286" s="128"/>
      <c r="T286" s="129"/>
      <c r="U286" s="127"/>
      <c r="V286" s="128"/>
      <c r="W286" s="128"/>
      <c r="X286" s="128"/>
      <c r="Y286" s="129"/>
      <c r="Z286" s="127"/>
      <c r="AA286" s="128"/>
      <c r="AB286" s="128"/>
      <c r="AC286" s="128"/>
      <c r="AD286" s="129"/>
      <c r="AE286" s="127"/>
      <c r="AF286" s="128"/>
      <c r="AG286" s="128"/>
      <c r="AH286" s="128"/>
      <c r="AI286" s="129"/>
      <c r="AJ286" s="127"/>
      <c r="AK286" s="128"/>
      <c r="AL286" s="128"/>
      <c r="AM286" s="128"/>
      <c r="AN286" s="129"/>
      <c r="AO286" s="127"/>
      <c r="AP286" s="128"/>
      <c r="AQ286" s="128"/>
      <c r="AR286" s="128"/>
      <c r="AS286" s="129"/>
      <c r="AT286" s="127"/>
      <c r="AU286" s="128"/>
      <c r="AV286" s="128"/>
      <c r="AW286" s="128"/>
      <c r="AX286" s="129"/>
      <c r="AY286" s="127"/>
      <c r="AZ286" s="128"/>
      <c r="BA286" s="128"/>
      <c r="BB286" s="128"/>
      <c r="BC286" s="129"/>
      <c r="BD286" s="127"/>
      <c r="BE286" s="128"/>
      <c r="BF286" s="128"/>
      <c r="BG286" s="128"/>
      <c r="BH286" s="129"/>
      <c r="BI286" s="127"/>
      <c r="BJ286" s="128"/>
      <c r="BK286" s="128"/>
      <c r="BL286" s="128"/>
      <c r="BM286" s="129"/>
      <c r="BN286" s="127"/>
      <c r="BO286" s="128"/>
      <c r="BP286" s="128"/>
      <c r="BQ286" s="128"/>
      <c r="BR286" s="130"/>
      <c r="BS286" s="127"/>
      <c r="BT286" s="128"/>
      <c r="BU286" s="128"/>
      <c r="BV286" s="128"/>
      <c r="BW286" s="131"/>
      <c r="BX286" s="127"/>
      <c r="BY286" s="128"/>
      <c r="BZ286" s="128"/>
      <c r="CA286" s="128"/>
      <c r="CB286" s="132"/>
      <c r="CC286" s="127"/>
      <c r="CD286" s="128"/>
      <c r="CE286" s="128"/>
      <c r="CF286" s="128"/>
      <c r="CG286" s="132"/>
      <c r="CH286" s="127"/>
      <c r="CI286" s="128"/>
      <c r="CJ286" s="128"/>
      <c r="CK286" s="128"/>
      <c r="CL286" s="129"/>
      <c r="CM286" s="127"/>
      <c r="CN286" s="128"/>
      <c r="CO286" s="128"/>
      <c r="CP286" s="128"/>
      <c r="CQ286" s="129"/>
      <c r="CR286" s="127"/>
      <c r="CS286" s="128"/>
      <c r="CT286" s="128"/>
      <c r="CU286" s="128"/>
      <c r="CV286" s="129"/>
      <c r="CW286" s="127"/>
      <c r="CX286" s="128"/>
      <c r="CY286" s="128"/>
      <c r="CZ286" s="128"/>
      <c r="DA286" s="129"/>
      <c r="DB286" s="127"/>
      <c r="DC286" s="128"/>
      <c r="DD286" s="128"/>
      <c r="DE286" s="128"/>
      <c r="DF286" s="129"/>
      <c r="DG286" s="127"/>
      <c r="DH286" s="128"/>
      <c r="DI286" s="128"/>
      <c r="DJ286" s="128"/>
      <c r="DK286" s="127"/>
      <c r="DL286" s="128"/>
      <c r="DM286" s="128"/>
      <c r="DN286" s="128"/>
      <c r="DO286" s="133"/>
      <c r="DP286" s="127"/>
      <c r="DQ286" s="128"/>
      <c r="DR286" s="128"/>
      <c r="DS286" s="128"/>
      <c r="DT286" s="133"/>
      <c r="DU286" s="132"/>
      <c r="DV286" s="127"/>
      <c r="DW286" s="128"/>
      <c r="DX286" s="128"/>
      <c r="DY286" s="133"/>
      <c r="DZ286" s="127"/>
      <c r="EA286" s="128"/>
      <c r="EB286" s="128"/>
      <c r="EC286" s="128"/>
      <c r="ED286" s="133"/>
      <c r="EE286" s="127"/>
      <c r="EF286" s="128"/>
      <c r="EG286" s="128"/>
      <c r="EH286" s="128"/>
      <c r="EI286" s="133"/>
      <c r="EJ286" s="127"/>
      <c r="EK286" s="128"/>
      <c r="EL286" s="128"/>
      <c r="EM286" s="128"/>
      <c r="EN286" s="133"/>
      <c r="EO286" s="127"/>
      <c r="EP286" s="128"/>
      <c r="EQ286" s="128"/>
      <c r="ER286" s="128"/>
      <c r="ES286" s="133"/>
      <c r="ET286" s="127"/>
      <c r="EU286" s="128"/>
      <c r="EV286" s="128"/>
      <c r="EW286" s="128"/>
      <c r="EX286" s="133"/>
      <c r="EY286" s="127"/>
      <c r="EZ286" s="128"/>
      <c r="FA286" s="128"/>
      <c r="FB286" s="128"/>
      <c r="FC286" s="133"/>
      <c r="FD286" s="127"/>
      <c r="FE286" s="128"/>
      <c r="FF286" s="128"/>
      <c r="FG286" s="128"/>
      <c r="FH286" s="133"/>
      <c r="FI286" s="127"/>
      <c r="FJ286" s="128"/>
      <c r="FK286" s="128"/>
      <c r="FL286" s="128"/>
      <c r="FM286" s="133"/>
      <c r="FN286" s="127"/>
      <c r="FO286" s="128"/>
      <c r="FP286" s="128"/>
      <c r="FQ286" s="128"/>
      <c r="FR286" s="133"/>
      <c r="FS286" s="127"/>
      <c r="FT286" s="128"/>
      <c r="FU286" s="128"/>
      <c r="FV286" s="128"/>
      <c r="FW286" s="133"/>
      <c r="FX286" s="127"/>
      <c r="FY286" s="128"/>
      <c r="FZ286" s="128"/>
      <c r="GA286" s="128"/>
      <c r="GB286" s="133"/>
      <c r="GC286" s="127"/>
      <c r="GD286" s="128"/>
      <c r="GE286" s="128"/>
      <c r="GF286" s="128"/>
      <c r="GG286" s="133"/>
      <c r="GH286" s="132"/>
      <c r="GI286" s="127"/>
      <c r="GJ286" s="128"/>
      <c r="GK286" s="128"/>
      <c r="GL286" s="128"/>
      <c r="GM286" s="127"/>
      <c r="GN286" s="128"/>
      <c r="GO286" s="128"/>
      <c r="GP286" s="128"/>
      <c r="GQ286" s="133"/>
      <c r="GR286" s="132"/>
      <c r="GS286" s="127"/>
      <c r="GT286" s="128"/>
      <c r="GU286" s="128"/>
      <c r="GV286" s="128"/>
      <c r="GW286" s="132"/>
      <c r="GX286" s="127"/>
      <c r="GY286" s="128"/>
      <c r="GZ286" s="128"/>
      <c r="HA286" s="128"/>
      <c r="HB286" s="127"/>
      <c r="HC286" s="128"/>
      <c r="HD286" s="128"/>
      <c r="HE286" s="128"/>
      <c r="HF286" s="133"/>
      <c r="HG286" s="127"/>
      <c r="HH286" s="128"/>
      <c r="HI286" s="128"/>
      <c r="HJ286" s="128"/>
      <c r="HK286" s="133"/>
      <c r="HL286" s="127"/>
      <c r="HM286" s="128"/>
      <c r="HN286" s="128"/>
      <c r="HO286" s="128"/>
      <c r="HP286" s="133"/>
      <c r="HQ286" s="127"/>
      <c r="HR286" s="128"/>
      <c r="HS286" s="128"/>
      <c r="HT286" s="128"/>
      <c r="HU286" s="133"/>
      <c r="HV286" s="127"/>
      <c r="HW286" s="128"/>
      <c r="HX286" s="128"/>
      <c r="HY286" s="128"/>
      <c r="HZ286" s="133"/>
      <c r="IA286" s="127"/>
      <c r="IB286" s="128"/>
      <c r="IC286" s="128"/>
      <c r="ID286" s="128"/>
      <c r="IE286" s="133"/>
      <c r="IF286" s="127"/>
      <c r="IG286" s="128"/>
      <c r="IH286" s="128"/>
      <c r="II286" s="128"/>
      <c r="IJ286" s="133"/>
      <c r="IK286" s="127"/>
      <c r="IL286" s="128"/>
      <c r="IM286" s="128"/>
      <c r="IN286" s="128"/>
      <c r="IO286" s="134"/>
      <c r="IP286" s="127"/>
      <c r="IQ286" s="128"/>
      <c r="IR286" s="128"/>
      <c r="IS286" s="128"/>
      <c r="IT286" s="134"/>
      <c r="IU286" s="135"/>
      <c r="IV286" s="135"/>
      <c r="IW286" s="135"/>
      <c r="IX286" s="135"/>
      <c r="IY286" s="135"/>
      <c r="IZ286" s="135"/>
      <c r="JA286" s="135"/>
    </row>
    <row r="287" spans="1:261" s="37" customFormat="1" ht="14.25" x14ac:dyDescent="0.2">
      <c r="A287" s="124"/>
      <c r="B287" s="125"/>
      <c r="C287" s="124"/>
      <c r="D287" s="126"/>
      <c r="E287" s="51"/>
      <c r="F287" s="127"/>
      <c r="G287" s="128"/>
      <c r="H287" s="128"/>
      <c r="I287" s="128"/>
      <c r="J287" s="129"/>
      <c r="K287" s="127"/>
      <c r="L287" s="128"/>
      <c r="M287" s="128"/>
      <c r="N287" s="128"/>
      <c r="O287" s="129"/>
      <c r="P287" s="127"/>
      <c r="Q287" s="128"/>
      <c r="R287" s="128"/>
      <c r="S287" s="128"/>
      <c r="T287" s="129"/>
      <c r="U287" s="127"/>
      <c r="V287" s="128"/>
      <c r="W287" s="128"/>
      <c r="X287" s="128"/>
      <c r="Y287" s="129"/>
      <c r="Z287" s="127"/>
      <c r="AA287" s="128"/>
      <c r="AB287" s="128"/>
      <c r="AC287" s="128"/>
      <c r="AD287" s="129"/>
      <c r="AE287" s="127"/>
      <c r="AF287" s="128"/>
      <c r="AG287" s="128"/>
      <c r="AH287" s="128"/>
      <c r="AI287" s="129"/>
      <c r="AJ287" s="127"/>
      <c r="AK287" s="128"/>
      <c r="AL287" s="128"/>
      <c r="AM287" s="128"/>
      <c r="AN287" s="129"/>
      <c r="AO287" s="127"/>
      <c r="AP287" s="128"/>
      <c r="AQ287" s="128"/>
      <c r="AR287" s="128"/>
      <c r="AS287" s="129"/>
      <c r="AT287" s="127"/>
      <c r="AU287" s="128"/>
      <c r="AV287" s="128"/>
      <c r="AW287" s="128"/>
      <c r="AX287" s="129"/>
      <c r="AY287" s="127"/>
      <c r="AZ287" s="128"/>
      <c r="BA287" s="128"/>
      <c r="BB287" s="128"/>
      <c r="BC287" s="129"/>
      <c r="BD287" s="127"/>
      <c r="BE287" s="128"/>
      <c r="BF287" s="128"/>
      <c r="BG287" s="128"/>
      <c r="BH287" s="129"/>
      <c r="BI287" s="127"/>
      <c r="BJ287" s="128"/>
      <c r="BK287" s="128"/>
      <c r="BL287" s="128"/>
      <c r="BM287" s="129"/>
      <c r="BN287" s="127"/>
      <c r="BO287" s="128"/>
      <c r="BP287" s="128"/>
      <c r="BQ287" s="128"/>
      <c r="BR287" s="130"/>
      <c r="BS287" s="127"/>
      <c r="BT287" s="128"/>
      <c r="BU287" s="128"/>
      <c r="BV287" s="128"/>
      <c r="BW287" s="131"/>
      <c r="BX287" s="127"/>
      <c r="BY287" s="128"/>
      <c r="BZ287" s="128"/>
      <c r="CA287" s="128"/>
      <c r="CB287" s="132"/>
      <c r="CC287" s="127"/>
      <c r="CD287" s="128"/>
      <c r="CE287" s="128"/>
      <c r="CF287" s="128"/>
      <c r="CG287" s="132"/>
      <c r="CH287" s="127"/>
      <c r="CI287" s="128"/>
      <c r="CJ287" s="128"/>
      <c r="CK287" s="128"/>
      <c r="CL287" s="129"/>
      <c r="CM287" s="127"/>
      <c r="CN287" s="128"/>
      <c r="CO287" s="128"/>
      <c r="CP287" s="128"/>
      <c r="CQ287" s="129"/>
      <c r="CR287" s="127"/>
      <c r="CS287" s="128"/>
      <c r="CT287" s="128"/>
      <c r="CU287" s="128"/>
      <c r="CV287" s="129"/>
      <c r="CW287" s="127"/>
      <c r="CX287" s="128"/>
      <c r="CY287" s="128"/>
      <c r="CZ287" s="128"/>
      <c r="DA287" s="129"/>
      <c r="DB287" s="127"/>
      <c r="DC287" s="128"/>
      <c r="DD287" s="128"/>
      <c r="DE287" s="128"/>
      <c r="DF287" s="129"/>
      <c r="DG287" s="127"/>
      <c r="DH287" s="128"/>
      <c r="DI287" s="128"/>
      <c r="DJ287" s="128"/>
      <c r="DK287" s="127"/>
      <c r="DL287" s="128"/>
      <c r="DM287" s="128"/>
      <c r="DN287" s="128"/>
      <c r="DO287" s="133"/>
      <c r="DP287" s="127"/>
      <c r="DQ287" s="128"/>
      <c r="DR287" s="128"/>
      <c r="DS287" s="128"/>
      <c r="DT287" s="133"/>
      <c r="DU287" s="132"/>
      <c r="DV287" s="127"/>
      <c r="DW287" s="128"/>
      <c r="DX287" s="128"/>
      <c r="DY287" s="133"/>
      <c r="DZ287" s="127"/>
      <c r="EA287" s="128"/>
      <c r="EB287" s="128"/>
      <c r="EC287" s="128"/>
      <c r="ED287" s="133"/>
      <c r="EE287" s="127"/>
      <c r="EF287" s="128"/>
      <c r="EG287" s="128"/>
      <c r="EH287" s="128"/>
      <c r="EI287" s="133"/>
      <c r="EJ287" s="127"/>
      <c r="EK287" s="128"/>
      <c r="EL287" s="128"/>
      <c r="EM287" s="128"/>
      <c r="EN287" s="133"/>
      <c r="EO287" s="127"/>
      <c r="EP287" s="128"/>
      <c r="EQ287" s="128"/>
      <c r="ER287" s="128"/>
      <c r="ES287" s="133"/>
      <c r="ET287" s="127"/>
      <c r="EU287" s="128"/>
      <c r="EV287" s="128"/>
      <c r="EW287" s="128"/>
      <c r="EX287" s="133"/>
      <c r="EY287" s="127"/>
      <c r="EZ287" s="128"/>
      <c r="FA287" s="128"/>
      <c r="FB287" s="128"/>
      <c r="FC287" s="133"/>
      <c r="FD287" s="127"/>
      <c r="FE287" s="128"/>
      <c r="FF287" s="128"/>
      <c r="FG287" s="128"/>
      <c r="FH287" s="133"/>
      <c r="FI287" s="127"/>
      <c r="FJ287" s="128"/>
      <c r="FK287" s="128"/>
      <c r="FL287" s="128"/>
      <c r="FM287" s="133"/>
      <c r="FN287" s="127"/>
      <c r="FO287" s="128"/>
      <c r="FP287" s="128"/>
      <c r="FQ287" s="128"/>
      <c r="FR287" s="133"/>
      <c r="FS287" s="127"/>
      <c r="FT287" s="128"/>
      <c r="FU287" s="128"/>
      <c r="FV287" s="128"/>
      <c r="FW287" s="133"/>
      <c r="FX287" s="127"/>
      <c r="FY287" s="128"/>
      <c r="FZ287" s="128"/>
      <c r="GA287" s="128"/>
      <c r="GB287" s="133"/>
      <c r="GC287" s="127"/>
      <c r="GD287" s="128"/>
      <c r="GE287" s="128"/>
      <c r="GF287" s="128"/>
      <c r="GG287" s="133"/>
      <c r="GH287" s="132"/>
      <c r="GI287" s="127"/>
      <c r="GJ287" s="128"/>
      <c r="GK287" s="128"/>
      <c r="GL287" s="128"/>
      <c r="GM287" s="127"/>
      <c r="GN287" s="128"/>
      <c r="GO287" s="128"/>
      <c r="GP287" s="128"/>
      <c r="GQ287" s="133"/>
      <c r="GR287" s="132"/>
      <c r="GS287" s="127"/>
      <c r="GT287" s="128"/>
      <c r="GU287" s="128"/>
      <c r="GV287" s="128"/>
      <c r="GW287" s="132"/>
      <c r="GX287" s="127"/>
      <c r="GY287" s="128"/>
      <c r="GZ287" s="128"/>
      <c r="HA287" s="128"/>
      <c r="HB287" s="127"/>
      <c r="HC287" s="128"/>
      <c r="HD287" s="128"/>
      <c r="HE287" s="128"/>
      <c r="HF287" s="133"/>
      <c r="HG287" s="127"/>
      <c r="HH287" s="128"/>
      <c r="HI287" s="128"/>
      <c r="HJ287" s="128"/>
      <c r="HK287" s="133"/>
      <c r="HL287" s="127"/>
      <c r="HM287" s="128"/>
      <c r="HN287" s="128"/>
      <c r="HO287" s="128"/>
      <c r="HP287" s="133"/>
      <c r="HQ287" s="127"/>
      <c r="HR287" s="128"/>
      <c r="HS287" s="128"/>
      <c r="HT287" s="128"/>
      <c r="HU287" s="133"/>
      <c r="HV287" s="127"/>
      <c r="HW287" s="128"/>
      <c r="HX287" s="128"/>
      <c r="HY287" s="128"/>
      <c r="HZ287" s="133"/>
      <c r="IA287" s="127"/>
      <c r="IB287" s="128"/>
      <c r="IC287" s="128"/>
      <c r="ID287" s="128"/>
      <c r="IE287" s="133"/>
      <c r="IF287" s="127"/>
      <c r="IG287" s="128"/>
      <c r="IH287" s="128"/>
      <c r="II287" s="128"/>
      <c r="IJ287" s="133"/>
      <c r="IK287" s="127"/>
      <c r="IL287" s="128"/>
      <c r="IM287" s="128"/>
      <c r="IN287" s="128"/>
      <c r="IO287" s="134"/>
      <c r="IP287" s="127"/>
      <c r="IQ287" s="128"/>
      <c r="IR287" s="128"/>
      <c r="IS287" s="128"/>
      <c r="IT287" s="134"/>
      <c r="IU287" s="135"/>
      <c r="IV287" s="135"/>
      <c r="IW287" s="135"/>
      <c r="IX287" s="135"/>
      <c r="IY287" s="135"/>
      <c r="IZ287" s="135"/>
      <c r="JA287" s="135"/>
    </row>
    <row r="288" spans="1:261" s="37" customFormat="1" ht="14.25" x14ac:dyDescent="0.2">
      <c r="A288" s="124"/>
      <c r="B288" s="125"/>
      <c r="C288" s="124"/>
      <c r="D288" s="126"/>
      <c r="E288" s="51"/>
      <c r="F288" s="127"/>
      <c r="G288" s="128"/>
      <c r="H288" s="128"/>
      <c r="I288" s="128"/>
      <c r="J288" s="129"/>
      <c r="K288" s="127"/>
      <c r="L288" s="128"/>
      <c r="M288" s="128"/>
      <c r="N288" s="128"/>
      <c r="O288" s="129"/>
      <c r="P288" s="127"/>
      <c r="Q288" s="128"/>
      <c r="R288" s="128"/>
      <c r="S288" s="128"/>
      <c r="T288" s="129"/>
      <c r="U288" s="127"/>
      <c r="V288" s="128"/>
      <c r="W288" s="128"/>
      <c r="X288" s="128"/>
      <c r="Y288" s="129"/>
      <c r="Z288" s="127"/>
      <c r="AA288" s="128"/>
      <c r="AB288" s="128"/>
      <c r="AC288" s="128"/>
      <c r="AD288" s="129"/>
      <c r="AE288" s="127"/>
      <c r="AF288" s="128"/>
      <c r="AG288" s="128"/>
      <c r="AH288" s="128"/>
      <c r="AI288" s="129"/>
      <c r="AJ288" s="127"/>
      <c r="AK288" s="128"/>
      <c r="AL288" s="128"/>
      <c r="AM288" s="128"/>
      <c r="AN288" s="129"/>
      <c r="AO288" s="127"/>
      <c r="AP288" s="128"/>
      <c r="AQ288" s="128"/>
      <c r="AR288" s="128"/>
      <c r="AS288" s="129"/>
      <c r="AT288" s="127"/>
      <c r="AU288" s="128"/>
      <c r="AV288" s="128"/>
      <c r="AW288" s="128"/>
      <c r="AX288" s="129"/>
      <c r="AY288" s="127"/>
      <c r="AZ288" s="128"/>
      <c r="BA288" s="128"/>
      <c r="BB288" s="128"/>
      <c r="BC288" s="129"/>
      <c r="BD288" s="127"/>
      <c r="BE288" s="128"/>
      <c r="BF288" s="128"/>
      <c r="BG288" s="128"/>
      <c r="BH288" s="129"/>
      <c r="BI288" s="127"/>
      <c r="BJ288" s="128"/>
      <c r="BK288" s="128"/>
      <c r="BL288" s="128"/>
      <c r="BM288" s="129"/>
      <c r="BN288" s="127"/>
      <c r="BO288" s="128"/>
      <c r="BP288" s="128"/>
      <c r="BQ288" s="128"/>
      <c r="BR288" s="130"/>
      <c r="BS288" s="127"/>
      <c r="BT288" s="128"/>
      <c r="BU288" s="128"/>
      <c r="BV288" s="128"/>
      <c r="BW288" s="131"/>
      <c r="BX288" s="127"/>
      <c r="BY288" s="128"/>
      <c r="BZ288" s="128"/>
      <c r="CA288" s="128"/>
      <c r="CB288" s="132"/>
      <c r="CC288" s="127"/>
      <c r="CD288" s="128"/>
      <c r="CE288" s="128"/>
      <c r="CF288" s="128"/>
      <c r="CG288" s="132"/>
      <c r="CH288" s="127"/>
      <c r="CI288" s="128"/>
      <c r="CJ288" s="128"/>
      <c r="CK288" s="128"/>
      <c r="CL288" s="129"/>
      <c r="CM288" s="127"/>
      <c r="CN288" s="128"/>
      <c r="CO288" s="128"/>
      <c r="CP288" s="128"/>
      <c r="CQ288" s="129"/>
      <c r="CR288" s="127"/>
      <c r="CS288" s="128"/>
      <c r="CT288" s="128"/>
      <c r="CU288" s="128"/>
      <c r="CV288" s="129"/>
      <c r="CW288" s="127"/>
      <c r="CX288" s="128"/>
      <c r="CY288" s="128"/>
      <c r="CZ288" s="128"/>
      <c r="DA288" s="129"/>
      <c r="DB288" s="127"/>
      <c r="DC288" s="128"/>
      <c r="DD288" s="128"/>
      <c r="DE288" s="128"/>
      <c r="DF288" s="129"/>
      <c r="DG288" s="127"/>
      <c r="DH288" s="128"/>
      <c r="DI288" s="128"/>
      <c r="DJ288" s="128"/>
      <c r="DK288" s="127"/>
      <c r="DL288" s="128"/>
      <c r="DM288" s="128"/>
      <c r="DN288" s="128"/>
      <c r="DO288" s="133"/>
      <c r="DP288" s="127"/>
      <c r="DQ288" s="128"/>
      <c r="DR288" s="128"/>
      <c r="DS288" s="128"/>
      <c r="DT288" s="133"/>
      <c r="DU288" s="132"/>
      <c r="DV288" s="127"/>
      <c r="DW288" s="128"/>
      <c r="DX288" s="128"/>
      <c r="DY288" s="133"/>
      <c r="DZ288" s="127"/>
      <c r="EA288" s="128"/>
      <c r="EB288" s="128"/>
      <c r="EC288" s="128"/>
      <c r="ED288" s="133"/>
      <c r="EE288" s="127"/>
      <c r="EF288" s="128"/>
      <c r="EG288" s="128"/>
      <c r="EH288" s="128"/>
      <c r="EI288" s="133"/>
      <c r="EJ288" s="127"/>
      <c r="EK288" s="128"/>
      <c r="EL288" s="128"/>
      <c r="EM288" s="128"/>
      <c r="EN288" s="133"/>
      <c r="EO288" s="127"/>
      <c r="EP288" s="128"/>
      <c r="EQ288" s="128"/>
      <c r="ER288" s="128"/>
      <c r="ES288" s="133"/>
      <c r="ET288" s="127"/>
      <c r="EU288" s="128"/>
      <c r="EV288" s="128"/>
      <c r="EW288" s="128"/>
      <c r="EX288" s="133"/>
      <c r="EY288" s="127"/>
      <c r="EZ288" s="128"/>
      <c r="FA288" s="128"/>
      <c r="FB288" s="128"/>
      <c r="FC288" s="133"/>
      <c r="FD288" s="127"/>
      <c r="FE288" s="128"/>
      <c r="FF288" s="128"/>
      <c r="FG288" s="128"/>
      <c r="FH288" s="133"/>
      <c r="FI288" s="127"/>
      <c r="FJ288" s="128"/>
      <c r="FK288" s="128"/>
      <c r="FL288" s="128"/>
      <c r="FM288" s="133"/>
      <c r="FN288" s="127"/>
      <c r="FO288" s="128"/>
      <c r="FP288" s="128"/>
      <c r="FQ288" s="128"/>
      <c r="FR288" s="133"/>
      <c r="FS288" s="127"/>
      <c r="FT288" s="128"/>
      <c r="FU288" s="128"/>
      <c r="FV288" s="128"/>
      <c r="FW288" s="133"/>
      <c r="FX288" s="127"/>
      <c r="FY288" s="128"/>
      <c r="FZ288" s="128"/>
      <c r="GA288" s="128"/>
      <c r="GB288" s="133"/>
      <c r="GC288" s="127"/>
      <c r="GD288" s="128"/>
      <c r="GE288" s="128"/>
      <c r="GF288" s="128"/>
      <c r="GG288" s="133"/>
      <c r="GH288" s="132"/>
      <c r="GI288" s="127"/>
      <c r="GJ288" s="128"/>
      <c r="GK288" s="128"/>
      <c r="GL288" s="128"/>
      <c r="GM288" s="127"/>
      <c r="GN288" s="128"/>
      <c r="GO288" s="128"/>
      <c r="GP288" s="128"/>
      <c r="GQ288" s="133"/>
      <c r="GR288" s="132"/>
      <c r="GS288" s="127"/>
      <c r="GT288" s="128"/>
      <c r="GU288" s="128"/>
      <c r="GV288" s="128"/>
      <c r="GW288" s="132"/>
      <c r="GX288" s="127"/>
      <c r="GY288" s="128"/>
      <c r="GZ288" s="128"/>
      <c r="HA288" s="128"/>
      <c r="HB288" s="127"/>
      <c r="HC288" s="128"/>
      <c r="HD288" s="128"/>
      <c r="HE288" s="128"/>
      <c r="HF288" s="133"/>
      <c r="HG288" s="127"/>
      <c r="HH288" s="128"/>
      <c r="HI288" s="128"/>
      <c r="HJ288" s="128"/>
      <c r="HK288" s="133"/>
      <c r="HL288" s="127"/>
      <c r="HM288" s="128"/>
      <c r="HN288" s="128"/>
      <c r="HO288" s="128"/>
      <c r="HP288" s="133"/>
      <c r="HQ288" s="127"/>
      <c r="HR288" s="128"/>
      <c r="HS288" s="128"/>
      <c r="HT288" s="128"/>
      <c r="HU288" s="133"/>
      <c r="HV288" s="127"/>
      <c r="HW288" s="128"/>
      <c r="HX288" s="128"/>
      <c r="HY288" s="128"/>
      <c r="HZ288" s="133"/>
      <c r="IA288" s="127"/>
      <c r="IB288" s="128"/>
      <c r="IC288" s="128"/>
      <c r="ID288" s="128"/>
      <c r="IE288" s="133"/>
      <c r="IF288" s="127"/>
      <c r="IG288" s="128"/>
      <c r="IH288" s="128"/>
      <c r="II288" s="128"/>
      <c r="IJ288" s="133"/>
      <c r="IK288" s="127"/>
      <c r="IL288" s="128"/>
      <c r="IM288" s="128"/>
      <c r="IN288" s="128"/>
      <c r="IO288" s="134"/>
      <c r="IP288" s="127"/>
      <c r="IQ288" s="128"/>
      <c r="IR288" s="128"/>
      <c r="IS288" s="128"/>
      <c r="IT288" s="134"/>
      <c r="IU288" s="135"/>
      <c r="IV288" s="135"/>
      <c r="IW288" s="135"/>
      <c r="IX288" s="135"/>
      <c r="IY288" s="135"/>
      <c r="IZ288" s="135"/>
      <c r="JA288" s="135"/>
    </row>
    <row r="289" spans="1:261" s="37" customFormat="1" ht="14.25" x14ac:dyDescent="0.2">
      <c r="A289" s="124"/>
      <c r="B289" s="125"/>
      <c r="C289" s="124"/>
      <c r="D289" s="126"/>
      <c r="E289" s="51"/>
      <c r="F289" s="127"/>
      <c r="G289" s="128"/>
      <c r="H289" s="128"/>
      <c r="I289" s="128"/>
      <c r="J289" s="129"/>
      <c r="K289" s="127"/>
      <c r="L289" s="128"/>
      <c r="M289" s="128"/>
      <c r="N289" s="128"/>
      <c r="O289" s="129"/>
      <c r="P289" s="127"/>
      <c r="Q289" s="128"/>
      <c r="R289" s="128"/>
      <c r="S289" s="128"/>
      <c r="T289" s="129"/>
      <c r="U289" s="127"/>
      <c r="V289" s="128"/>
      <c r="W289" s="128"/>
      <c r="X289" s="128"/>
      <c r="Y289" s="129"/>
      <c r="Z289" s="127"/>
      <c r="AA289" s="128"/>
      <c r="AB289" s="128"/>
      <c r="AC289" s="128"/>
      <c r="AD289" s="129"/>
      <c r="AE289" s="127"/>
      <c r="AF289" s="128"/>
      <c r="AG289" s="128"/>
      <c r="AH289" s="128"/>
      <c r="AI289" s="129"/>
      <c r="AJ289" s="127"/>
      <c r="AK289" s="128"/>
      <c r="AL289" s="128"/>
      <c r="AM289" s="128"/>
      <c r="AN289" s="129"/>
      <c r="AO289" s="127"/>
      <c r="AP289" s="128"/>
      <c r="AQ289" s="128"/>
      <c r="AR289" s="128"/>
      <c r="AS289" s="129"/>
      <c r="AT289" s="127"/>
      <c r="AU289" s="128"/>
      <c r="AV289" s="128"/>
      <c r="AW289" s="128"/>
      <c r="AX289" s="129"/>
      <c r="AY289" s="127"/>
      <c r="AZ289" s="128"/>
      <c r="BA289" s="128"/>
      <c r="BB289" s="128"/>
      <c r="BC289" s="129"/>
      <c r="BD289" s="127"/>
      <c r="BE289" s="128"/>
      <c r="BF289" s="128"/>
      <c r="BG289" s="128"/>
      <c r="BH289" s="129"/>
      <c r="BI289" s="127"/>
      <c r="BJ289" s="128"/>
      <c r="BK289" s="128"/>
      <c r="BL289" s="128"/>
      <c r="BM289" s="129"/>
      <c r="BN289" s="127"/>
      <c r="BO289" s="128"/>
      <c r="BP289" s="128"/>
      <c r="BQ289" s="128"/>
      <c r="BR289" s="130"/>
      <c r="BS289" s="127"/>
      <c r="BT289" s="128"/>
      <c r="BU289" s="128"/>
      <c r="BV289" s="128"/>
      <c r="BW289" s="131"/>
      <c r="BX289" s="127"/>
      <c r="BY289" s="128"/>
      <c r="BZ289" s="128"/>
      <c r="CA289" s="128"/>
      <c r="CB289" s="132"/>
      <c r="CC289" s="127"/>
      <c r="CD289" s="128"/>
      <c r="CE289" s="128"/>
      <c r="CF289" s="128"/>
      <c r="CG289" s="132"/>
      <c r="CH289" s="127"/>
      <c r="CI289" s="128"/>
      <c r="CJ289" s="128"/>
      <c r="CK289" s="128"/>
      <c r="CL289" s="129"/>
      <c r="CM289" s="127"/>
      <c r="CN289" s="128"/>
      <c r="CO289" s="128"/>
      <c r="CP289" s="128"/>
      <c r="CQ289" s="129"/>
      <c r="CR289" s="127"/>
      <c r="CS289" s="128"/>
      <c r="CT289" s="128"/>
      <c r="CU289" s="128"/>
      <c r="CV289" s="129"/>
      <c r="CW289" s="127"/>
      <c r="CX289" s="128"/>
      <c r="CY289" s="128"/>
      <c r="CZ289" s="128"/>
      <c r="DA289" s="129"/>
      <c r="DB289" s="127"/>
      <c r="DC289" s="128"/>
      <c r="DD289" s="128"/>
      <c r="DE289" s="128"/>
      <c r="DF289" s="129"/>
      <c r="DG289" s="127"/>
      <c r="DH289" s="128"/>
      <c r="DI289" s="128"/>
      <c r="DJ289" s="128"/>
      <c r="DK289" s="127"/>
      <c r="DL289" s="128"/>
      <c r="DM289" s="128"/>
      <c r="DN289" s="128"/>
      <c r="DO289" s="133"/>
      <c r="DP289" s="127"/>
      <c r="DQ289" s="128"/>
      <c r="DR289" s="128"/>
      <c r="DS289" s="128"/>
      <c r="DT289" s="133"/>
      <c r="DU289" s="132"/>
      <c r="DV289" s="127"/>
      <c r="DW289" s="128"/>
      <c r="DX289" s="128"/>
      <c r="DY289" s="133"/>
      <c r="DZ289" s="127"/>
      <c r="EA289" s="128"/>
      <c r="EB289" s="128"/>
      <c r="EC289" s="128"/>
      <c r="ED289" s="133"/>
      <c r="EE289" s="127"/>
      <c r="EF289" s="128"/>
      <c r="EG289" s="128"/>
      <c r="EH289" s="128"/>
      <c r="EI289" s="133"/>
      <c r="EJ289" s="127"/>
      <c r="EK289" s="128"/>
      <c r="EL289" s="128"/>
      <c r="EM289" s="128"/>
      <c r="EN289" s="133"/>
      <c r="EO289" s="127"/>
      <c r="EP289" s="128"/>
      <c r="EQ289" s="128"/>
      <c r="ER289" s="128"/>
      <c r="ES289" s="133"/>
      <c r="ET289" s="127"/>
      <c r="EU289" s="128"/>
      <c r="EV289" s="128"/>
      <c r="EW289" s="128"/>
      <c r="EX289" s="133"/>
      <c r="EY289" s="127"/>
      <c r="EZ289" s="128"/>
      <c r="FA289" s="128"/>
      <c r="FB289" s="128"/>
      <c r="FC289" s="133"/>
      <c r="FD289" s="127"/>
      <c r="FE289" s="128"/>
      <c r="FF289" s="128"/>
      <c r="FG289" s="128"/>
      <c r="FH289" s="133"/>
      <c r="FI289" s="127"/>
      <c r="FJ289" s="128"/>
      <c r="FK289" s="128"/>
      <c r="FL289" s="128"/>
      <c r="FM289" s="133"/>
      <c r="FN289" s="127"/>
      <c r="FO289" s="128"/>
      <c r="FP289" s="128"/>
      <c r="FQ289" s="128"/>
      <c r="FR289" s="133"/>
      <c r="FS289" s="127"/>
      <c r="FT289" s="128"/>
      <c r="FU289" s="128"/>
      <c r="FV289" s="128"/>
      <c r="FW289" s="133"/>
      <c r="FX289" s="127"/>
      <c r="FY289" s="128"/>
      <c r="FZ289" s="128"/>
      <c r="GA289" s="128"/>
      <c r="GB289" s="133"/>
      <c r="GC289" s="127"/>
      <c r="GD289" s="128"/>
      <c r="GE289" s="128"/>
      <c r="GF289" s="128"/>
      <c r="GG289" s="133"/>
      <c r="GH289" s="132"/>
      <c r="GI289" s="127"/>
      <c r="GJ289" s="128"/>
      <c r="GK289" s="128"/>
      <c r="GL289" s="128"/>
      <c r="GM289" s="127"/>
      <c r="GN289" s="128"/>
      <c r="GO289" s="128"/>
      <c r="GP289" s="128"/>
      <c r="GQ289" s="133"/>
      <c r="GR289" s="132"/>
      <c r="GS289" s="127"/>
      <c r="GT289" s="128"/>
      <c r="GU289" s="128"/>
      <c r="GV289" s="128"/>
      <c r="GW289" s="132"/>
      <c r="GX289" s="127"/>
      <c r="GY289" s="128"/>
      <c r="GZ289" s="128"/>
      <c r="HA289" s="128"/>
      <c r="HB289" s="127"/>
      <c r="HC289" s="128"/>
      <c r="HD289" s="128"/>
      <c r="HE289" s="128"/>
      <c r="HF289" s="133"/>
      <c r="HG289" s="127"/>
      <c r="HH289" s="128"/>
      <c r="HI289" s="128"/>
      <c r="HJ289" s="128"/>
      <c r="HK289" s="133"/>
      <c r="HL289" s="127"/>
      <c r="HM289" s="128"/>
      <c r="HN289" s="128"/>
      <c r="HO289" s="128"/>
      <c r="HP289" s="133"/>
      <c r="HQ289" s="127"/>
      <c r="HR289" s="128"/>
      <c r="HS289" s="128"/>
      <c r="HT289" s="128"/>
      <c r="HU289" s="133"/>
      <c r="HV289" s="127"/>
      <c r="HW289" s="128"/>
      <c r="HX289" s="128"/>
      <c r="HY289" s="128"/>
      <c r="HZ289" s="133"/>
      <c r="IA289" s="127"/>
      <c r="IB289" s="128"/>
      <c r="IC289" s="128"/>
      <c r="ID289" s="128"/>
      <c r="IE289" s="133"/>
      <c r="IF289" s="127"/>
      <c r="IG289" s="128"/>
      <c r="IH289" s="128"/>
      <c r="II289" s="128"/>
      <c r="IJ289" s="133"/>
      <c r="IK289" s="127"/>
      <c r="IL289" s="128"/>
      <c r="IM289" s="128"/>
      <c r="IN289" s="128"/>
      <c r="IO289" s="134"/>
      <c r="IP289" s="127"/>
      <c r="IQ289" s="128"/>
      <c r="IR289" s="128"/>
      <c r="IS289" s="128"/>
      <c r="IT289" s="134"/>
      <c r="IU289" s="135"/>
      <c r="IV289" s="135"/>
      <c r="IW289" s="135"/>
      <c r="IX289" s="135"/>
      <c r="IY289" s="135"/>
      <c r="IZ289" s="135"/>
      <c r="JA289" s="135"/>
    </row>
    <row r="290" spans="1:261" s="37" customFormat="1" ht="14.25" x14ac:dyDescent="0.2">
      <c r="A290" s="124"/>
      <c r="B290" s="125"/>
      <c r="C290" s="124"/>
      <c r="D290" s="126"/>
      <c r="E290" s="51"/>
      <c r="F290" s="127"/>
      <c r="G290" s="128"/>
      <c r="H290" s="128"/>
      <c r="I290" s="128"/>
      <c r="J290" s="129"/>
      <c r="K290" s="127"/>
      <c r="L290" s="128"/>
      <c r="M290" s="128"/>
      <c r="N290" s="128"/>
      <c r="O290" s="129"/>
      <c r="P290" s="127"/>
      <c r="Q290" s="128"/>
      <c r="R290" s="128"/>
      <c r="S290" s="128"/>
      <c r="T290" s="129"/>
      <c r="U290" s="127"/>
      <c r="V290" s="128"/>
      <c r="W290" s="128"/>
      <c r="X290" s="128"/>
      <c r="Y290" s="129"/>
      <c r="Z290" s="127"/>
      <c r="AA290" s="128"/>
      <c r="AB290" s="128"/>
      <c r="AC290" s="128"/>
      <c r="AD290" s="129"/>
      <c r="AE290" s="127"/>
      <c r="AF290" s="128"/>
      <c r="AG290" s="128"/>
      <c r="AH290" s="128"/>
      <c r="AI290" s="129"/>
      <c r="AJ290" s="127"/>
      <c r="AK290" s="128"/>
      <c r="AL290" s="128"/>
      <c r="AM290" s="128"/>
      <c r="AN290" s="129"/>
      <c r="AO290" s="127"/>
      <c r="AP290" s="128"/>
      <c r="AQ290" s="128"/>
      <c r="AR290" s="128"/>
      <c r="AS290" s="129"/>
      <c r="AT290" s="127"/>
      <c r="AU290" s="128"/>
      <c r="AV290" s="128"/>
      <c r="AW290" s="128"/>
      <c r="AX290" s="129"/>
      <c r="AY290" s="127"/>
      <c r="AZ290" s="128"/>
      <c r="BA290" s="128"/>
      <c r="BB290" s="128"/>
      <c r="BC290" s="129"/>
      <c r="BD290" s="127"/>
      <c r="BE290" s="128"/>
      <c r="BF290" s="128"/>
      <c r="BG290" s="128"/>
      <c r="BH290" s="129"/>
      <c r="BI290" s="127"/>
      <c r="BJ290" s="128"/>
      <c r="BK290" s="128"/>
      <c r="BL290" s="128"/>
      <c r="BM290" s="129"/>
      <c r="BN290" s="127"/>
      <c r="BO290" s="128"/>
      <c r="BP290" s="128"/>
      <c r="BQ290" s="128"/>
      <c r="BR290" s="130"/>
      <c r="BS290" s="127"/>
      <c r="BT290" s="128"/>
      <c r="BU290" s="128"/>
      <c r="BV290" s="128"/>
      <c r="BW290" s="131"/>
      <c r="BX290" s="127"/>
      <c r="BY290" s="128"/>
      <c r="BZ290" s="128"/>
      <c r="CA290" s="128"/>
      <c r="CB290" s="132"/>
      <c r="CC290" s="127"/>
      <c r="CD290" s="128"/>
      <c r="CE290" s="128"/>
      <c r="CF290" s="128"/>
      <c r="CG290" s="132"/>
      <c r="CH290" s="127"/>
      <c r="CI290" s="128"/>
      <c r="CJ290" s="128"/>
      <c r="CK290" s="128"/>
      <c r="CL290" s="129"/>
      <c r="CM290" s="127"/>
      <c r="CN290" s="128"/>
      <c r="CO290" s="128"/>
      <c r="CP290" s="128"/>
      <c r="CQ290" s="129"/>
      <c r="CR290" s="127"/>
      <c r="CS290" s="128"/>
      <c r="CT290" s="128"/>
      <c r="CU290" s="128"/>
      <c r="CV290" s="129"/>
      <c r="CW290" s="127"/>
      <c r="CX290" s="128"/>
      <c r="CY290" s="128"/>
      <c r="CZ290" s="128"/>
      <c r="DA290" s="129"/>
      <c r="DB290" s="127"/>
      <c r="DC290" s="128"/>
      <c r="DD290" s="128"/>
      <c r="DE290" s="128"/>
      <c r="DF290" s="129"/>
      <c r="DG290" s="127"/>
      <c r="DH290" s="128"/>
      <c r="DI290" s="128"/>
      <c r="DJ290" s="128"/>
      <c r="DK290" s="127"/>
      <c r="DL290" s="128"/>
      <c r="DM290" s="128"/>
      <c r="DN290" s="128"/>
      <c r="DO290" s="133"/>
      <c r="DP290" s="127"/>
      <c r="DQ290" s="128"/>
      <c r="DR290" s="128"/>
      <c r="DS290" s="128"/>
      <c r="DT290" s="133"/>
      <c r="DU290" s="132"/>
      <c r="DV290" s="127"/>
      <c r="DW290" s="128"/>
      <c r="DX290" s="128"/>
      <c r="DY290" s="133"/>
      <c r="DZ290" s="127"/>
      <c r="EA290" s="128"/>
      <c r="EB290" s="128"/>
      <c r="EC290" s="128"/>
      <c r="ED290" s="133"/>
      <c r="EE290" s="127"/>
      <c r="EF290" s="128"/>
      <c r="EG290" s="128"/>
      <c r="EH290" s="128"/>
      <c r="EI290" s="133"/>
      <c r="EJ290" s="127"/>
      <c r="EK290" s="128"/>
      <c r="EL290" s="128"/>
      <c r="EM290" s="128"/>
      <c r="EN290" s="133"/>
      <c r="EO290" s="127"/>
      <c r="EP290" s="128"/>
      <c r="EQ290" s="128"/>
      <c r="ER290" s="128"/>
      <c r="ES290" s="133"/>
      <c r="ET290" s="127"/>
      <c r="EU290" s="128"/>
      <c r="EV290" s="128"/>
      <c r="EW290" s="128"/>
      <c r="EX290" s="133"/>
      <c r="EY290" s="127"/>
      <c r="EZ290" s="128"/>
      <c r="FA290" s="128"/>
      <c r="FB290" s="128"/>
      <c r="FC290" s="133"/>
      <c r="FD290" s="127"/>
      <c r="FE290" s="128"/>
      <c r="FF290" s="128"/>
      <c r="FG290" s="128"/>
      <c r="FH290" s="133"/>
      <c r="FI290" s="127"/>
      <c r="FJ290" s="128"/>
      <c r="FK290" s="128"/>
      <c r="FL290" s="128"/>
      <c r="FM290" s="133"/>
      <c r="FN290" s="127"/>
      <c r="FO290" s="128"/>
      <c r="FP290" s="128"/>
      <c r="FQ290" s="128"/>
      <c r="FR290" s="133"/>
      <c r="FS290" s="127"/>
      <c r="FT290" s="128"/>
      <c r="FU290" s="128"/>
      <c r="FV290" s="128"/>
      <c r="FW290" s="133"/>
      <c r="FX290" s="127"/>
      <c r="FY290" s="128"/>
      <c r="FZ290" s="128"/>
      <c r="GA290" s="128"/>
      <c r="GB290" s="133"/>
      <c r="GC290" s="127"/>
      <c r="GD290" s="128"/>
      <c r="GE290" s="128"/>
      <c r="GF290" s="128"/>
      <c r="GG290" s="133"/>
      <c r="GH290" s="132"/>
      <c r="GI290" s="127"/>
      <c r="GJ290" s="128"/>
      <c r="GK290" s="128"/>
      <c r="GL290" s="128"/>
      <c r="GM290" s="127"/>
      <c r="GN290" s="128"/>
      <c r="GO290" s="128"/>
      <c r="GP290" s="128"/>
      <c r="GQ290" s="133"/>
      <c r="GR290" s="132"/>
      <c r="GS290" s="127"/>
      <c r="GT290" s="128"/>
      <c r="GU290" s="128"/>
      <c r="GV290" s="128"/>
      <c r="GW290" s="132"/>
      <c r="GX290" s="127"/>
      <c r="GY290" s="128"/>
      <c r="GZ290" s="128"/>
      <c r="HA290" s="128"/>
      <c r="HB290" s="127"/>
      <c r="HC290" s="128"/>
      <c r="HD290" s="128"/>
      <c r="HE290" s="128"/>
      <c r="HF290" s="133"/>
      <c r="HG290" s="127"/>
      <c r="HH290" s="128"/>
      <c r="HI290" s="128"/>
      <c r="HJ290" s="128"/>
      <c r="HK290" s="133"/>
      <c r="HL290" s="127"/>
      <c r="HM290" s="128"/>
      <c r="HN290" s="128"/>
      <c r="HO290" s="128"/>
      <c r="HP290" s="133"/>
      <c r="HQ290" s="127"/>
      <c r="HR290" s="128"/>
      <c r="HS290" s="128"/>
      <c r="HT290" s="128"/>
      <c r="HU290" s="133"/>
      <c r="HV290" s="127"/>
      <c r="HW290" s="128"/>
      <c r="HX290" s="128"/>
      <c r="HY290" s="128"/>
      <c r="HZ290" s="133"/>
      <c r="IA290" s="127"/>
      <c r="IB290" s="128"/>
      <c r="IC290" s="128"/>
      <c r="ID290" s="128"/>
      <c r="IE290" s="133"/>
      <c r="IF290" s="127"/>
      <c r="IG290" s="128"/>
      <c r="IH290" s="128"/>
      <c r="II290" s="128"/>
      <c r="IJ290" s="133"/>
      <c r="IK290" s="127"/>
      <c r="IL290" s="128"/>
      <c r="IM290" s="128"/>
      <c r="IN290" s="128"/>
      <c r="IO290" s="134"/>
      <c r="IP290" s="127"/>
      <c r="IQ290" s="128"/>
      <c r="IR290" s="128"/>
      <c r="IS290" s="128"/>
      <c r="IT290" s="134"/>
      <c r="IU290" s="135"/>
      <c r="IV290" s="135"/>
      <c r="IW290" s="135"/>
      <c r="IX290" s="135"/>
      <c r="IY290" s="135"/>
      <c r="IZ290" s="135"/>
      <c r="JA290" s="135"/>
    </row>
    <row r="291" spans="1:261" s="37" customFormat="1" ht="14.25" x14ac:dyDescent="0.2">
      <c r="A291" s="124"/>
      <c r="B291" s="125"/>
      <c r="C291" s="124"/>
      <c r="D291" s="126"/>
      <c r="E291" s="51"/>
      <c r="F291" s="127"/>
      <c r="G291" s="128"/>
      <c r="H291" s="128"/>
      <c r="I291" s="128"/>
      <c r="J291" s="129"/>
      <c r="K291" s="127"/>
      <c r="L291" s="128"/>
      <c r="M291" s="128"/>
      <c r="N291" s="128"/>
      <c r="O291" s="129"/>
      <c r="P291" s="127"/>
      <c r="Q291" s="128"/>
      <c r="R291" s="128"/>
      <c r="S291" s="128"/>
      <c r="T291" s="129"/>
      <c r="U291" s="127"/>
      <c r="V291" s="128"/>
      <c r="W291" s="128"/>
      <c r="X291" s="128"/>
      <c r="Y291" s="129"/>
      <c r="Z291" s="127"/>
      <c r="AA291" s="128"/>
      <c r="AB291" s="128"/>
      <c r="AC291" s="128"/>
      <c r="AD291" s="129"/>
      <c r="AE291" s="127"/>
      <c r="AF291" s="128"/>
      <c r="AG291" s="128"/>
      <c r="AH291" s="128"/>
      <c r="AI291" s="129"/>
      <c r="AJ291" s="127"/>
      <c r="AK291" s="128"/>
      <c r="AL291" s="128"/>
      <c r="AM291" s="128"/>
      <c r="AN291" s="129"/>
      <c r="AO291" s="127"/>
      <c r="AP291" s="128"/>
      <c r="AQ291" s="128"/>
      <c r="AR291" s="128"/>
      <c r="AS291" s="129"/>
      <c r="AT291" s="127"/>
      <c r="AU291" s="128"/>
      <c r="AV291" s="128"/>
      <c r="AW291" s="128"/>
      <c r="AX291" s="129"/>
      <c r="AY291" s="127"/>
      <c r="AZ291" s="128"/>
      <c r="BA291" s="128"/>
      <c r="BB291" s="128"/>
      <c r="BC291" s="129"/>
      <c r="BD291" s="127"/>
      <c r="BE291" s="128"/>
      <c r="BF291" s="128"/>
      <c r="BG291" s="128"/>
      <c r="BH291" s="129"/>
      <c r="BI291" s="127"/>
      <c r="BJ291" s="128"/>
      <c r="BK291" s="128"/>
      <c r="BL291" s="128"/>
      <c r="BM291" s="129"/>
      <c r="BN291" s="127"/>
      <c r="BO291" s="128"/>
      <c r="BP291" s="128"/>
      <c r="BQ291" s="128"/>
      <c r="BR291" s="130"/>
      <c r="BS291" s="127"/>
      <c r="BT291" s="128"/>
      <c r="BU291" s="128"/>
      <c r="BV291" s="128"/>
      <c r="BW291" s="131"/>
      <c r="BX291" s="127"/>
      <c r="BY291" s="128"/>
      <c r="BZ291" s="128"/>
      <c r="CA291" s="128"/>
      <c r="CB291" s="132"/>
      <c r="CC291" s="127"/>
      <c r="CD291" s="128"/>
      <c r="CE291" s="128"/>
      <c r="CF291" s="128"/>
      <c r="CG291" s="132"/>
      <c r="CH291" s="127"/>
      <c r="CI291" s="128"/>
      <c r="CJ291" s="128"/>
      <c r="CK291" s="128"/>
      <c r="CL291" s="129"/>
      <c r="CM291" s="127"/>
      <c r="CN291" s="128"/>
      <c r="CO291" s="128"/>
      <c r="CP291" s="128"/>
      <c r="CQ291" s="129"/>
      <c r="CR291" s="127"/>
      <c r="CS291" s="128"/>
      <c r="CT291" s="128"/>
      <c r="CU291" s="128"/>
      <c r="CV291" s="129"/>
      <c r="CW291" s="127"/>
      <c r="CX291" s="128"/>
      <c r="CY291" s="128"/>
      <c r="CZ291" s="128"/>
      <c r="DA291" s="129"/>
      <c r="DB291" s="127"/>
      <c r="DC291" s="128"/>
      <c r="DD291" s="128"/>
      <c r="DE291" s="128"/>
      <c r="DF291" s="129"/>
      <c r="DG291" s="127"/>
      <c r="DH291" s="128"/>
      <c r="DI291" s="128"/>
      <c r="DJ291" s="128"/>
      <c r="DK291" s="127"/>
      <c r="DL291" s="128"/>
      <c r="DM291" s="128"/>
      <c r="DN291" s="128"/>
      <c r="DO291" s="133"/>
      <c r="DP291" s="127"/>
      <c r="DQ291" s="128"/>
      <c r="DR291" s="128"/>
      <c r="DS291" s="128"/>
      <c r="DT291" s="133"/>
      <c r="DU291" s="132"/>
      <c r="DV291" s="127"/>
      <c r="DW291" s="128"/>
      <c r="DX291" s="128"/>
      <c r="DY291" s="133"/>
      <c r="DZ291" s="127"/>
      <c r="EA291" s="128"/>
      <c r="EB291" s="128"/>
      <c r="EC291" s="128"/>
      <c r="ED291" s="133"/>
      <c r="EE291" s="127"/>
      <c r="EF291" s="128"/>
      <c r="EG291" s="128"/>
      <c r="EH291" s="128"/>
      <c r="EI291" s="133"/>
      <c r="EJ291" s="127"/>
      <c r="EK291" s="128"/>
      <c r="EL291" s="128"/>
      <c r="EM291" s="128"/>
      <c r="EN291" s="133"/>
      <c r="EO291" s="127"/>
      <c r="EP291" s="128"/>
      <c r="EQ291" s="128"/>
      <c r="ER291" s="128"/>
      <c r="ES291" s="133"/>
      <c r="ET291" s="127"/>
      <c r="EU291" s="128"/>
      <c r="EV291" s="128"/>
      <c r="EW291" s="128"/>
      <c r="EX291" s="133"/>
      <c r="EY291" s="127"/>
      <c r="EZ291" s="128"/>
      <c r="FA291" s="128"/>
      <c r="FB291" s="128"/>
      <c r="FC291" s="133"/>
      <c r="FD291" s="127"/>
      <c r="FE291" s="128"/>
      <c r="FF291" s="128"/>
      <c r="FG291" s="128"/>
      <c r="FH291" s="133"/>
      <c r="FI291" s="127"/>
      <c r="FJ291" s="128"/>
      <c r="FK291" s="128"/>
      <c r="FL291" s="128"/>
      <c r="FM291" s="133"/>
      <c r="FN291" s="127"/>
      <c r="FO291" s="128"/>
      <c r="FP291" s="128"/>
      <c r="FQ291" s="128"/>
      <c r="FR291" s="133"/>
      <c r="FS291" s="127"/>
      <c r="FT291" s="128"/>
      <c r="FU291" s="128"/>
      <c r="FV291" s="128"/>
      <c r="FW291" s="133"/>
      <c r="FX291" s="127"/>
      <c r="FY291" s="128"/>
      <c r="FZ291" s="128"/>
      <c r="GA291" s="128"/>
      <c r="GB291" s="133"/>
      <c r="GC291" s="127"/>
      <c r="GD291" s="128"/>
      <c r="GE291" s="128"/>
      <c r="GF291" s="128"/>
      <c r="GG291" s="133"/>
      <c r="GH291" s="132"/>
      <c r="GI291" s="127"/>
      <c r="GJ291" s="128"/>
      <c r="GK291" s="128"/>
      <c r="GL291" s="128"/>
      <c r="GM291" s="127"/>
      <c r="GN291" s="128"/>
      <c r="GO291" s="128"/>
      <c r="GP291" s="128"/>
      <c r="GQ291" s="133"/>
      <c r="GR291" s="132"/>
      <c r="GS291" s="127"/>
      <c r="GT291" s="128"/>
      <c r="GU291" s="128"/>
      <c r="GV291" s="128"/>
      <c r="GW291" s="132"/>
      <c r="GX291" s="127"/>
      <c r="GY291" s="128"/>
      <c r="GZ291" s="128"/>
      <c r="HA291" s="128"/>
      <c r="HB291" s="127"/>
      <c r="HC291" s="128"/>
      <c r="HD291" s="128"/>
      <c r="HE291" s="128"/>
      <c r="HF291" s="133"/>
      <c r="HG291" s="127"/>
      <c r="HH291" s="128"/>
      <c r="HI291" s="128"/>
      <c r="HJ291" s="128"/>
      <c r="HK291" s="133"/>
      <c r="HL291" s="127"/>
      <c r="HM291" s="128"/>
      <c r="HN291" s="128"/>
      <c r="HO291" s="128"/>
      <c r="HP291" s="133"/>
      <c r="HQ291" s="127"/>
      <c r="HR291" s="128"/>
      <c r="HS291" s="128"/>
      <c r="HT291" s="128"/>
      <c r="HU291" s="133"/>
      <c r="HV291" s="127"/>
      <c r="HW291" s="128"/>
      <c r="HX291" s="128"/>
      <c r="HY291" s="128"/>
      <c r="HZ291" s="133"/>
      <c r="IA291" s="127"/>
      <c r="IB291" s="128"/>
      <c r="IC291" s="128"/>
      <c r="ID291" s="128"/>
      <c r="IE291" s="133"/>
      <c r="IF291" s="127"/>
      <c r="IG291" s="128"/>
      <c r="IH291" s="128"/>
      <c r="II291" s="128"/>
      <c r="IJ291" s="133"/>
      <c r="IK291" s="127"/>
      <c r="IL291" s="128"/>
      <c r="IM291" s="128"/>
      <c r="IN291" s="128"/>
      <c r="IO291" s="134"/>
      <c r="IP291" s="127"/>
      <c r="IQ291" s="128"/>
      <c r="IR291" s="128"/>
      <c r="IS291" s="128"/>
      <c r="IT291" s="134"/>
      <c r="IU291" s="135"/>
      <c r="IV291" s="135"/>
      <c r="IW291" s="135"/>
      <c r="IX291" s="135"/>
      <c r="IY291" s="135"/>
      <c r="IZ291" s="135"/>
      <c r="JA291" s="135"/>
    </row>
    <row r="292" spans="1:261" s="37" customFormat="1" ht="14.25" x14ac:dyDescent="0.2">
      <c r="A292" s="124"/>
      <c r="B292" s="125"/>
      <c r="C292" s="124"/>
      <c r="D292" s="126"/>
      <c r="E292" s="51"/>
      <c r="F292" s="127"/>
      <c r="G292" s="128"/>
      <c r="H292" s="128"/>
      <c r="I292" s="128"/>
      <c r="J292" s="129"/>
      <c r="K292" s="127"/>
      <c r="L292" s="128"/>
      <c r="M292" s="128"/>
      <c r="N292" s="128"/>
      <c r="O292" s="129"/>
      <c r="P292" s="127"/>
      <c r="Q292" s="128"/>
      <c r="R292" s="128"/>
      <c r="S292" s="128"/>
      <c r="T292" s="129"/>
      <c r="U292" s="127"/>
      <c r="V292" s="128"/>
      <c r="W292" s="128"/>
      <c r="X292" s="128"/>
      <c r="Y292" s="129"/>
      <c r="Z292" s="127"/>
      <c r="AA292" s="128"/>
      <c r="AB292" s="128"/>
      <c r="AC292" s="128"/>
      <c r="AD292" s="129"/>
      <c r="AE292" s="127"/>
      <c r="AF292" s="128"/>
      <c r="AG292" s="128"/>
      <c r="AH292" s="128"/>
      <c r="AI292" s="129"/>
      <c r="AJ292" s="127"/>
      <c r="AK292" s="128"/>
      <c r="AL292" s="128"/>
      <c r="AM292" s="128"/>
      <c r="AN292" s="129"/>
      <c r="AO292" s="127"/>
      <c r="AP292" s="128"/>
      <c r="AQ292" s="128"/>
      <c r="AR292" s="128"/>
      <c r="AS292" s="129"/>
      <c r="AT292" s="127"/>
      <c r="AU292" s="128"/>
      <c r="AV292" s="128"/>
      <c r="AW292" s="128"/>
      <c r="AX292" s="129"/>
      <c r="AY292" s="127"/>
      <c r="AZ292" s="128"/>
      <c r="BA292" s="128"/>
      <c r="BB292" s="128"/>
      <c r="BC292" s="129"/>
      <c r="BD292" s="127"/>
      <c r="BE292" s="128"/>
      <c r="BF292" s="128"/>
      <c r="BG292" s="128"/>
      <c r="BH292" s="129"/>
      <c r="BI292" s="127"/>
      <c r="BJ292" s="128"/>
      <c r="BK292" s="128"/>
      <c r="BL292" s="128"/>
      <c r="BM292" s="129"/>
      <c r="BN292" s="127"/>
      <c r="BO292" s="128"/>
      <c r="BP292" s="128"/>
      <c r="BQ292" s="128"/>
      <c r="BR292" s="130"/>
      <c r="BS292" s="127"/>
      <c r="BT292" s="128"/>
      <c r="BU292" s="128"/>
      <c r="BV292" s="128"/>
      <c r="BW292" s="131"/>
      <c r="BX292" s="127"/>
      <c r="BY292" s="128"/>
      <c r="BZ292" s="128"/>
      <c r="CA292" s="128"/>
      <c r="CB292" s="132"/>
      <c r="CC292" s="127"/>
      <c r="CD292" s="128"/>
      <c r="CE292" s="128"/>
      <c r="CF292" s="128"/>
      <c r="CG292" s="132"/>
      <c r="CH292" s="127"/>
      <c r="CI292" s="128"/>
      <c r="CJ292" s="128"/>
      <c r="CK292" s="128"/>
      <c r="CL292" s="129"/>
      <c r="CM292" s="127"/>
      <c r="CN292" s="128"/>
      <c r="CO292" s="128"/>
      <c r="CP292" s="128"/>
      <c r="CQ292" s="129"/>
      <c r="CR292" s="127"/>
      <c r="CS292" s="128"/>
      <c r="CT292" s="128"/>
      <c r="CU292" s="128"/>
      <c r="CV292" s="129"/>
      <c r="CW292" s="127"/>
      <c r="CX292" s="128"/>
      <c r="CY292" s="128"/>
      <c r="CZ292" s="128"/>
      <c r="DA292" s="129"/>
      <c r="DB292" s="127"/>
      <c r="DC292" s="128"/>
      <c r="DD292" s="128"/>
      <c r="DE292" s="128"/>
      <c r="DF292" s="129"/>
      <c r="DG292" s="127"/>
      <c r="DH292" s="128"/>
      <c r="DI292" s="128"/>
      <c r="DJ292" s="128"/>
      <c r="DK292" s="127"/>
      <c r="DL292" s="128"/>
      <c r="DM292" s="128"/>
      <c r="DN292" s="128"/>
      <c r="DO292" s="133"/>
      <c r="DP292" s="127"/>
      <c r="DQ292" s="128"/>
      <c r="DR292" s="128"/>
      <c r="DS292" s="128"/>
      <c r="DT292" s="133"/>
      <c r="DU292" s="132"/>
      <c r="DV292" s="127"/>
      <c r="DW292" s="128"/>
      <c r="DX292" s="128"/>
      <c r="DY292" s="133"/>
      <c r="DZ292" s="127"/>
      <c r="EA292" s="128"/>
      <c r="EB292" s="128"/>
      <c r="EC292" s="128"/>
      <c r="ED292" s="133"/>
      <c r="EE292" s="127"/>
      <c r="EF292" s="128"/>
      <c r="EG292" s="128"/>
      <c r="EH292" s="128"/>
      <c r="EI292" s="133"/>
      <c r="EJ292" s="127"/>
      <c r="EK292" s="128"/>
      <c r="EL292" s="128"/>
      <c r="EM292" s="128"/>
      <c r="EN292" s="133"/>
      <c r="EO292" s="127"/>
      <c r="EP292" s="128"/>
      <c r="EQ292" s="128"/>
      <c r="ER292" s="128"/>
      <c r="ES292" s="133"/>
      <c r="ET292" s="127"/>
      <c r="EU292" s="128"/>
      <c r="EV292" s="128"/>
      <c r="EW292" s="128"/>
      <c r="EX292" s="133"/>
      <c r="EY292" s="127"/>
      <c r="EZ292" s="128"/>
      <c r="FA292" s="128"/>
      <c r="FB292" s="128"/>
      <c r="FC292" s="133"/>
      <c r="FD292" s="127"/>
      <c r="FE292" s="128"/>
      <c r="FF292" s="128"/>
      <c r="FG292" s="128"/>
      <c r="FH292" s="133"/>
      <c r="FI292" s="127"/>
      <c r="FJ292" s="128"/>
      <c r="FK292" s="128"/>
      <c r="FL292" s="128"/>
      <c r="FM292" s="133"/>
      <c r="FN292" s="127"/>
      <c r="FO292" s="128"/>
      <c r="FP292" s="128"/>
      <c r="FQ292" s="128"/>
      <c r="FR292" s="133"/>
      <c r="FS292" s="127"/>
      <c r="FT292" s="128"/>
      <c r="FU292" s="128"/>
      <c r="FV292" s="128"/>
      <c r="FW292" s="133"/>
      <c r="FX292" s="127"/>
      <c r="FY292" s="128"/>
      <c r="FZ292" s="128"/>
      <c r="GA292" s="128"/>
      <c r="GB292" s="133"/>
      <c r="GC292" s="127"/>
      <c r="GD292" s="128"/>
      <c r="GE292" s="128"/>
      <c r="GF292" s="128"/>
      <c r="GG292" s="133"/>
      <c r="GH292" s="132"/>
      <c r="GI292" s="127"/>
      <c r="GJ292" s="128"/>
      <c r="GK292" s="128"/>
      <c r="GL292" s="128"/>
      <c r="GM292" s="127"/>
      <c r="GN292" s="128"/>
      <c r="GO292" s="128"/>
      <c r="GP292" s="128"/>
      <c r="GQ292" s="133"/>
      <c r="GR292" s="132"/>
      <c r="GS292" s="127"/>
      <c r="GT292" s="128"/>
      <c r="GU292" s="128"/>
      <c r="GV292" s="128"/>
      <c r="GW292" s="132"/>
      <c r="GX292" s="127"/>
      <c r="GY292" s="128"/>
      <c r="GZ292" s="128"/>
      <c r="HA292" s="128"/>
      <c r="HB292" s="127"/>
      <c r="HC292" s="128"/>
      <c r="HD292" s="128"/>
      <c r="HE292" s="128"/>
      <c r="HF292" s="133"/>
      <c r="HG292" s="127"/>
      <c r="HH292" s="128"/>
      <c r="HI292" s="128"/>
      <c r="HJ292" s="128"/>
      <c r="HK292" s="133"/>
      <c r="HL292" s="127"/>
      <c r="HM292" s="128"/>
      <c r="HN292" s="128"/>
      <c r="HO292" s="128"/>
      <c r="HP292" s="133"/>
      <c r="HQ292" s="127"/>
      <c r="HR292" s="128"/>
      <c r="HS292" s="128"/>
      <c r="HT292" s="128"/>
      <c r="HU292" s="133"/>
      <c r="HV292" s="127"/>
      <c r="HW292" s="128"/>
      <c r="HX292" s="128"/>
      <c r="HY292" s="128"/>
      <c r="HZ292" s="133"/>
      <c r="IA292" s="127"/>
      <c r="IB292" s="128"/>
      <c r="IC292" s="128"/>
      <c r="ID292" s="128"/>
      <c r="IE292" s="133"/>
      <c r="IF292" s="127"/>
      <c r="IG292" s="128"/>
      <c r="IH292" s="128"/>
      <c r="II292" s="128"/>
      <c r="IJ292" s="133"/>
      <c r="IK292" s="127"/>
      <c r="IL292" s="128"/>
      <c r="IM292" s="128"/>
      <c r="IN292" s="128"/>
      <c r="IO292" s="134"/>
      <c r="IP292" s="127"/>
      <c r="IQ292" s="128"/>
      <c r="IR292" s="128"/>
      <c r="IS292" s="128"/>
      <c r="IT292" s="134"/>
      <c r="IU292" s="135"/>
      <c r="IV292" s="135"/>
      <c r="IW292" s="135"/>
      <c r="IX292" s="135"/>
      <c r="IY292" s="135"/>
      <c r="IZ292" s="135"/>
      <c r="JA292" s="135"/>
    </row>
    <row r="293" spans="1:261" s="37" customFormat="1" ht="14.25" x14ac:dyDescent="0.2">
      <c r="A293" s="124"/>
      <c r="B293" s="125"/>
      <c r="C293" s="124"/>
      <c r="D293" s="126"/>
      <c r="E293" s="51"/>
      <c r="F293" s="127"/>
      <c r="G293" s="128"/>
      <c r="H293" s="128"/>
      <c r="I293" s="128"/>
      <c r="J293" s="129"/>
      <c r="K293" s="127"/>
      <c r="L293" s="128"/>
      <c r="M293" s="128"/>
      <c r="N293" s="128"/>
      <c r="O293" s="129"/>
      <c r="P293" s="127"/>
      <c r="Q293" s="128"/>
      <c r="R293" s="128"/>
      <c r="S293" s="128"/>
      <c r="T293" s="129"/>
      <c r="U293" s="127"/>
      <c r="V293" s="128"/>
      <c r="W293" s="128"/>
      <c r="X293" s="128"/>
      <c r="Y293" s="129"/>
      <c r="Z293" s="127"/>
      <c r="AA293" s="128"/>
      <c r="AB293" s="128"/>
      <c r="AC293" s="128"/>
      <c r="AD293" s="129"/>
      <c r="AE293" s="127"/>
      <c r="AF293" s="128"/>
      <c r="AG293" s="128"/>
      <c r="AH293" s="128"/>
      <c r="AI293" s="129"/>
      <c r="AJ293" s="127"/>
      <c r="AK293" s="128"/>
      <c r="AL293" s="128"/>
      <c r="AM293" s="128"/>
      <c r="AN293" s="129"/>
      <c r="AO293" s="127"/>
      <c r="AP293" s="128"/>
      <c r="AQ293" s="128"/>
      <c r="AR293" s="128"/>
      <c r="AS293" s="129"/>
      <c r="AT293" s="127"/>
      <c r="AU293" s="128"/>
      <c r="AV293" s="128"/>
      <c r="AW293" s="128"/>
      <c r="AX293" s="129"/>
      <c r="AY293" s="127"/>
      <c r="AZ293" s="128"/>
      <c r="BA293" s="128"/>
      <c r="BB293" s="128"/>
      <c r="BC293" s="129"/>
      <c r="BD293" s="127"/>
      <c r="BE293" s="128"/>
      <c r="BF293" s="128"/>
      <c r="BG293" s="128"/>
      <c r="BH293" s="129"/>
      <c r="BI293" s="127"/>
      <c r="BJ293" s="128"/>
      <c r="BK293" s="128"/>
      <c r="BL293" s="128"/>
      <c r="BM293" s="129"/>
      <c r="BN293" s="127"/>
      <c r="BO293" s="128"/>
      <c r="BP293" s="128"/>
      <c r="BQ293" s="128"/>
      <c r="BR293" s="130"/>
      <c r="BS293" s="127"/>
      <c r="BT293" s="128"/>
      <c r="BU293" s="128"/>
      <c r="BV293" s="128"/>
      <c r="BW293" s="131"/>
      <c r="BX293" s="127"/>
      <c r="BY293" s="128"/>
      <c r="BZ293" s="128"/>
      <c r="CA293" s="128"/>
      <c r="CB293" s="132"/>
      <c r="CC293" s="127"/>
      <c r="CD293" s="128"/>
      <c r="CE293" s="128"/>
      <c r="CF293" s="128"/>
      <c r="CG293" s="132"/>
      <c r="CH293" s="127"/>
      <c r="CI293" s="128"/>
      <c r="CJ293" s="128"/>
      <c r="CK293" s="128"/>
      <c r="CL293" s="129"/>
      <c r="CM293" s="127"/>
      <c r="CN293" s="128"/>
      <c r="CO293" s="128"/>
      <c r="CP293" s="128"/>
      <c r="CQ293" s="129"/>
      <c r="CR293" s="127"/>
      <c r="CS293" s="128"/>
      <c r="CT293" s="128"/>
      <c r="CU293" s="128"/>
      <c r="CV293" s="129"/>
      <c r="CW293" s="127"/>
      <c r="CX293" s="128"/>
      <c r="CY293" s="128"/>
      <c r="CZ293" s="128"/>
      <c r="DA293" s="129"/>
      <c r="DB293" s="127"/>
      <c r="DC293" s="128"/>
      <c r="DD293" s="128"/>
      <c r="DE293" s="128"/>
      <c r="DF293" s="129"/>
      <c r="DG293" s="127"/>
      <c r="DH293" s="128"/>
      <c r="DI293" s="128"/>
      <c r="DJ293" s="128"/>
      <c r="DK293" s="127"/>
      <c r="DL293" s="128"/>
      <c r="DM293" s="128"/>
      <c r="DN293" s="128"/>
      <c r="DO293" s="133"/>
      <c r="DP293" s="127"/>
      <c r="DQ293" s="128"/>
      <c r="DR293" s="128"/>
      <c r="DS293" s="128"/>
      <c r="DT293" s="133"/>
      <c r="DU293" s="132"/>
      <c r="DV293" s="127"/>
      <c r="DW293" s="128"/>
      <c r="DX293" s="128"/>
      <c r="DY293" s="133"/>
      <c r="DZ293" s="127"/>
      <c r="EA293" s="128"/>
      <c r="EB293" s="128"/>
      <c r="EC293" s="128"/>
      <c r="ED293" s="133"/>
      <c r="EE293" s="127"/>
      <c r="EF293" s="128"/>
      <c r="EG293" s="128"/>
      <c r="EH293" s="128"/>
      <c r="EI293" s="133"/>
      <c r="EJ293" s="127"/>
      <c r="EK293" s="128"/>
      <c r="EL293" s="128"/>
      <c r="EM293" s="128"/>
      <c r="EN293" s="133"/>
      <c r="EO293" s="127"/>
      <c r="EP293" s="128"/>
      <c r="EQ293" s="128"/>
      <c r="ER293" s="128"/>
      <c r="ES293" s="133"/>
      <c r="ET293" s="127"/>
      <c r="EU293" s="128"/>
      <c r="EV293" s="128"/>
      <c r="EW293" s="128"/>
      <c r="EX293" s="133"/>
      <c r="EY293" s="127"/>
      <c r="EZ293" s="128"/>
      <c r="FA293" s="128"/>
      <c r="FB293" s="128"/>
      <c r="FC293" s="133"/>
      <c r="FD293" s="127"/>
      <c r="FE293" s="128"/>
      <c r="FF293" s="128"/>
      <c r="FG293" s="128"/>
      <c r="FH293" s="133"/>
      <c r="FI293" s="127"/>
      <c r="FJ293" s="128"/>
      <c r="FK293" s="128"/>
      <c r="FL293" s="128"/>
      <c r="FM293" s="133"/>
      <c r="FN293" s="127"/>
      <c r="FO293" s="128"/>
      <c r="FP293" s="128"/>
      <c r="FQ293" s="128"/>
      <c r="FR293" s="133"/>
      <c r="FS293" s="127"/>
      <c r="FT293" s="128"/>
      <c r="FU293" s="128"/>
      <c r="FV293" s="128"/>
      <c r="FW293" s="133"/>
      <c r="FX293" s="127"/>
      <c r="FY293" s="128"/>
      <c r="FZ293" s="128"/>
      <c r="GA293" s="128"/>
      <c r="GB293" s="133"/>
      <c r="GC293" s="127"/>
      <c r="GD293" s="128"/>
      <c r="GE293" s="128"/>
      <c r="GF293" s="128"/>
      <c r="GG293" s="133"/>
      <c r="GH293" s="132"/>
      <c r="GI293" s="127"/>
      <c r="GJ293" s="128"/>
      <c r="GK293" s="128"/>
      <c r="GL293" s="128"/>
      <c r="GM293" s="127"/>
      <c r="GN293" s="128"/>
      <c r="GO293" s="128"/>
      <c r="GP293" s="128"/>
      <c r="GQ293" s="133"/>
      <c r="GR293" s="132"/>
      <c r="GS293" s="127"/>
      <c r="GT293" s="128"/>
      <c r="GU293" s="128"/>
      <c r="GV293" s="128"/>
      <c r="GW293" s="132"/>
      <c r="GX293" s="127"/>
      <c r="GY293" s="128"/>
      <c r="GZ293" s="128"/>
      <c r="HA293" s="128"/>
      <c r="HB293" s="127"/>
      <c r="HC293" s="128"/>
      <c r="HD293" s="128"/>
      <c r="HE293" s="128"/>
      <c r="HF293" s="133"/>
      <c r="HG293" s="127"/>
      <c r="HH293" s="128"/>
      <c r="HI293" s="128"/>
      <c r="HJ293" s="128"/>
      <c r="HK293" s="133"/>
      <c r="HL293" s="127"/>
      <c r="HM293" s="128"/>
      <c r="HN293" s="128"/>
      <c r="HO293" s="128"/>
      <c r="HP293" s="133"/>
      <c r="HQ293" s="127"/>
      <c r="HR293" s="128"/>
      <c r="HS293" s="128"/>
      <c r="HT293" s="128"/>
      <c r="HU293" s="133"/>
      <c r="HV293" s="127"/>
      <c r="HW293" s="128"/>
      <c r="HX293" s="128"/>
      <c r="HY293" s="128"/>
      <c r="HZ293" s="133"/>
      <c r="IA293" s="127"/>
      <c r="IB293" s="128"/>
      <c r="IC293" s="128"/>
      <c r="ID293" s="128"/>
      <c r="IE293" s="133"/>
      <c r="IF293" s="127"/>
      <c r="IG293" s="128"/>
      <c r="IH293" s="128"/>
      <c r="II293" s="128"/>
      <c r="IJ293" s="133"/>
      <c r="IK293" s="127"/>
      <c r="IL293" s="128"/>
      <c r="IM293" s="128"/>
      <c r="IN293" s="128"/>
      <c r="IO293" s="134"/>
      <c r="IP293" s="127"/>
      <c r="IQ293" s="128"/>
      <c r="IR293" s="128"/>
      <c r="IS293" s="128"/>
      <c r="IT293" s="134"/>
      <c r="IU293" s="135"/>
      <c r="IV293" s="135"/>
      <c r="IW293" s="135"/>
      <c r="IX293" s="135"/>
      <c r="IY293" s="135"/>
      <c r="IZ293" s="135"/>
      <c r="JA293" s="135"/>
    </row>
    <row r="294" spans="1:261" s="37" customFormat="1" ht="14.25" x14ac:dyDescent="0.2">
      <c r="A294" s="124"/>
      <c r="B294" s="125"/>
      <c r="C294" s="124"/>
      <c r="D294" s="126"/>
      <c r="E294" s="51"/>
      <c r="F294" s="127"/>
      <c r="G294" s="128"/>
      <c r="H294" s="128"/>
      <c r="I294" s="128"/>
      <c r="J294" s="129"/>
      <c r="K294" s="127"/>
      <c r="L294" s="128"/>
      <c r="M294" s="128"/>
      <c r="N294" s="128"/>
      <c r="O294" s="129"/>
      <c r="P294" s="127"/>
      <c r="Q294" s="128"/>
      <c r="R294" s="128"/>
      <c r="S294" s="128"/>
      <c r="T294" s="129"/>
      <c r="U294" s="127"/>
      <c r="V294" s="128"/>
      <c r="W294" s="128"/>
      <c r="X294" s="128"/>
      <c r="Y294" s="129"/>
      <c r="Z294" s="127"/>
      <c r="AA294" s="128"/>
      <c r="AB294" s="128"/>
      <c r="AC294" s="128"/>
      <c r="AD294" s="129"/>
      <c r="AE294" s="127"/>
      <c r="AF294" s="128"/>
      <c r="AG294" s="128"/>
      <c r="AH294" s="128"/>
      <c r="AI294" s="129"/>
      <c r="AJ294" s="127"/>
      <c r="AK294" s="128"/>
      <c r="AL294" s="128"/>
      <c r="AM294" s="128"/>
      <c r="AN294" s="129"/>
      <c r="AO294" s="127"/>
      <c r="AP294" s="128"/>
      <c r="AQ294" s="128"/>
      <c r="AR294" s="128"/>
      <c r="AS294" s="129"/>
      <c r="AT294" s="127"/>
      <c r="AU294" s="128"/>
      <c r="AV294" s="128"/>
      <c r="AW294" s="128"/>
      <c r="AX294" s="129"/>
      <c r="AY294" s="127"/>
      <c r="AZ294" s="128"/>
      <c r="BA294" s="128"/>
      <c r="BB294" s="128"/>
      <c r="BC294" s="129"/>
      <c r="BD294" s="127"/>
      <c r="BE294" s="128"/>
      <c r="BF294" s="128"/>
      <c r="BG294" s="128"/>
      <c r="BH294" s="129"/>
      <c r="BI294" s="127"/>
      <c r="BJ294" s="128"/>
      <c r="BK294" s="128"/>
      <c r="BL294" s="128"/>
      <c r="BM294" s="129"/>
      <c r="BN294" s="127"/>
      <c r="BO294" s="128"/>
      <c r="BP294" s="128"/>
      <c r="BQ294" s="128"/>
      <c r="BR294" s="130"/>
      <c r="BS294" s="127"/>
      <c r="BT294" s="128"/>
      <c r="BU294" s="128"/>
      <c r="BV294" s="128"/>
      <c r="BW294" s="131"/>
      <c r="BX294" s="127"/>
      <c r="BY294" s="128"/>
      <c r="BZ294" s="128"/>
      <c r="CA294" s="128"/>
      <c r="CB294" s="132"/>
      <c r="CC294" s="127"/>
      <c r="CD294" s="128"/>
      <c r="CE294" s="128"/>
      <c r="CF294" s="128"/>
      <c r="CG294" s="132"/>
      <c r="CH294" s="127"/>
      <c r="CI294" s="128"/>
      <c r="CJ294" s="128"/>
      <c r="CK294" s="128"/>
      <c r="CL294" s="129"/>
      <c r="CM294" s="127"/>
      <c r="CN294" s="128"/>
      <c r="CO294" s="128"/>
      <c r="CP294" s="128"/>
      <c r="CQ294" s="129"/>
      <c r="CR294" s="127"/>
      <c r="CS294" s="128"/>
      <c r="CT294" s="128"/>
      <c r="CU294" s="128"/>
      <c r="CV294" s="129"/>
      <c r="CW294" s="127"/>
      <c r="CX294" s="128"/>
      <c r="CY294" s="128"/>
      <c r="CZ294" s="128"/>
      <c r="DA294" s="129"/>
      <c r="DB294" s="127"/>
      <c r="DC294" s="128"/>
      <c r="DD294" s="128"/>
      <c r="DE294" s="128"/>
      <c r="DF294" s="129"/>
      <c r="DG294" s="127"/>
      <c r="DH294" s="128"/>
      <c r="DI294" s="128"/>
      <c r="DJ294" s="128"/>
      <c r="DK294" s="127"/>
      <c r="DL294" s="128"/>
      <c r="DM294" s="128"/>
      <c r="DN294" s="128"/>
      <c r="DO294" s="133"/>
      <c r="DP294" s="127"/>
      <c r="DQ294" s="128"/>
      <c r="DR294" s="128"/>
      <c r="DS294" s="128"/>
      <c r="DT294" s="133"/>
      <c r="DU294" s="132"/>
      <c r="DV294" s="127"/>
      <c r="DW294" s="128"/>
      <c r="DX294" s="128"/>
      <c r="DY294" s="133"/>
      <c r="DZ294" s="127"/>
      <c r="EA294" s="128"/>
      <c r="EB294" s="128"/>
      <c r="EC294" s="128"/>
      <c r="ED294" s="133"/>
      <c r="EE294" s="127"/>
      <c r="EF294" s="128"/>
      <c r="EG294" s="128"/>
      <c r="EH294" s="128"/>
      <c r="EI294" s="133"/>
      <c r="EJ294" s="127"/>
      <c r="EK294" s="128"/>
      <c r="EL294" s="128"/>
      <c r="EM294" s="128"/>
      <c r="EN294" s="133"/>
      <c r="EO294" s="127"/>
      <c r="EP294" s="128"/>
      <c r="EQ294" s="128"/>
      <c r="ER294" s="128"/>
      <c r="ES294" s="133"/>
      <c r="ET294" s="127"/>
      <c r="EU294" s="128"/>
      <c r="EV294" s="128"/>
      <c r="EW294" s="128"/>
      <c r="EX294" s="133"/>
      <c r="EY294" s="127"/>
      <c r="EZ294" s="128"/>
      <c r="FA294" s="128"/>
      <c r="FB294" s="128"/>
      <c r="FC294" s="133"/>
      <c r="FD294" s="127"/>
      <c r="FE294" s="128"/>
      <c r="FF294" s="128"/>
      <c r="FG294" s="128"/>
      <c r="FH294" s="133"/>
      <c r="FI294" s="127"/>
      <c r="FJ294" s="128"/>
      <c r="FK294" s="128"/>
      <c r="FL294" s="128"/>
      <c r="FM294" s="133"/>
      <c r="FN294" s="127"/>
      <c r="FO294" s="128"/>
      <c r="FP294" s="128"/>
      <c r="FQ294" s="128"/>
      <c r="FR294" s="133"/>
      <c r="FS294" s="127"/>
      <c r="FT294" s="128"/>
      <c r="FU294" s="128"/>
      <c r="FV294" s="128"/>
      <c r="FW294" s="133"/>
      <c r="FX294" s="127"/>
      <c r="FY294" s="128"/>
      <c r="FZ294" s="128"/>
      <c r="GA294" s="128"/>
      <c r="GB294" s="133"/>
      <c r="GC294" s="127"/>
      <c r="GD294" s="128"/>
      <c r="GE294" s="128"/>
      <c r="GF294" s="128"/>
      <c r="GG294" s="133"/>
      <c r="GH294" s="132"/>
      <c r="GI294" s="127"/>
      <c r="GJ294" s="128"/>
      <c r="GK294" s="128"/>
      <c r="GL294" s="128"/>
      <c r="GM294" s="127"/>
      <c r="GN294" s="128"/>
      <c r="GO294" s="128"/>
      <c r="GP294" s="128"/>
      <c r="GQ294" s="133"/>
      <c r="GR294" s="132"/>
      <c r="GS294" s="127"/>
      <c r="GT294" s="128"/>
      <c r="GU294" s="128"/>
      <c r="GV294" s="128"/>
      <c r="GW294" s="132"/>
      <c r="GX294" s="127"/>
      <c r="GY294" s="128"/>
      <c r="GZ294" s="128"/>
      <c r="HA294" s="128"/>
      <c r="HB294" s="127"/>
      <c r="HC294" s="128"/>
      <c r="HD294" s="128"/>
      <c r="HE294" s="128"/>
      <c r="HF294" s="133"/>
      <c r="HG294" s="127"/>
      <c r="HH294" s="128"/>
      <c r="HI294" s="128"/>
      <c r="HJ294" s="128"/>
      <c r="HK294" s="133"/>
      <c r="HL294" s="127"/>
      <c r="HM294" s="128"/>
      <c r="HN294" s="128"/>
      <c r="HO294" s="128"/>
      <c r="HP294" s="133"/>
      <c r="HQ294" s="127"/>
      <c r="HR294" s="128"/>
      <c r="HS294" s="128"/>
      <c r="HT294" s="128"/>
      <c r="HU294" s="133"/>
      <c r="HV294" s="127"/>
      <c r="HW294" s="128"/>
      <c r="HX294" s="128"/>
      <c r="HY294" s="128"/>
      <c r="HZ294" s="133"/>
      <c r="IA294" s="127"/>
      <c r="IB294" s="128"/>
      <c r="IC294" s="128"/>
      <c r="ID294" s="128"/>
      <c r="IE294" s="133"/>
      <c r="IF294" s="127"/>
      <c r="IG294" s="128"/>
      <c r="IH294" s="128"/>
      <c r="II294" s="128"/>
      <c r="IJ294" s="133"/>
      <c r="IK294" s="127"/>
      <c r="IL294" s="128"/>
      <c r="IM294" s="128"/>
      <c r="IN294" s="128"/>
      <c r="IO294" s="134"/>
      <c r="IP294" s="127"/>
      <c r="IQ294" s="128"/>
      <c r="IR294" s="128"/>
      <c r="IS294" s="128"/>
      <c r="IT294" s="134"/>
      <c r="IU294" s="135"/>
      <c r="IV294" s="135"/>
      <c r="IW294" s="135"/>
      <c r="IX294" s="135"/>
      <c r="IY294" s="135"/>
      <c r="IZ294" s="135"/>
      <c r="JA294" s="135"/>
    </row>
    <row r="295" spans="1:261" s="37" customFormat="1" ht="14.25" x14ac:dyDescent="0.2">
      <c r="A295" s="124"/>
      <c r="B295" s="125"/>
      <c r="C295" s="124"/>
      <c r="D295" s="126"/>
      <c r="E295" s="51"/>
      <c r="F295" s="127"/>
      <c r="G295" s="128"/>
      <c r="H295" s="128"/>
      <c r="I295" s="128"/>
      <c r="J295" s="129"/>
      <c r="K295" s="127"/>
      <c r="L295" s="128"/>
      <c r="M295" s="128"/>
      <c r="N295" s="128"/>
      <c r="O295" s="129"/>
      <c r="P295" s="127"/>
      <c r="Q295" s="128"/>
      <c r="R295" s="128"/>
      <c r="S295" s="128"/>
      <c r="T295" s="129"/>
      <c r="U295" s="127"/>
      <c r="V295" s="128"/>
      <c r="W295" s="128"/>
      <c r="X295" s="128"/>
      <c r="Y295" s="129"/>
      <c r="Z295" s="127"/>
      <c r="AA295" s="128"/>
      <c r="AB295" s="128"/>
      <c r="AC295" s="128"/>
      <c r="AD295" s="129"/>
      <c r="AE295" s="127"/>
      <c r="AF295" s="128"/>
      <c r="AG295" s="128"/>
      <c r="AH295" s="128"/>
      <c r="AI295" s="129"/>
      <c r="AJ295" s="127"/>
      <c r="AK295" s="128"/>
      <c r="AL295" s="128"/>
      <c r="AM295" s="128"/>
      <c r="AN295" s="129"/>
      <c r="AO295" s="127"/>
      <c r="AP295" s="128"/>
      <c r="AQ295" s="128"/>
      <c r="AR295" s="128"/>
      <c r="AS295" s="129"/>
      <c r="AT295" s="127"/>
      <c r="AU295" s="128"/>
      <c r="AV295" s="128"/>
      <c r="AW295" s="128"/>
      <c r="AX295" s="129"/>
      <c r="AY295" s="127"/>
      <c r="AZ295" s="128"/>
      <c r="BA295" s="128"/>
      <c r="BB295" s="128"/>
      <c r="BC295" s="129"/>
      <c r="BD295" s="127"/>
      <c r="BE295" s="128"/>
      <c r="BF295" s="128"/>
      <c r="BG295" s="128"/>
      <c r="BH295" s="129"/>
      <c r="BI295" s="127"/>
      <c r="BJ295" s="128"/>
      <c r="BK295" s="128"/>
      <c r="BL295" s="128"/>
      <c r="BM295" s="129"/>
      <c r="BN295" s="127"/>
      <c r="BO295" s="128"/>
      <c r="BP295" s="128"/>
      <c r="BQ295" s="128"/>
      <c r="BR295" s="130"/>
      <c r="BS295" s="127"/>
      <c r="BT295" s="128"/>
      <c r="BU295" s="128"/>
      <c r="BV295" s="128"/>
      <c r="BW295" s="131"/>
      <c r="BX295" s="127"/>
      <c r="BY295" s="128"/>
      <c r="BZ295" s="128"/>
      <c r="CA295" s="128"/>
      <c r="CB295" s="132"/>
      <c r="CC295" s="127"/>
      <c r="CD295" s="128"/>
      <c r="CE295" s="128"/>
      <c r="CF295" s="128"/>
      <c r="CG295" s="132"/>
      <c r="CH295" s="127"/>
      <c r="CI295" s="128"/>
      <c r="CJ295" s="128"/>
      <c r="CK295" s="128"/>
      <c r="CL295" s="129"/>
      <c r="CM295" s="127"/>
      <c r="CN295" s="128"/>
      <c r="CO295" s="128"/>
      <c r="CP295" s="128"/>
      <c r="CQ295" s="129"/>
      <c r="CR295" s="127"/>
      <c r="CS295" s="128"/>
      <c r="CT295" s="128"/>
      <c r="CU295" s="128"/>
      <c r="CV295" s="129"/>
      <c r="CW295" s="127"/>
      <c r="CX295" s="128"/>
      <c r="CY295" s="128"/>
      <c r="CZ295" s="128"/>
      <c r="DA295" s="129"/>
      <c r="DB295" s="127"/>
      <c r="DC295" s="128"/>
      <c r="DD295" s="128"/>
      <c r="DE295" s="128"/>
      <c r="DF295" s="129"/>
      <c r="DG295" s="127"/>
      <c r="DH295" s="128"/>
      <c r="DI295" s="128"/>
      <c r="DJ295" s="128"/>
      <c r="DK295" s="127"/>
      <c r="DL295" s="128"/>
      <c r="DM295" s="128"/>
      <c r="DN295" s="128"/>
      <c r="DO295" s="133"/>
      <c r="DP295" s="127"/>
      <c r="DQ295" s="128"/>
      <c r="DR295" s="128"/>
      <c r="DS295" s="128"/>
      <c r="DT295" s="133"/>
      <c r="DU295" s="132"/>
      <c r="DV295" s="127"/>
      <c r="DW295" s="128"/>
      <c r="DX295" s="128"/>
      <c r="DY295" s="133"/>
      <c r="DZ295" s="127"/>
      <c r="EA295" s="128"/>
      <c r="EB295" s="128"/>
      <c r="EC295" s="128"/>
      <c r="ED295" s="133"/>
      <c r="EE295" s="127"/>
      <c r="EF295" s="128"/>
      <c r="EG295" s="128"/>
      <c r="EH295" s="128"/>
      <c r="EI295" s="133"/>
      <c r="EJ295" s="127"/>
      <c r="EK295" s="128"/>
      <c r="EL295" s="128"/>
      <c r="EM295" s="128"/>
      <c r="EN295" s="133"/>
      <c r="EO295" s="127"/>
      <c r="EP295" s="128"/>
      <c r="EQ295" s="128"/>
      <c r="ER295" s="128"/>
      <c r="ES295" s="133"/>
      <c r="ET295" s="127"/>
      <c r="EU295" s="128"/>
      <c r="EV295" s="128"/>
      <c r="EW295" s="128"/>
      <c r="EX295" s="133"/>
      <c r="EY295" s="127"/>
      <c r="EZ295" s="128"/>
      <c r="FA295" s="128"/>
      <c r="FB295" s="128"/>
      <c r="FC295" s="133"/>
      <c r="FD295" s="127"/>
      <c r="FE295" s="128"/>
      <c r="FF295" s="128"/>
      <c r="FG295" s="128"/>
      <c r="FH295" s="133"/>
      <c r="FI295" s="127"/>
      <c r="FJ295" s="128"/>
      <c r="FK295" s="128"/>
      <c r="FL295" s="128"/>
      <c r="FM295" s="133"/>
      <c r="FN295" s="127"/>
      <c r="FO295" s="128"/>
      <c r="FP295" s="128"/>
      <c r="FQ295" s="128"/>
      <c r="FR295" s="133"/>
      <c r="FS295" s="127"/>
      <c r="FT295" s="128"/>
      <c r="FU295" s="128"/>
      <c r="FV295" s="128"/>
      <c r="FW295" s="133"/>
      <c r="FX295" s="127"/>
      <c r="FY295" s="128"/>
      <c r="FZ295" s="128"/>
      <c r="GA295" s="128"/>
      <c r="GB295" s="133"/>
      <c r="GC295" s="127"/>
      <c r="GD295" s="128"/>
      <c r="GE295" s="128"/>
      <c r="GF295" s="128"/>
      <c r="GG295" s="133"/>
      <c r="GH295" s="132"/>
      <c r="GI295" s="127"/>
      <c r="GJ295" s="128"/>
      <c r="GK295" s="128"/>
      <c r="GL295" s="128"/>
      <c r="GM295" s="127"/>
      <c r="GN295" s="128"/>
      <c r="GO295" s="128"/>
      <c r="GP295" s="128"/>
      <c r="GQ295" s="133"/>
      <c r="GR295" s="132"/>
      <c r="GS295" s="127"/>
      <c r="GT295" s="128"/>
      <c r="GU295" s="128"/>
      <c r="GV295" s="128"/>
      <c r="GW295" s="132"/>
      <c r="GX295" s="127"/>
      <c r="GY295" s="128"/>
      <c r="GZ295" s="128"/>
      <c r="HA295" s="128"/>
      <c r="HB295" s="127"/>
      <c r="HC295" s="128"/>
      <c r="HD295" s="128"/>
      <c r="HE295" s="128"/>
      <c r="HF295" s="133"/>
      <c r="HG295" s="127"/>
      <c r="HH295" s="128"/>
      <c r="HI295" s="128"/>
      <c r="HJ295" s="128"/>
      <c r="HK295" s="133"/>
      <c r="HL295" s="127"/>
      <c r="HM295" s="128"/>
      <c r="HN295" s="128"/>
      <c r="HO295" s="128"/>
      <c r="HP295" s="133"/>
      <c r="HQ295" s="127"/>
      <c r="HR295" s="128"/>
      <c r="HS295" s="128"/>
      <c r="HT295" s="128"/>
      <c r="HU295" s="133"/>
      <c r="HV295" s="127"/>
      <c r="HW295" s="128"/>
      <c r="HX295" s="128"/>
      <c r="HY295" s="128"/>
      <c r="HZ295" s="133"/>
      <c r="IA295" s="127"/>
      <c r="IB295" s="128"/>
      <c r="IC295" s="128"/>
      <c r="ID295" s="128"/>
      <c r="IE295" s="133"/>
      <c r="IF295" s="127"/>
      <c r="IG295" s="128"/>
      <c r="IH295" s="128"/>
      <c r="II295" s="128"/>
      <c r="IJ295" s="133"/>
      <c r="IK295" s="127"/>
      <c r="IL295" s="128"/>
      <c r="IM295" s="128"/>
      <c r="IN295" s="128"/>
      <c r="IO295" s="134"/>
      <c r="IP295" s="127"/>
      <c r="IQ295" s="128"/>
      <c r="IR295" s="128"/>
      <c r="IS295" s="128"/>
      <c r="IT295" s="134"/>
      <c r="IU295" s="135"/>
      <c r="IV295" s="135"/>
      <c r="IW295" s="135"/>
      <c r="IX295" s="135"/>
      <c r="IY295" s="135"/>
      <c r="IZ295" s="135"/>
      <c r="JA295" s="135"/>
    </row>
    <row r="296" spans="1:261" s="37" customFormat="1" ht="14.25" x14ac:dyDescent="0.2">
      <c r="A296" s="124"/>
      <c r="B296" s="125"/>
      <c r="C296" s="124"/>
      <c r="D296" s="126"/>
      <c r="E296" s="51"/>
      <c r="F296" s="127"/>
      <c r="G296" s="128"/>
      <c r="H296" s="128"/>
      <c r="I296" s="128"/>
      <c r="J296" s="129"/>
      <c r="K296" s="127"/>
      <c r="L296" s="128"/>
      <c r="M296" s="128"/>
      <c r="N296" s="128"/>
      <c r="O296" s="129"/>
      <c r="P296" s="127"/>
      <c r="Q296" s="128"/>
      <c r="R296" s="128"/>
      <c r="S296" s="128"/>
      <c r="T296" s="129"/>
      <c r="U296" s="127"/>
      <c r="V296" s="128"/>
      <c r="W296" s="128"/>
      <c r="X296" s="128"/>
      <c r="Y296" s="129"/>
      <c r="Z296" s="127"/>
      <c r="AA296" s="128"/>
      <c r="AB296" s="128"/>
      <c r="AC296" s="128"/>
      <c r="AD296" s="129"/>
      <c r="AE296" s="127"/>
      <c r="AF296" s="128"/>
      <c r="AG296" s="128"/>
      <c r="AH296" s="128"/>
      <c r="AI296" s="129"/>
      <c r="AJ296" s="127"/>
      <c r="AK296" s="128"/>
      <c r="AL296" s="128"/>
      <c r="AM296" s="128"/>
      <c r="AN296" s="129"/>
      <c r="AO296" s="127"/>
      <c r="AP296" s="128"/>
      <c r="AQ296" s="128"/>
      <c r="AR296" s="128"/>
      <c r="AS296" s="129"/>
      <c r="AT296" s="127"/>
      <c r="AU296" s="128"/>
      <c r="AV296" s="128"/>
      <c r="AW296" s="128"/>
      <c r="AX296" s="129"/>
      <c r="AY296" s="127"/>
      <c r="AZ296" s="128"/>
      <c r="BA296" s="128"/>
      <c r="BB296" s="128"/>
      <c r="BC296" s="129"/>
      <c r="BD296" s="127"/>
      <c r="BE296" s="128"/>
      <c r="BF296" s="128"/>
      <c r="BG296" s="128"/>
      <c r="BH296" s="129"/>
      <c r="BI296" s="127"/>
      <c r="BJ296" s="128"/>
      <c r="BK296" s="128"/>
      <c r="BL296" s="128"/>
      <c r="BM296" s="129"/>
      <c r="BN296" s="127"/>
      <c r="BO296" s="128"/>
      <c r="BP296" s="128"/>
      <c r="BQ296" s="128"/>
      <c r="BR296" s="130"/>
      <c r="BS296" s="127"/>
      <c r="BT296" s="128"/>
      <c r="BU296" s="128"/>
      <c r="BV296" s="128"/>
      <c r="BW296" s="131"/>
      <c r="BX296" s="127"/>
      <c r="BY296" s="128"/>
      <c r="BZ296" s="128"/>
      <c r="CA296" s="128"/>
      <c r="CB296" s="132"/>
      <c r="CC296" s="127"/>
      <c r="CD296" s="128"/>
      <c r="CE296" s="128"/>
      <c r="CF296" s="128"/>
      <c r="CG296" s="132"/>
      <c r="CH296" s="127"/>
      <c r="CI296" s="128"/>
      <c r="CJ296" s="128"/>
      <c r="CK296" s="128"/>
      <c r="CL296" s="129"/>
      <c r="CM296" s="127"/>
      <c r="CN296" s="128"/>
      <c r="CO296" s="128"/>
      <c r="CP296" s="128"/>
      <c r="CQ296" s="129"/>
      <c r="CR296" s="127"/>
      <c r="CS296" s="128"/>
      <c r="CT296" s="128"/>
      <c r="CU296" s="128"/>
      <c r="CV296" s="129"/>
      <c r="CW296" s="127"/>
      <c r="CX296" s="128"/>
      <c r="CY296" s="128"/>
      <c r="CZ296" s="128"/>
      <c r="DA296" s="129"/>
      <c r="DB296" s="127"/>
      <c r="DC296" s="128"/>
      <c r="DD296" s="128"/>
      <c r="DE296" s="128"/>
      <c r="DF296" s="129"/>
      <c r="DG296" s="127"/>
      <c r="DH296" s="128"/>
      <c r="DI296" s="128"/>
      <c r="DJ296" s="128"/>
      <c r="DK296" s="127"/>
      <c r="DL296" s="128"/>
      <c r="DM296" s="128"/>
      <c r="DN296" s="128"/>
      <c r="DO296" s="133"/>
      <c r="DP296" s="127"/>
      <c r="DQ296" s="128"/>
      <c r="DR296" s="128"/>
      <c r="DS296" s="128"/>
      <c r="DT296" s="133"/>
      <c r="DU296" s="132"/>
      <c r="DV296" s="127"/>
      <c r="DW296" s="128"/>
      <c r="DX296" s="128"/>
      <c r="DY296" s="133"/>
      <c r="DZ296" s="127"/>
      <c r="EA296" s="128"/>
      <c r="EB296" s="128"/>
      <c r="EC296" s="128"/>
      <c r="ED296" s="133"/>
      <c r="EE296" s="127"/>
      <c r="EF296" s="128"/>
      <c r="EG296" s="128"/>
      <c r="EH296" s="128"/>
      <c r="EI296" s="133"/>
      <c r="EJ296" s="127"/>
      <c r="EK296" s="128"/>
      <c r="EL296" s="128"/>
      <c r="EM296" s="128"/>
      <c r="EN296" s="133"/>
      <c r="EO296" s="127"/>
      <c r="EP296" s="128"/>
      <c r="EQ296" s="128"/>
      <c r="ER296" s="128"/>
      <c r="ES296" s="133"/>
      <c r="ET296" s="127"/>
      <c r="EU296" s="128"/>
      <c r="EV296" s="128"/>
      <c r="EW296" s="128"/>
      <c r="EX296" s="133"/>
      <c r="EY296" s="127"/>
      <c r="EZ296" s="128"/>
      <c r="FA296" s="128"/>
      <c r="FB296" s="128"/>
      <c r="FC296" s="133"/>
      <c r="FD296" s="127"/>
      <c r="FE296" s="128"/>
      <c r="FF296" s="128"/>
      <c r="FG296" s="128"/>
      <c r="FH296" s="133"/>
      <c r="FI296" s="127"/>
      <c r="FJ296" s="128"/>
      <c r="FK296" s="128"/>
      <c r="FL296" s="128"/>
      <c r="FM296" s="133"/>
      <c r="FN296" s="127"/>
      <c r="FO296" s="128"/>
      <c r="FP296" s="128"/>
      <c r="FQ296" s="128"/>
      <c r="FR296" s="133"/>
      <c r="FS296" s="127"/>
      <c r="FT296" s="128"/>
      <c r="FU296" s="128"/>
      <c r="FV296" s="128"/>
      <c r="FW296" s="133"/>
      <c r="FX296" s="127"/>
      <c r="FY296" s="128"/>
      <c r="FZ296" s="128"/>
      <c r="GA296" s="128"/>
      <c r="GB296" s="133"/>
      <c r="GC296" s="127"/>
      <c r="GD296" s="128"/>
      <c r="GE296" s="128"/>
      <c r="GF296" s="128"/>
      <c r="GG296" s="133"/>
      <c r="GH296" s="132"/>
      <c r="GI296" s="127"/>
      <c r="GJ296" s="128"/>
      <c r="GK296" s="128"/>
      <c r="GL296" s="128"/>
      <c r="GM296" s="127"/>
      <c r="GN296" s="128"/>
      <c r="GO296" s="128"/>
      <c r="GP296" s="128"/>
      <c r="GQ296" s="133"/>
      <c r="GR296" s="132"/>
      <c r="GS296" s="127"/>
      <c r="GT296" s="128"/>
      <c r="GU296" s="128"/>
      <c r="GV296" s="128"/>
      <c r="GW296" s="132"/>
      <c r="GX296" s="127"/>
      <c r="GY296" s="128"/>
      <c r="GZ296" s="128"/>
      <c r="HA296" s="128"/>
      <c r="HB296" s="127"/>
      <c r="HC296" s="128"/>
      <c r="HD296" s="128"/>
      <c r="HE296" s="128"/>
      <c r="HF296" s="133"/>
      <c r="HG296" s="127"/>
      <c r="HH296" s="128"/>
      <c r="HI296" s="128"/>
      <c r="HJ296" s="128"/>
      <c r="HK296" s="133"/>
      <c r="HL296" s="127"/>
      <c r="HM296" s="128"/>
      <c r="HN296" s="128"/>
      <c r="HO296" s="128"/>
      <c r="HP296" s="133"/>
      <c r="HQ296" s="127"/>
      <c r="HR296" s="128"/>
      <c r="HS296" s="128"/>
      <c r="HT296" s="128"/>
      <c r="HU296" s="133"/>
      <c r="HV296" s="127"/>
      <c r="HW296" s="128"/>
      <c r="HX296" s="128"/>
      <c r="HY296" s="128"/>
      <c r="HZ296" s="133"/>
      <c r="IA296" s="127"/>
      <c r="IB296" s="128"/>
      <c r="IC296" s="128"/>
      <c r="ID296" s="128"/>
      <c r="IE296" s="133"/>
      <c r="IF296" s="127"/>
      <c r="IG296" s="128"/>
      <c r="IH296" s="128"/>
      <c r="II296" s="128"/>
      <c r="IJ296" s="133"/>
      <c r="IK296" s="127"/>
      <c r="IL296" s="128"/>
      <c r="IM296" s="128"/>
      <c r="IN296" s="128"/>
      <c r="IO296" s="134"/>
      <c r="IP296" s="127"/>
      <c r="IQ296" s="128"/>
      <c r="IR296" s="128"/>
      <c r="IS296" s="128"/>
      <c r="IT296" s="134"/>
      <c r="IU296" s="135"/>
      <c r="IV296" s="135"/>
      <c r="IW296" s="135"/>
      <c r="IX296" s="135"/>
      <c r="IY296" s="135"/>
      <c r="IZ296" s="135"/>
      <c r="JA296" s="135"/>
    </row>
    <row r="297" spans="1:261" s="37" customFormat="1" ht="14.25" x14ac:dyDescent="0.2">
      <c r="A297" s="124"/>
      <c r="B297" s="125"/>
      <c r="C297" s="124"/>
      <c r="D297" s="126"/>
      <c r="E297" s="51"/>
      <c r="F297" s="127"/>
      <c r="G297" s="128"/>
      <c r="H297" s="128"/>
      <c r="I297" s="128"/>
      <c r="J297" s="129"/>
      <c r="K297" s="127"/>
      <c r="L297" s="128"/>
      <c r="M297" s="128"/>
      <c r="N297" s="128"/>
      <c r="O297" s="129"/>
      <c r="P297" s="127"/>
      <c r="Q297" s="128"/>
      <c r="R297" s="128"/>
      <c r="S297" s="128"/>
      <c r="T297" s="129"/>
      <c r="U297" s="127"/>
      <c r="V297" s="128"/>
      <c r="W297" s="128"/>
      <c r="X297" s="128"/>
      <c r="Y297" s="129"/>
      <c r="Z297" s="127"/>
      <c r="AA297" s="128"/>
      <c r="AB297" s="128"/>
      <c r="AC297" s="128"/>
      <c r="AD297" s="129"/>
      <c r="AE297" s="127"/>
      <c r="AF297" s="128"/>
      <c r="AG297" s="128"/>
      <c r="AH297" s="128"/>
      <c r="AI297" s="129"/>
      <c r="AJ297" s="127"/>
      <c r="AK297" s="128"/>
      <c r="AL297" s="128"/>
      <c r="AM297" s="128"/>
      <c r="AN297" s="129"/>
      <c r="AO297" s="127"/>
      <c r="AP297" s="128"/>
      <c r="AQ297" s="128"/>
      <c r="AR297" s="128"/>
      <c r="AS297" s="129"/>
      <c r="AT297" s="127"/>
      <c r="AU297" s="128"/>
      <c r="AV297" s="128"/>
      <c r="AW297" s="128"/>
      <c r="AX297" s="129"/>
      <c r="AY297" s="127"/>
      <c r="AZ297" s="128"/>
      <c r="BA297" s="128"/>
      <c r="BB297" s="128"/>
      <c r="BC297" s="129"/>
      <c r="BD297" s="127"/>
      <c r="BE297" s="128"/>
      <c r="BF297" s="128"/>
      <c r="BG297" s="128"/>
      <c r="BH297" s="129"/>
      <c r="BI297" s="127"/>
      <c r="BJ297" s="128"/>
      <c r="BK297" s="128"/>
      <c r="BL297" s="128"/>
      <c r="BM297" s="129"/>
      <c r="BN297" s="127"/>
      <c r="BO297" s="128"/>
      <c r="BP297" s="128"/>
      <c r="BQ297" s="128"/>
      <c r="BR297" s="130"/>
      <c r="BS297" s="127"/>
      <c r="BT297" s="128"/>
      <c r="BU297" s="128"/>
      <c r="BV297" s="128"/>
      <c r="BW297" s="131"/>
      <c r="BX297" s="127"/>
      <c r="BY297" s="128"/>
      <c r="BZ297" s="128"/>
      <c r="CA297" s="128"/>
      <c r="CB297" s="132"/>
      <c r="CC297" s="127"/>
      <c r="CD297" s="128"/>
      <c r="CE297" s="128"/>
      <c r="CF297" s="128"/>
      <c r="CG297" s="132"/>
      <c r="CH297" s="127"/>
      <c r="CI297" s="128"/>
      <c r="CJ297" s="128"/>
      <c r="CK297" s="128"/>
      <c r="CL297" s="129"/>
      <c r="CM297" s="127"/>
      <c r="CN297" s="128"/>
      <c r="CO297" s="128"/>
      <c r="CP297" s="128"/>
      <c r="CQ297" s="129"/>
      <c r="CR297" s="127"/>
      <c r="CS297" s="128"/>
      <c r="CT297" s="128"/>
      <c r="CU297" s="128"/>
      <c r="CV297" s="129"/>
      <c r="CW297" s="127"/>
      <c r="CX297" s="128"/>
      <c r="CY297" s="128"/>
      <c r="CZ297" s="128"/>
      <c r="DA297" s="129"/>
      <c r="DB297" s="127"/>
      <c r="DC297" s="128"/>
      <c r="DD297" s="128"/>
      <c r="DE297" s="128"/>
      <c r="DF297" s="129"/>
      <c r="DG297" s="127"/>
      <c r="DH297" s="128"/>
      <c r="DI297" s="128"/>
      <c r="DJ297" s="128"/>
      <c r="DK297" s="127"/>
      <c r="DL297" s="128"/>
      <c r="DM297" s="128"/>
      <c r="DN297" s="128"/>
      <c r="DO297" s="133"/>
      <c r="DP297" s="127"/>
      <c r="DQ297" s="128"/>
      <c r="DR297" s="128"/>
      <c r="DS297" s="128"/>
      <c r="DT297" s="133"/>
      <c r="DU297" s="132"/>
      <c r="DV297" s="127"/>
      <c r="DW297" s="128"/>
      <c r="DX297" s="128"/>
      <c r="DY297" s="133"/>
      <c r="DZ297" s="127"/>
      <c r="EA297" s="128"/>
      <c r="EB297" s="128"/>
      <c r="EC297" s="128"/>
      <c r="ED297" s="133"/>
      <c r="EE297" s="127"/>
      <c r="EF297" s="128"/>
      <c r="EG297" s="128"/>
      <c r="EH297" s="128"/>
      <c r="EI297" s="133"/>
      <c r="EJ297" s="127"/>
      <c r="EK297" s="128"/>
      <c r="EL297" s="128"/>
      <c r="EM297" s="128"/>
      <c r="EN297" s="133"/>
      <c r="EO297" s="127"/>
      <c r="EP297" s="128"/>
      <c r="EQ297" s="128"/>
      <c r="ER297" s="128"/>
      <c r="ES297" s="133"/>
      <c r="ET297" s="127"/>
      <c r="EU297" s="128"/>
      <c r="EV297" s="128"/>
      <c r="EW297" s="128"/>
      <c r="EX297" s="133"/>
      <c r="EY297" s="127"/>
      <c r="EZ297" s="128"/>
      <c r="FA297" s="128"/>
      <c r="FB297" s="128"/>
      <c r="FC297" s="133"/>
      <c r="FD297" s="127"/>
      <c r="FE297" s="128"/>
      <c r="FF297" s="128"/>
      <c r="FG297" s="128"/>
      <c r="FH297" s="133"/>
      <c r="FI297" s="127"/>
      <c r="FJ297" s="128"/>
      <c r="FK297" s="128"/>
      <c r="FL297" s="128"/>
      <c r="FM297" s="133"/>
      <c r="FN297" s="127"/>
      <c r="FO297" s="128"/>
      <c r="FP297" s="128"/>
      <c r="FQ297" s="128"/>
      <c r="FR297" s="133"/>
      <c r="FS297" s="127"/>
      <c r="FT297" s="128"/>
      <c r="FU297" s="128"/>
      <c r="FV297" s="128"/>
      <c r="FW297" s="133"/>
      <c r="FX297" s="127"/>
      <c r="FY297" s="128"/>
      <c r="FZ297" s="128"/>
      <c r="GA297" s="128"/>
      <c r="GB297" s="133"/>
      <c r="GC297" s="127"/>
      <c r="GD297" s="128"/>
      <c r="GE297" s="128"/>
      <c r="GF297" s="128"/>
      <c r="GG297" s="133"/>
      <c r="GH297" s="132"/>
      <c r="GI297" s="127"/>
      <c r="GJ297" s="128"/>
      <c r="GK297" s="128"/>
      <c r="GL297" s="128"/>
      <c r="GM297" s="127"/>
      <c r="GN297" s="128"/>
      <c r="GO297" s="128"/>
      <c r="GP297" s="128"/>
      <c r="GQ297" s="133"/>
      <c r="GR297" s="132"/>
      <c r="GS297" s="127"/>
      <c r="GT297" s="128"/>
      <c r="GU297" s="128"/>
      <c r="GV297" s="128"/>
      <c r="GW297" s="132"/>
      <c r="GX297" s="127"/>
      <c r="GY297" s="128"/>
      <c r="GZ297" s="128"/>
      <c r="HA297" s="128"/>
      <c r="HB297" s="127"/>
      <c r="HC297" s="128"/>
      <c r="HD297" s="128"/>
      <c r="HE297" s="128"/>
      <c r="HF297" s="133"/>
      <c r="HG297" s="127"/>
      <c r="HH297" s="128"/>
      <c r="HI297" s="128"/>
      <c r="HJ297" s="128"/>
      <c r="HK297" s="133"/>
      <c r="HL297" s="127"/>
      <c r="HM297" s="128"/>
      <c r="HN297" s="128"/>
      <c r="HO297" s="128"/>
      <c r="HP297" s="133"/>
      <c r="HQ297" s="127"/>
      <c r="HR297" s="128"/>
      <c r="HS297" s="128"/>
      <c r="HT297" s="128"/>
      <c r="HU297" s="133"/>
      <c r="HV297" s="127"/>
      <c r="HW297" s="128"/>
      <c r="HX297" s="128"/>
      <c r="HY297" s="128"/>
      <c r="HZ297" s="133"/>
      <c r="IA297" s="127"/>
      <c r="IB297" s="128"/>
      <c r="IC297" s="128"/>
      <c r="ID297" s="128"/>
      <c r="IE297" s="133"/>
      <c r="IF297" s="127"/>
      <c r="IG297" s="128"/>
      <c r="IH297" s="128"/>
      <c r="II297" s="128"/>
      <c r="IJ297" s="133"/>
      <c r="IK297" s="127"/>
      <c r="IL297" s="128"/>
      <c r="IM297" s="128"/>
      <c r="IN297" s="128"/>
      <c r="IO297" s="134"/>
      <c r="IP297" s="127"/>
      <c r="IQ297" s="128"/>
      <c r="IR297" s="128"/>
      <c r="IS297" s="128"/>
      <c r="IT297" s="134"/>
      <c r="IU297" s="135"/>
      <c r="IV297" s="135"/>
      <c r="IW297" s="135"/>
      <c r="IX297" s="135"/>
      <c r="IY297" s="135"/>
      <c r="IZ297" s="135"/>
      <c r="JA297" s="135"/>
    </row>
    <row r="298" spans="1:261" s="37" customFormat="1" ht="14.25" x14ac:dyDescent="0.2">
      <c r="A298" s="124"/>
      <c r="B298" s="125"/>
      <c r="C298" s="124"/>
      <c r="D298" s="126"/>
      <c r="E298" s="51"/>
      <c r="F298" s="127"/>
      <c r="G298" s="128"/>
      <c r="H298" s="128"/>
      <c r="I298" s="128"/>
      <c r="J298" s="129"/>
      <c r="K298" s="127"/>
      <c r="L298" s="128"/>
      <c r="M298" s="128"/>
      <c r="N298" s="128"/>
      <c r="O298" s="129"/>
      <c r="P298" s="127"/>
      <c r="Q298" s="128"/>
      <c r="R298" s="128"/>
      <c r="S298" s="128"/>
      <c r="T298" s="129"/>
      <c r="U298" s="127"/>
      <c r="V298" s="128"/>
      <c r="W298" s="128"/>
      <c r="X298" s="128"/>
      <c r="Y298" s="129"/>
      <c r="Z298" s="127"/>
      <c r="AA298" s="128"/>
      <c r="AB298" s="128"/>
      <c r="AC298" s="128"/>
      <c r="AD298" s="129"/>
      <c r="AE298" s="127"/>
      <c r="AF298" s="128"/>
      <c r="AG298" s="128"/>
      <c r="AH298" s="128"/>
      <c r="AI298" s="129"/>
      <c r="AJ298" s="127"/>
      <c r="AK298" s="128"/>
      <c r="AL298" s="128"/>
      <c r="AM298" s="128"/>
      <c r="AN298" s="129"/>
      <c r="AO298" s="127"/>
      <c r="AP298" s="128"/>
      <c r="AQ298" s="128"/>
      <c r="AR298" s="128"/>
      <c r="AS298" s="129"/>
      <c r="AT298" s="127"/>
      <c r="AU298" s="128"/>
      <c r="AV298" s="128"/>
      <c r="AW298" s="128"/>
      <c r="AX298" s="129"/>
      <c r="AY298" s="127"/>
      <c r="AZ298" s="128"/>
      <c r="BA298" s="128"/>
      <c r="BB298" s="128"/>
      <c r="BC298" s="129"/>
      <c r="BD298" s="127"/>
      <c r="BE298" s="128"/>
      <c r="BF298" s="128"/>
      <c r="BG298" s="128"/>
      <c r="BH298" s="129"/>
      <c r="BI298" s="127"/>
      <c r="BJ298" s="128"/>
      <c r="BK298" s="128"/>
      <c r="BL298" s="128"/>
      <c r="BM298" s="129"/>
      <c r="BN298" s="127"/>
      <c r="BO298" s="128"/>
      <c r="BP298" s="128"/>
      <c r="BQ298" s="128"/>
      <c r="BR298" s="130"/>
      <c r="BS298" s="127"/>
      <c r="BT298" s="128"/>
      <c r="BU298" s="128"/>
      <c r="BV298" s="128"/>
      <c r="BW298" s="131"/>
      <c r="BX298" s="127"/>
      <c r="BY298" s="128"/>
      <c r="BZ298" s="128"/>
      <c r="CA298" s="128"/>
      <c r="CB298" s="132"/>
      <c r="CC298" s="127"/>
      <c r="CD298" s="128"/>
      <c r="CE298" s="128"/>
      <c r="CF298" s="128"/>
      <c r="CG298" s="132"/>
      <c r="CH298" s="127"/>
      <c r="CI298" s="128"/>
      <c r="CJ298" s="128"/>
      <c r="CK298" s="128"/>
      <c r="CL298" s="129"/>
      <c r="CM298" s="127"/>
      <c r="CN298" s="128"/>
      <c r="CO298" s="128"/>
      <c r="CP298" s="128"/>
      <c r="CQ298" s="129"/>
      <c r="CR298" s="127"/>
      <c r="CS298" s="128"/>
      <c r="CT298" s="128"/>
      <c r="CU298" s="128"/>
      <c r="CV298" s="129"/>
      <c r="CW298" s="127"/>
      <c r="CX298" s="128"/>
      <c r="CY298" s="128"/>
      <c r="CZ298" s="128"/>
      <c r="DA298" s="129"/>
      <c r="DB298" s="127"/>
      <c r="DC298" s="128"/>
      <c r="DD298" s="128"/>
      <c r="DE298" s="128"/>
      <c r="DF298" s="129"/>
      <c r="DG298" s="127"/>
      <c r="DH298" s="128"/>
      <c r="DI298" s="128"/>
      <c r="DJ298" s="128"/>
      <c r="DK298" s="127"/>
      <c r="DL298" s="128"/>
      <c r="DM298" s="128"/>
      <c r="DN298" s="128"/>
      <c r="DO298" s="133"/>
      <c r="DP298" s="127"/>
      <c r="DQ298" s="128"/>
      <c r="DR298" s="128"/>
      <c r="DS298" s="128"/>
      <c r="DT298" s="133"/>
      <c r="DU298" s="132"/>
      <c r="DV298" s="127"/>
      <c r="DW298" s="128"/>
      <c r="DX298" s="128"/>
      <c r="DY298" s="133"/>
      <c r="DZ298" s="127"/>
      <c r="EA298" s="128"/>
      <c r="EB298" s="128"/>
      <c r="EC298" s="128"/>
      <c r="ED298" s="133"/>
      <c r="EE298" s="127"/>
      <c r="EF298" s="128"/>
      <c r="EG298" s="128"/>
      <c r="EH298" s="128"/>
      <c r="EI298" s="133"/>
      <c r="EJ298" s="127"/>
      <c r="EK298" s="128"/>
      <c r="EL298" s="128"/>
      <c r="EM298" s="128"/>
      <c r="EN298" s="133"/>
      <c r="EO298" s="127"/>
      <c r="EP298" s="128"/>
      <c r="EQ298" s="128"/>
      <c r="ER298" s="128"/>
      <c r="ES298" s="133"/>
      <c r="ET298" s="127"/>
      <c r="EU298" s="128"/>
      <c r="EV298" s="128"/>
      <c r="EW298" s="128"/>
      <c r="EX298" s="133"/>
      <c r="EY298" s="127"/>
      <c r="EZ298" s="128"/>
      <c r="FA298" s="128"/>
      <c r="FB298" s="128"/>
      <c r="FC298" s="133"/>
      <c r="FD298" s="127"/>
      <c r="FE298" s="128"/>
      <c r="FF298" s="128"/>
      <c r="FG298" s="128"/>
      <c r="FH298" s="133"/>
      <c r="FI298" s="127"/>
      <c r="FJ298" s="128"/>
      <c r="FK298" s="128"/>
      <c r="FL298" s="128"/>
      <c r="FM298" s="133"/>
      <c r="FN298" s="127"/>
      <c r="FO298" s="128"/>
      <c r="FP298" s="128"/>
      <c r="FQ298" s="128"/>
      <c r="FR298" s="133"/>
      <c r="FS298" s="127"/>
      <c r="FT298" s="128"/>
      <c r="FU298" s="128"/>
      <c r="FV298" s="128"/>
      <c r="FW298" s="133"/>
      <c r="FX298" s="127"/>
      <c r="FY298" s="128"/>
      <c r="FZ298" s="128"/>
      <c r="GA298" s="128"/>
      <c r="GB298" s="133"/>
      <c r="GC298" s="127"/>
      <c r="GD298" s="128"/>
      <c r="GE298" s="128"/>
      <c r="GF298" s="128"/>
      <c r="GG298" s="133"/>
      <c r="GH298" s="132"/>
      <c r="GI298" s="127"/>
      <c r="GJ298" s="128"/>
      <c r="GK298" s="128"/>
      <c r="GL298" s="128"/>
      <c r="GM298" s="127"/>
      <c r="GN298" s="128"/>
      <c r="GO298" s="128"/>
      <c r="GP298" s="128"/>
      <c r="GQ298" s="133"/>
      <c r="GR298" s="132"/>
      <c r="GS298" s="127"/>
      <c r="GT298" s="128"/>
      <c r="GU298" s="128"/>
      <c r="GV298" s="128"/>
      <c r="GW298" s="132"/>
      <c r="GX298" s="127"/>
      <c r="GY298" s="128"/>
      <c r="GZ298" s="128"/>
      <c r="HA298" s="128"/>
      <c r="HB298" s="127"/>
      <c r="HC298" s="128"/>
      <c r="HD298" s="128"/>
      <c r="HE298" s="128"/>
      <c r="HF298" s="133"/>
      <c r="HG298" s="127"/>
      <c r="HH298" s="128"/>
      <c r="HI298" s="128"/>
      <c r="HJ298" s="128"/>
      <c r="HK298" s="133"/>
      <c r="HL298" s="127"/>
      <c r="HM298" s="128"/>
      <c r="HN298" s="128"/>
      <c r="HO298" s="128"/>
      <c r="HP298" s="133"/>
      <c r="HQ298" s="127"/>
      <c r="HR298" s="128"/>
      <c r="HS298" s="128"/>
      <c r="HT298" s="128"/>
      <c r="HU298" s="133"/>
      <c r="HV298" s="127"/>
      <c r="HW298" s="128"/>
      <c r="HX298" s="128"/>
      <c r="HY298" s="128"/>
      <c r="HZ298" s="133"/>
      <c r="IA298" s="127"/>
      <c r="IB298" s="128"/>
      <c r="IC298" s="128"/>
      <c r="ID298" s="128"/>
      <c r="IE298" s="133"/>
      <c r="IF298" s="127"/>
      <c r="IG298" s="128"/>
      <c r="IH298" s="128"/>
      <c r="II298" s="128"/>
      <c r="IJ298" s="133"/>
      <c r="IK298" s="127"/>
      <c r="IL298" s="128"/>
      <c r="IM298" s="128"/>
      <c r="IN298" s="128"/>
      <c r="IO298" s="134"/>
      <c r="IP298" s="127"/>
      <c r="IQ298" s="128"/>
      <c r="IR298" s="128"/>
      <c r="IS298" s="128"/>
      <c r="IT298" s="134"/>
      <c r="IU298" s="135"/>
      <c r="IV298" s="135"/>
      <c r="IW298" s="135"/>
      <c r="IX298" s="135"/>
      <c r="IY298" s="135"/>
      <c r="IZ298" s="135"/>
      <c r="JA298" s="135"/>
    </row>
    <row r="299" spans="1:261" s="37" customFormat="1" ht="14.25" x14ac:dyDescent="0.2">
      <c r="A299" s="124"/>
      <c r="B299" s="125"/>
      <c r="C299" s="124"/>
      <c r="D299" s="126"/>
      <c r="E299" s="51"/>
      <c r="F299" s="127"/>
      <c r="G299" s="128"/>
      <c r="H299" s="128"/>
      <c r="I299" s="128"/>
      <c r="J299" s="129"/>
      <c r="K299" s="127"/>
      <c r="L299" s="128"/>
      <c r="M299" s="128"/>
      <c r="N299" s="128"/>
      <c r="O299" s="129"/>
      <c r="P299" s="127"/>
      <c r="Q299" s="128"/>
      <c r="R299" s="128"/>
      <c r="S299" s="128"/>
      <c r="T299" s="129"/>
      <c r="U299" s="127"/>
      <c r="V299" s="128"/>
      <c r="W299" s="128"/>
      <c r="X299" s="128"/>
      <c r="Y299" s="129"/>
      <c r="Z299" s="127"/>
      <c r="AA299" s="128"/>
      <c r="AB299" s="128"/>
      <c r="AC299" s="128"/>
      <c r="AD299" s="129"/>
      <c r="AE299" s="127"/>
      <c r="AF299" s="128"/>
      <c r="AG299" s="128"/>
      <c r="AH299" s="128"/>
      <c r="AI299" s="129"/>
      <c r="AJ299" s="127"/>
      <c r="AK299" s="128"/>
      <c r="AL299" s="128"/>
      <c r="AM299" s="128"/>
      <c r="AN299" s="129"/>
      <c r="AO299" s="127"/>
      <c r="AP299" s="128"/>
      <c r="AQ299" s="128"/>
      <c r="AR299" s="128"/>
      <c r="AS299" s="129"/>
      <c r="AT299" s="127"/>
      <c r="AU299" s="128"/>
      <c r="AV299" s="128"/>
      <c r="AW299" s="128"/>
      <c r="AX299" s="129"/>
      <c r="AY299" s="127"/>
      <c r="AZ299" s="128"/>
      <c r="BA299" s="128"/>
      <c r="BB299" s="128"/>
      <c r="BC299" s="129"/>
      <c r="BD299" s="127"/>
      <c r="BE299" s="128"/>
      <c r="BF299" s="128"/>
      <c r="BG299" s="128"/>
      <c r="BH299" s="129"/>
      <c r="BI299" s="127"/>
      <c r="BJ299" s="128"/>
      <c r="BK299" s="128"/>
      <c r="BL299" s="128"/>
      <c r="BM299" s="129"/>
      <c r="BN299" s="127"/>
      <c r="BO299" s="128"/>
      <c r="BP299" s="128"/>
      <c r="BQ299" s="128"/>
      <c r="BR299" s="130"/>
      <c r="BS299" s="127"/>
      <c r="BT299" s="128"/>
      <c r="BU299" s="128"/>
      <c r="BV299" s="128"/>
      <c r="BW299" s="131"/>
      <c r="BX299" s="127"/>
      <c r="BY299" s="128"/>
      <c r="BZ299" s="128"/>
      <c r="CA299" s="128"/>
      <c r="CB299" s="132"/>
      <c r="CC299" s="127"/>
      <c r="CD299" s="128"/>
      <c r="CE299" s="128"/>
      <c r="CF299" s="128"/>
      <c r="CG299" s="132"/>
      <c r="CH299" s="127"/>
      <c r="CI299" s="128"/>
      <c r="CJ299" s="128"/>
      <c r="CK299" s="128"/>
      <c r="CL299" s="129"/>
      <c r="CM299" s="127"/>
      <c r="CN299" s="128"/>
      <c r="CO299" s="128"/>
      <c r="CP299" s="128"/>
      <c r="CQ299" s="129"/>
      <c r="CR299" s="127"/>
      <c r="CS299" s="128"/>
      <c r="CT299" s="128"/>
      <c r="CU299" s="128"/>
      <c r="CV299" s="129"/>
      <c r="CW299" s="127"/>
      <c r="CX299" s="128"/>
      <c r="CY299" s="128"/>
      <c r="CZ299" s="128"/>
      <c r="DA299" s="129"/>
      <c r="DB299" s="127"/>
      <c r="DC299" s="128"/>
      <c r="DD299" s="128"/>
      <c r="DE299" s="128"/>
      <c r="DF299" s="129"/>
      <c r="DG299" s="127"/>
      <c r="DH299" s="128"/>
      <c r="DI299" s="128"/>
      <c r="DJ299" s="128"/>
      <c r="DK299" s="127"/>
      <c r="DL299" s="128"/>
      <c r="DM299" s="128"/>
      <c r="DN299" s="128"/>
      <c r="DO299" s="133"/>
      <c r="DP299" s="127"/>
      <c r="DQ299" s="128"/>
      <c r="DR299" s="128"/>
      <c r="DS299" s="128"/>
      <c r="DT299" s="133"/>
      <c r="DU299" s="132"/>
      <c r="DV299" s="127"/>
      <c r="DW299" s="128"/>
      <c r="DX299" s="128"/>
      <c r="DY299" s="133"/>
      <c r="DZ299" s="127"/>
      <c r="EA299" s="128"/>
      <c r="EB299" s="128"/>
      <c r="EC299" s="128"/>
      <c r="ED299" s="133"/>
      <c r="EE299" s="127"/>
      <c r="EF299" s="128"/>
      <c r="EG299" s="128"/>
      <c r="EH299" s="128"/>
      <c r="EI299" s="133"/>
      <c r="EJ299" s="127"/>
      <c r="EK299" s="128"/>
      <c r="EL299" s="128"/>
      <c r="EM299" s="128"/>
      <c r="EN299" s="133"/>
      <c r="EO299" s="127"/>
      <c r="EP299" s="128"/>
      <c r="EQ299" s="128"/>
      <c r="ER299" s="128"/>
      <c r="ES299" s="133"/>
      <c r="ET299" s="127"/>
      <c r="EU299" s="128"/>
      <c r="EV299" s="128"/>
      <c r="EW299" s="128"/>
      <c r="EX299" s="133"/>
      <c r="EY299" s="127"/>
      <c r="EZ299" s="128"/>
      <c r="FA299" s="128"/>
      <c r="FB299" s="128"/>
      <c r="FC299" s="133"/>
      <c r="FD299" s="127"/>
      <c r="FE299" s="128"/>
      <c r="FF299" s="128"/>
      <c r="FG299" s="128"/>
      <c r="FH299" s="133"/>
      <c r="FI299" s="127"/>
      <c r="FJ299" s="128"/>
      <c r="FK299" s="128"/>
      <c r="FL299" s="128"/>
      <c r="FM299" s="133"/>
      <c r="FN299" s="127"/>
      <c r="FO299" s="128"/>
      <c r="FP299" s="128"/>
      <c r="FQ299" s="128"/>
      <c r="FR299" s="133"/>
      <c r="FS299" s="127"/>
      <c r="FT299" s="128"/>
      <c r="FU299" s="128"/>
      <c r="FV299" s="128"/>
      <c r="FW299" s="133"/>
      <c r="FX299" s="127"/>
      <c r="FY299" s="128"/>
      <c r="FZ299" s="128"/>
      <c r="GA299" s="128"/>
      <c r="GB299" s="133"/>
      <c r="GC299" s="127"/>
      <c r="GD299" s="128"/>
      <c r="GE299" s="128"/>
      <c r="GF299" s="128"/>
      <c r="GG299" s="133"/>
      <c r="GH299" s="132"/>
      <c r="GI299" s="127"/>
      <c r="GJ299" s="128"/>
      <c r="GK299" s="128"/>
      <c r="GL299" s="128"/>
      <c r="GM299" s="127"/>
      <c r="GN299" s="128"/>
      <c r="GO299" s="128"/>
      <c r="GP299" s="128"/>
      <c r="GQ299" s="133"/>
      <c r="GR299" s="132"/>
      <c r="GS299" s="127"/>
      <c r="GT299" s="128"/>
      <c r="GU299" s="128"/>
      <c r="GV299" s="128"/>
      <c r="GW299" s="132"/>
      <c r="GX299" s="127"/>
      <c r="GY299" s="128"/>
      <c r="GZ299" s="128"/>
      <c r="HA299" s="128"/>
      <c r="HB299" s="127"/>
      <c r="HC299" s="128"/>
      <c r="HD299" s="128"/>
      <c r="HE299" s="128"/>
      <c r="HF299" s="133"/>
      <c r="HG299" s="127"/>
      <c r="HH299" s="128"/>
      <c r="HI299" s="128"/>
      <c r="HJ299" s="128"/>
      <c r="HK299" s="133"/>
      <c r="HL299" s="127"/>
      <c r="HM299" s="128"/>
      <c r="HN299" s="128"/>
      <c r="HO299" s="128"/>
      <c r="HP299" s="133"/>
      <c r="HQ299" s="127"/>
      <c r="HR299" s="128"/>
      <c r="HS299" s="128"/>
      <c r="HT299" s="128"/>
      <c r="HU299" s="133"/>
      <c r="HV299" s="127"/>
      <c r="HW299" s="128"/>
      <c r="HX299" s="128"/>
      <c r="HY299" s="128"/>
      <c r="HZ299" s="133"/>
      <c r="IA299" s="127"/>
      <c r="IB299" s="128"/>
      <c r="IC299" s="128"/>
      <c r="ID299" s="128"/>
      <c r="IE299" s="133"/>
      <c r="IF299" s="127"/>
      <c r="IG299" s="128"/>
      <c r="IH299" s="128"/>
      <c r="II299" s="128"/>
      <c r="IJ299" s="133"/>
      <c r="IK299" s="127"/>
      <c r="IL299" s="128"/>
      <c r="IM299" s="128"/>
      <c r="IN299" s="128"/>
      <c r="IO299" s="134"/>
      <c r="IP299" s="127"/>
      <c r="IQ299" s="128"/>
      <c r="IR299" s="128"/>
      <c r="IS299" s="128"/>
      <c r="IT299" s="134"/>
      <c r="IU299" s="135"/>
      <c r="IV299" s="135"/>
      <c r="IW299" s="135"/>
      <c r="IX299" s="135"/>
      <c r="IY299" s="135"/>
      <c r="IZ299" s="135"/>
      <c r="JA299" s="135"/>
    </row>
    <row r="300" spans="1:261" s="37" customFormat="1" ht="14.25" x14ac:dyDescent="0.2">
      <c r="A300" s="124"/>
      <c r="B300" s="125"/>
      <c r="C300" s="124"/>
      <c r="D300" s="126"/>
      <c r="E300" s="51"/>
      <c r="F300" s="127"/>
      <c r="G300" s="128"/>
      <c r="H300" s="128"/>
      <c r="I300" s="128"/>
      <c r="J300" s="129"/>
      <c r="K300" s="127"/>
      <c r="L300" s="128"/>
      <c r="M300" s="128"/>
      <c r="N300" s="128"/>
      <c r="O300" s="129"/>
      <c r="P300" s="127"/>
      <c r="Q300" s="128"/>
      <c r="R300" s="128"/>
      <c r="S300" s="128"/>
      <c r="T300" s="129"/>
      <c r="U300" s="127"/>
      <c r="V300" s="128"/>
      <c r="W300" s="128"/>
      <c r="X300" s="128"/>
      <c r="Y300" s="129"/>
      <c r="Z300" s="127"/>
      <c r="AA300" s="128"/>
      <c r="AB300" s="128"/>
      <c r="AC300" s="128"/>
      <c r="AD300" s="129"/>
      <c r="AE300" s="127"/>
      <c r="AF300" s="128"/>
      <c r="AG300" s="128"/>
      <c r="AH300" s="128"/>
      <c r="AI300" s="129"/>
      <c r="AJ300" s="127"/>
      <c r="AK300" s="128"/>
      <c r="AL300" s="128"/>
      <c r="AM300" s="128"/>
      <c r="AN300" s="129"/>
      <c r="AO300" s="127"/>
      <c r="AP300" s="128"/>
      <c r="AQ300" s="128"/>
      <c r="AR300" s="128"/>
      <c r="AS300" s="129"/>
      <c r="AT300" s="127"/>
      <c r="AU300" s="128"/>
      <c r="AV300" s="128"/>
      <c r="AW300" s="128"/>
      <c r="AX300" s="129"/>
      <c r="AY300" s="127"/>
      <c r="AZ300" s="128"/>
      <c r="BA300" s="128"/>
      <c r="BB300" s="128"/>
      <c r="BC300" s="129"/>
      <c r="BD300" s="127"/>
      <c r="BE300" s="128"/>
      <c r="BF300" s="128"/>
      <c r="BG300" s="128"/>
      <c r="BH300" s="129"/>
      <c r="BI300" s="127"/>
      <c r="BJ300" s="128"/>
      <c r="BK300" s="128"/>
      <c r="BL300" s="128"/>
      <c r="BM300" s="129"/>
      <c r="BN300" s="127"/>
      <c r="BO300" s="128"/>
      <c r="BP300" s="128"/>
      <c r="BQ300" s="128"/>
      <c r="BR300" s="130"/>
      <c r="BS300" s="127"/>
      <c r="BT300" s="128"/>
      <c r="BU300" s="128"/>
      <c r="BV300" s="128"/>
      <c r="BW300" s="131"/>
      <c r="BX300" s="127"/>
      <c r="BY300" s="128"/>
      <c r="BZ300" s="128"/>
      <c r="CA300" s="128"/>
      <c r="CB300" s="132"/>
      <c r="CC300" s="127"/>
      <c r="CD300" s="128"/>
      <c r="CE300" s="128"/>
      <c r="CF300" s="128"/>
      <c r="CG300" s="132"/>
      <c r="CH300" s="127"/>
      <c r="CI300" s="128"/>
      <c r="CJ300" s="128"/>
      <c r="CK300" s="128"/>
      <c r="CL300" s="129"/>
      <c r="CM300" s="127"/>
      <c r="CN300" s="128"/>
      <c r="CO300" s="128"/>
      <c r="CP300" s="128"/>
      <c r="CQ300" s="129"/>
      <c r="CR300" s="127"/>
      <c r="CS300" s="128"/>
      <c r="CT300" s="128"/>
      <c r="CU300" s="128"/>
      <c r="CV300" s="129"/>
      <c r="CW300" s="127"/>
      <c r="CX300" s="128"/>
      <c r="CY300" s="128"/>
      <c r="CZ300" s="128"/>
      <c r="DA300" s="129"/>
      <c r="DB300" s="127"/>
      <c r="DC300" s="128"/>
      <c r="DD300" s="128"/>
      <c r="DE300" s="128"/>
      <c r="DF300" s="129"/>
      <c r="DG300" s="127"/>
      <c r="DH300" s="128"/>
      <c r="DI300" s="128"/>
      <c r="DJ300" s="128"/>
      <c r="DK300" s="127"/>
      <c r="DL300" s="128"/>
      <c r="DM300" s="128"/>
      <c r="DN300" s="128"/>
      <c r="DO300" s="133"/>
      <c r="DP300" s="127"/>
      <c r="DQ300" s="128"/>
      <c r="DR300" s="128"/>
      <c r="DS300" s="128"/>
      <c r="DT300" s="133"/>
      <c r="DU300" s="132"/>
      <c r="DV300" s="127"/>
      <c r="DW300" s="128"/>
      <c r="DX300" s="128"/>
      <c r="DY300" s="133"/>
      <c r="DZ300" s="127"/>
      <c r="EA300" s="128"/>
      <c r="EB300" s="128"/>
      <c r="EC300" s="128"/>
      <c r="ED300" s="133"/>
      <c r="EE300" s="127"/>
      <c r="EF300" s="128"/>
      <c r="EG300" s="128"/>
      <c r="EH300" s="128"/>
      <c r="EI300" s="133"/>
      <c r="EJ300" s="127"/>
      <c r="EK300" s="128"/>
      <c r="EL300" s="128"/>
      <c r="EM300" s="128"/>
      <c r="EN300" s="133"/>
      <c r="EO300" s="127"/>
      <c r="EP300" s="128"/>
      <c r="EQ300" s="128"/>
      <c r="ER300" s="128"/>
      <c r="ES300" s="133"/>
      <c r="ET300" s="127"/>
      <c r="EU300" s="128"/>
      <c r="EV300" s="128"/>
      <c r="EW300" s="128"/>
      <c r="EX300" s="133"/>
      <c r="EY300" s="127"/>
      <c r="EZ300" s="128"/>
      <c r="FA300" s="128"/>
      <c r="FB300" s="128"/>
      <c r="FC300" s="133"/>
      <c r="FD300" s="127"/>
      <c r="FE300" s="128"/>
      <c r="FF300" s="128"/>
      <c r="FG300" s="128"/>
      <c r="FH300" s="133"/>
      <c r="FI300" s="127"/>
      <c r="FJ300" s="128"/>
      <c r="FK300" s="128"/>
      <c r="FL300" s="128"/>
      <c r="FM300" s="133"/>
      <c r="FN300" s="127"/>
      <c r="FO300" s="128"/>
      <c r="FP300" s="128"/>
      <c r="FQ300" s="128"/>
      <c r="FR300" s="133"/>
      <c r="FS300" s="127"/>
      <c r="FT300" s="128"/>
      <c r="FU300" s="128"/>
      <c r="FV300" s="128"/>
      <c r="FW300" s="133"/>
      <c r="FX300" s="127"/>
      <c r="FY300" s="128"/>
      <c r="FZ300" s="128"/>
      <c r="GA300" s="128"/>
      <c r="GB300" s="133"/>
      <c r="GC300" s="127"/>
      <c r="GD300" s="128"/>
      <c r="GE300" s="128"/>
      <c r="GF300" s="128"/>
      <c r="GG300" s="133"/>
      <c r="GH300" s="132"/>
      <c r="GI300" s="127"/>
      <c r="GJ300" s="128"/>
      <c r="GK300" s="128"/>
      <c r="GL300" s="128"/>
      <c r="GM300" s="127"/>
      <c r="GN300" s="128"/>
      <c r="GO300" s="128"/>
      <c r="GP300" s="128"/>
      <c r="GQ300" s="133"/>
      <c r="GR300" s="132"/>
      <c r="GS300" s="127"/>
      <c r="GT300" s="128"/>
      <c r="GU300" s="128"/>
      <c r="GV300" s="128"/>
      <c r="GW300" s="132"/>
      <c r="GX300" s="127"/>
      <c r="GY300" s="128"/>
      <c r="GZ300" s="128"/>
      <c r="HA300" s="128"/>
      <c r="HB300" s="127"/>
      <c r="HC300" s="128"/>
      <c r="HD300" s="128"/>
      <c r="HE300" s="128"/>
      <c r="HF300" s="133"/>
      <c r="HG300" s="127"/>
      <c r="HH300" s="128"/>
      <c r="HI300" s="128"/>
      <c r="HJ300" s="128"/>
      <c r="HK300" s="133"/>
      <c r="HL300" s="127"/>
      <c r="HM300" s="128"/>
      <c r="HN300" s="128"/>
      <c r="HO300" s="128"/>
      <c r="HP300" s="133"/>
      <c r="HQ300" s="127"/>
      <c r="HR300" s="128"/>
      <c r="HS300" s="128"/>
      <c r="HT300" s="128"/>
      <c r="HU300" s="133"/>
      <c r="HV300" s="127"/>
      <c r="HW300" s="128"/>
      <c r="HX300" s="128"/>
      <c r="HY300" s="128"/>
      <c r="HZ300" s="133"/>
      <c r="IA300" s="127"/>
      <c r="IB300" s="128"/>
      <c r="IC300" s="128"/>
      <c r="ID300" s="128"/>
      <c r="IE300" s="133"/>
      <c r="IF300" s="127"/>
      <c r="IG300" s="128"/>
      <c r="IH300" s="128"/>
      <c r="II300" s="128"/>
      <c r="IJ300" s="133"/>
      <c r="IK300" s="127"/>
      <c r="IL300" s="128"/>
      <c r="IM300" s="128"/>
      <c r="IN300" s="128"/>
      <c r="IO300" s="134"/>
      <c r="IP300" s="127"/>
      <c r="IQ300" s="128"/>
      <c r="IR300" s="128"/>
      <c r="IS300" s="128"/>
      <c r="IT300" s="134"/>
      <c r="IU300" s="135"/>
      <c r="IV300" s="135"/>
      <c r="IW300" s="135"/>
      <c r="IX300" s="135"/>
      <c r="IY300" s="135"/>
      <c r="IZ300" s="135"/>
      <c r="JA300" s="135"/>
    </row>
    <row r="301" spans="1:261" s="37" customFormat="1" ht="14.25" x14ac:dyDescent="0.2">
      <c r="A301" s="124"/>
      <c r="B301" s="125"/>
      <c r="C301" s="124"/>
      <c r="D301" s="126"/>
      <c r="E301" s="51"/>
      <c r="F301" s="127"/>
      <c r="G301" s="128"/>
      <c r="H301" s="128"/>
      <c r="I301" s="128"/>
      <c r="J301" s="129"/>
      <c r="K301" s="127"/>
      <c r="L301" s="128"/>
      <c r="M301" s="128"/>
      <c r="N301" s="128"/>
      <c r="O301" s="129"/>
      <c r="P301" s="127"/>
      <c r="Q301" s="128"/>
      <c r="R301" s="128"/>
      <c r="S301" s="128"/>
      <c r="T301" s="129"/>
      <c r="U301" s="127"/>
      <c r="V301" s="128"/>
      <c r="W301" s="128"/>
      <c r="X301" s="128"/>
      <c r="Y301" s="129"/>
      <c r="Z301" s="127"/>
      <c r="AA301" s="128"/>
      <c r="AB301" s="128"/>
      <c r="AC301" s="128"/>
      <c r="AD301" s="129"/>
      <c r="AE301" s="127"/>
      <c r="AF301" s="128"/>
      <c r="AG301" s="128"/>
      <c r="AH301" s="128"/>
      <c r="AI301" s="129"/>
      <c r="AJ301" s="127"/>
      <c r="AK301" s="128"/>
      <c r="AL301" s="128"/>
      <c r="AM301" s="128"/>
      <c r="AN301" s="129"/>
      <c r="AO301" s="127"/>
      <c r="AP301" s="128"/>
      <c r="AQ301" s="128"/>
      <c r="AR301" s="128"/>
      <c r="AS301" s="129"/>
      <c r="AT301" s="127"/>
      <c r="AU301" s="128"/>
      <c r="AV301" s="128"/>
      <c r="AW301" s="128"/>
      <c r="AX301" s="129"/>
      <c r="AY301" s="127"/>
      <c r="AZ301" s="128"/>
      <c r="BA301" s="128"/>
      <c r="BB301" s="128"/>
      <c r="BC301" s="129"/>
      <c r="BD301" s="127"/>
      <c r="BE301" s="128"/>
      <c r="BF301" s="128"/>
      <c r="BG301" s="128"/>
      <c r="BH301" s="129"/>
      <c r="BI301" s="127"/>
      <c r="BJ301" s="128"/>
      <c r="BK301" s="128"/>
      <c r="BL301" s="128"/>
      <c r="BM301" s="129"/>
      <c r="BN301" s="127"/>
      <c r="BO301" s="128"/>
      <c r="BP301" s="128"/>
      <c r="BQ301" s="128"/>
      <c r="BR301" s="130"/>
      <c r="BS301" s="127"/>
      <c r="BT301" s="128"/>
      <c r="BU301" s="128"/>
      <c r="BV301" s="128"/>
      <c r="BW301" s="131"/>
      <c r="BX301" s="127"/>
      <c r="BY301" s="128"/>
      <c r="BZ301" s="128"/>
      <c r="CA301" s="128"/>
      <c r="CB301" s="132"/>
      <c r="CC301" s="127"/>
      <c r="CD301" s="128"/>
      <c r="CE301" s="128"/>
      <c r="CF301" s="128"/>
      <c r="CG301" s="132"/>
      <c r="CH301" s="127"/>
      <c r="CI301" s="128"/>
      <c r="CJ301" s="128"/>
      <c r="CK301" s="128"/>
      <c r="CL301" s="129"/>
      <c r="CM301" s="127"/>
      <c r="CN301" s="128"/>
      <c r="CO301" s="128"/>
      <c r="CP301" s="128"/>
      <c r="CQ301" s="129"/>
      <c r="CR301" s="127"/>
      <c r="CS301" s="128"/>
      <c r="CT301" s="128"/>
      <c r="CU301" s="128"/>
      <c r="CV301" s="129"/>
      <c r="CW301" s="127"/>
      <c r="CX301" s="128"/>
      <c r="CY301" s="128"/>
      <c r="CZ301" s="128"/>
      <c r="DA301" s="129"/>
      <c r="DB301" s="127"/>
      <c r="DC301" s="128"/>
      <c r="DD301" s="128"/>
      <c r="DE301" s="128"/>
      <c r="DF301" s="129"/>
      <c r="DG301" s="127"/>
      <c r="DH301" s="128"/>
      <c r="DI301" s="128"/>
      <c r="DJ301" s="128"/>
      <c r="DK301" s="127"/>
      <c r="DL301" s="128"/>
      <c r="DM301" s="128"/>
      <c r="DN301" s="128"/>
      <c r="DO301" s="133"/>
      <c r="DP301" s="127"/>
      <c r="DQ301" s="128"/>
      <c r="DR301" s="128"/>
      <c r="DS301" s="128"/>
      <c r="DT301" s="133"/>
      <c r="DU301" s="132"/>
      <c r="DV301" s="127"/>
      <c r="DW301" s="128"/>
      <c r="DX301" s="128"/>
      <c r="DY301" s="133"/>
      <c r="DZ301" s="127"/>
      <c r="EA301" s="128"/>
      <c r="EB301" s="128"/>
      <c r="EC301" s="128"/>
      <c r="ED301" s="133"/>
      <c r="EE301" s="127"/>
      <c r="EF301" s="128"/>
      <c r="EG301" s="128"/>
      <c r="EH301" s="128"/>
      <c r="EI301" s="133"/>
      <c r="EJ301" s="127"/>
      <c r="EK301" s="128"/>
      <c r="EL301" s="128"/>
      <c r="EM301" s="128"/>
      <c r="EN301" s="133"/>
      <c r="EO301" s="127"/>
      <c r="EP301" s="128"/>
      <c r="EQ301" s="128"/>
      <c r="ER301" s="128"/>
      <c r="ES301" s="133"/>
      <c r="ET301" s="127"/>
      <c r="EU301" s="128"/>
      <c r="EV301" s="128"/>
      <c r="EW301" s="128"/>
      <c r="EX301" s="133"/>
      <c r="EY301" s="127"/>
      <c r="EZ301" s="128"/>
      <c r="FA301" s="128"/>
      <c r="FB301" s="128"/>
      <c r="FC301" s="133"/>
      <c r="FD301" s="127"/>
      <c r="FE301" s="128"/>
      <c r="FF301" s="128"/>
      <c r="FG301" s="128"/>
      <c r="FH301" s="133"/>
      <c r="FI301" s="127"/>
      <c r="FJ301" s="128"/>
      <c r="FK301" s="128"/>
      <c r="FL301" s="128"/>
      <c r="FM301" s="133"/>
      <c r="FN301" s="127"/>
      <c r="FO301" s="128"/>
      <c r="FP301" s="128"/>
      <c r="FQ301" s="128"/>
      <c r="FR301" s="133"/>
      <c r="FS301" s="127"/>
      <c r="FT301" s="128"/>
      <c r="FU301" s="128"/>
      <c r="FV301" s="128"/>
      <c r="FW301" s="133"/>
      <c r="FX301" s="127"/>
      <c r="FY301" s="128"/>
      <c r="FZ301" s="128"/>
      <c r="GA301" s="128"/>
      <c r="GB301" s="133"/>
      <c r="GC301" s="127"/>
      <c r="GD301" s="128"/>
      <c r="GE301" s="128"/>
      <c r="GF301" s="128"/>
      <c r="GG301" s="133"/>
      <c r="GH301" s="132"/>
      <c r="GI301" s="127"/>
      <c r="GJ301" s="128"/>
      <c r="GK301" s="128"/>
      <c r="GL301" s="128"/>
      <c r="GM301" s="127"/>
      <c r="GN301" s="128"/>
      <c r="GO301" s="128"/>
      <c r="GP301" s="128"/>
      <c r="GQ301" s="133"/>
      <c r="GR301" s="132"/>
      <c r="GS301" s="127"/>
      <c r="GT301" s="128"/>
      <c r="GU301" s="128"/>
      <c r="GV301" s="128"/>
      <c r="GW301" s="132"/>
      <c r="GX301" s="127"/>
      <c r="GY301" s="128"/>
      <c r="GZ301" s="128"/>
      <c r="HA301" s="128"/>
      <c r="HB301" s="127"/>
      <c r="HC301" s="128"/>
      <c r="HD301" s="128"/>
      <c r="HE301" s="128"/>
      <c r="HF301" s="133"/>
      <c r="HG301" s="127"/>
      <c r="HH301" s="128"/>
      <c r="HI301" s="128"/>
      <c r="HJ301" s="128"/>
      <c r="HK301" s="133"/>
      <c r="HL301" s="127"/>
      <c r="HM301" s="128"/>
      <c r="HN301" s="128"/>
      <c r="HO301" s="128"/>
      <c r="HP301" s="133"/>
      <c r="HQ301" s="127"/>
      <c r="HR301" s="128"/>
      <c r="HS301" s="128"/>
      <c r="HT301" s="128"/>
      <c r="HU301" s="133"/>
      <c r="HV301" s="127"/>
      <c r="HW301" s="128"/>
      <c r="HX301" s="128"/>
      <c r="HY301" s="128"/>
      <c r="HZ301" s="133"/>
      <c r="IA301" s="127"/>
      <c r="IB301" s="128"/>
      <c r="IC301" s="128"/>
      <c r="ID301" s="128"/>
      <c r="IE301" s="133"/>
      <c r="IF301" s="127"/>
      <c r="IG301" s="128"/>
      <c r="IH301" s="128"/>
      <c r="II301" s="128"/>
      <c r="IJ301" s="133"/>
      <c r="IK301" s="127"/>
      <c r="IL301" s="128"/>
      <c r="IM301" s="128"/>
      <c r="IN301" s="128"/>
      <c r="IO301" s="134"/>
      <c r="IP301" s="127"/>
      <c r="IQ301" s="128"/>
      <c r="IR301" s="128"/>
      <c r="IS301" s="128"/>
      <c r="IT301" s="134"/>
      <c r="IU301" s="135"/>
      <c r="IV301" s="135"/>
      <c r="IW301" s="135"/>
      <c r="IX301" s="135"/>
      <c r="IY301" s="135"/>
      <c r="IZ301" s="135"/>
      <c r="JA301" s="135"/>
    </row>
    <row r="302" spans="1:261" s="37" customFormat="1" ht="14.25" x14ac:dyDescent="0.2">
      <c r="A302" s="124"/>
      <c r="B302" s="125"/>
      <c r="C302" s="124"/>
      <c r="D302" s="126"/>
      <c r="E302" s="51"/>
      <c r="F302" s="127"/>
      <c r="G302" s="128"/>
      <c r="H302" s="128"/>
      <c r="I302" s="128"/>
      <c r="J302" s="129"/>
      <c r="K302" s="127"/>
      <c r="L302" s="128"/>
      <c r="M302" s="128"/>
      <c r="N302" s="128"/>
      <c r="O302" s="129"/>
      <c r="P302" s="127"/>
      <c r="Q302" s="128"/>
      <c r="R302" s="128"/>
      <c r="S302" s="128"/>
      <c r="T302" s="129"/>
      <c r="U302" s="127"/>
      <c r="V302" s="128"/>
      <c r="W302" s="128"/>
      <c r="X302" s="128"/>
      <c r="Y302" s="129"/>
      <c r="Z302" s="127"/>
      <c r="AA302" s="128"/>
      <c r="AB302" s="128"/>
      <c r="AC302" s="128"/>
      <c r="AD302" s="129"/>
      <c r="AE302" s="127"/>
      <c r="AF302" s="128"/>
      <c r="AG302" s="128"/>
      <c r="AH302" s="128"/>
      <c r="AI302" s="129"/>
      <c r="AJ302" s="127"/>
      <c r="AK302" s="128"/>
      <c r="AL302" s="128"/>
      <c r="AM302" s="128"/>
      <c r="AN302" s="129"/>
      <c r="AO302" s="127"/>
      <c r="AP302" s="128"/>
      <c r="AQ302" s="128"/>
      <c r="AR302" s="128"/>
      <c r="AS302" s="129"/>
      <c r="AT302" s="127"/>
      <c r="AU302" s="128"/>
      <c r="AV302" s="128"/>
      <c r="AW302" s="128"/>
      <c r="AX302" s="129"/>
      <c r="AY302" s="127"/>
      <c r="AZ302" s="128"/>
      <c r="BA302" s="128"/>
      <c r="BB302" s="128"/>
      <c r="BC302" s="129"/>
      <c r="BD302" s="127"/>
      <c r="BE302" s="128"/>
      <c r="BF302" s="128"/>
      <c r="BG302" s="128"/>
      <c r="BH302" s="129"/>
      <c r="BI302" s="127"/>
      <c r="BJ302" s="128"/>
      <c r="BK302" s="128"/>
      <c r="BL302" s="128"/>
      <c r="BM302" s="129"/>
      <c r="BN302" s="127"/>
      <c r="BO302" s="128"/>
      <c r="BP302" s="128"/>
      <c r="BQ302" s="128"/>
      <c r="BR302" s="130"/>
      <c r="BS302" s="127"/>
      <c r="BT302" s="128"/>
      <c r="BU302" s="128"/>
      <c r="BV302" s="128"/>
      <c r="BW302" s="131"/>
      <c r="BX302" s="127"/>
      <c r="BY302" s="128"/>
      <c r="BZ302" s="128"/>
      <c r="CA302" s="128"/>
      <c r="CB302" s="132"/>
      <c r="CC302" s="127"/>
      <c r="CD302" s="128"/>
      <c r="CE302" s="128"/>
      <c r="CF302" s="128"/>
      <c r="CG302" s="132"/>
      <c r="CH302" s="127"/>
      <c r="CI302" s="128"/>
      <c r="CJ302" s="128"/>
      <c r="CK302" s="128"/>
      <c r="CL302" s="129"/>
      <c r="CM302" s="127"/>
      <c r="CN302" s="128"/>
      <c r="CO302" s="128"/>
      <c r="CP302" s="128"/>
      <c r="CQ302" s="129"/>
      <c r="CR302" s="127"/>
      <c r="CS302" s="128"/>
      <c r="CT302" s="128"/>
      <c r="CU302" s="128"/>
      <c r="CV302" s="129"/>
      <c r="CW302" s="127"/>
      <c r="CX302" s="128"/>
      <c r="CY302" s="128"/>
      <c r="CZ302" s="128"/>
      <c r="DA302" s="129"/>
      <c r="DB302" s="127"/>
      <c r="DC302" s="128"/>
      <c r="DD302" s="128"/>
      <c r="DE302" s="128"/>
      <c r="DF302" s="129"/>
      <c r="DG302" s="127"/>
      <c r="DH302" s="128"/>
      <c r="DI302" s="128"/>
      <c r="DJ302" s="128"/>
      <c r="DK302" s="127"/>
      <c r="DL302" s="128"/>
      <c r="DM302" s="128"/>
      <c r="DN302" s="128"/>
      <c r="DO302" s="133"/>
      <c r="DP302" s="127"/>
      <c r="DQ302" s="128"/>
      <c r="DR302" s="128"/>
      <c r="DS302" s="128"/>
      <c r="DT302" s="133"/>
      <c r="DU302" s="132"/>
      <c r="DV302" s="127"/>
      <c r="DW302" s="128"/>
      <c r="DX302" s="128"/>
      <c r="DY302" s="133"/>
      <c r="DZ302" s="127"/>
      <c r="EA302" s="128"/>
      <c r="EB302" s="128"/>
      <c r="EC302" s="128"/>
      <c r="ED302" s="133"/>
      <c r="EE302" s="127"/>
      <c r="EF302" s="128"/>
      <c r="EG302" s="128"/>
      <c r="EH302" s="128"/>
      <c r="EI302" s="133"/>
      <c r="EJ302" s="127"/>
      <c r="EK302" s="128"/>
      <c r="EL302" s="128"/>
      <c r="EM302" s="128"/>
      <c r="EN302" s="133"/>
      <c r="EO302" s="127"/>
      <c r="EP302" s="128"/>
      <c r="EQ302" s="128"/>
      <c r="ER302" s="128"/>
      <c r="ES302" s="133"/>
      <c r="ET302" s="127"/>
      <c r="EU302" s="128"/>
      <c r="EV302" s="128"/>
      <c r="EW302" s="128"/>
      <c r="EX302" s="133"/>
      <c r="EY302" s="127"/>
      <c r="EZ302" s="128"/>
      <c r="FA302" s="128"/>
      <c r="FB302" s="128"/>
      <c r="FC302" s="133"/>
      <c r="FD302" s="127"/>
      <c r="FE302" s="128"/>
      <c r="FF302" s="128"/>
      <c r="FG302" s="128"/>
      <c r="FH302" s="133"/>
      <c r="FI302" s="127"/>
      <c r="FJ302" s="128"/>
      <c r="FK302" s="128"/>
      <c r="FL302" s="128"/>
      <c r="FM302" s="133"/>
      <c r="FN302" s="127"/>
      <c r="FO302" s="128"/>
      <c r="FP302" s="128"/>
      <c r="FQ302" s="128"/>
      <c r="FR302" s="133"/>
      <c r="FS302" s="127"/>
      <c r="FT302" s="128"/>
      <c r="FU302" s="128"/>
      <c r="FV302" s="128"/>
      <c r="FW302" s="133"/>
      <c r="FX302" s="127"/>
      <c r="FY302" s="128"/>
      <c r="FZ302" s="128"/>
      <c r="GA302" s="128"/>
      <c r="GB302" s="133"/>
      <c r="GC302" s="127"/>
      <c r="GD302" s="128"/>
      <c r="GE302" s="128"/>
      <c r="GF302" s="128"/>
      <c r="GG302" s="133"/>
      <c r="GH302" s="132"/>
      <c r="GI302" s="127"/>
      <c r="GJ302" s="128"/>
      <c r="GK302" s="128"/>
      <c r="GL302" s="128"/>
      <c r="GM302" s="127"/>
      <c r="GN302" s="128"/>
      <c r="GO302" s="128"/>
      <c r="GP302" s="128"/>
      <c r="GQ302" s="133"/>
      <c r="GR302" s="132"/>
      <c r="GS302" s="127"/>
      <c r="GT302" s="128"/>
      <c r="GU302" s="128"/>
      <c r="GV302" s="128"/>
      <c r="GW302" s="132"/>
      <c r="GX302" s="127"/>
      <c r="GY302" s="128"/>
      <c r="GZ302" s="128"/>
      <c r="HA302" s="128"/>
      <c r="HB302" s="127"/>
      <c r="HC302" s="128"/>
      <c r="HD302" s="128"/>
      <c r="HE302" s="128"/>
      <c r="HF302" s="133"/>
      <c r="HG302" s="127"/>
      <c r="HH302" s="128"/>
      <c r="HI302" s="128"/>
      <c r="HJ302" s="128"/>
      <c r="HK302" s="133"/>
      <c r="HL302" s="127"/>
      <c r="HM302" s="128"/>
      <c r="HN302" s="128"/>
      <c r="HO302" s="128"/>
      <c r="HP302" s="133"/>
      <c r="HQ302" s="127"/>
      <c r="HR302" s="128"/>
      <c r="HS302" s="128"/>
      <c r="HT302" s="128"/>
      <c r="HU302" s="133"/>
      <c r="HV302" s="127"/>
      <c r="HW302" s="128"/>
      <c r="HX302" s="128"/>
      <c r="HY302" s="128"/>
      <c r="HZ302" s="133"/>
      <c r="IA302" s="127"/>
      <c r="IB302" s="128"/>
      <c r="IC302" s="128"/>
      <c r="ID302" s="128"/>
      <c r="IE302" s="133"/>
      <c r="IF302" s="127"/>
      <c r="IG302" s="128"/>
      <c r="IH302" s="128"/>
      <c r="II302" s="128"/>
      <c r="IJ302" s="133"/>
      <c r="IK302" s="127"/>
      <c r="IL302" s="128"/>
      <c r="IM302" s="128"/>
      <c r="IN302" s="128"/>
      <c r="IO302" s="134"/>
      <c r="IP302" s="127"/>
      <c r="IQ302" s="128"/>
      <c r="IR302" s="128"/>
      <c r="IS302" s="128"/>
      <c r="IT302" s="134"/>
      <c r="IU302" s="135"/>
      <c r="IV302" s="135"/>
      <c r="IW302" s="135"/>
      <c r="IX302" s="135"/>
      <c r="IY302" s="135"/>
      <c r="IZ302" s="135"/>
      <c r="JA302" s="135"/>
    </row>
    <row r="303" spans="1:261" ht="14.25" x14ac:dyDescent="0.2">
      <c r="B303" s="125"/>
      <c r="D303" s="126"/>
      <c r="F303" s="137"/>
      <c r="G303" s="137"/>
      <c r="H303" s="137"/>
      <c r="I303" s="137"/>
      <c r="K303" s="137"/>
      <c r="L303" s="137"/>
      <c r="M303" s="137"/>
      <c r="N303" s="137"/>
      <c r="P303" s="137"/>
      <c r="Q303" s="137"/>
      <c r="R303" s="137"/>
      <c r="S303" s="137"/>
      <c r="U303" s="138"/>
      <c r="V303" s="138"/>
      <c r="W303" s="138"/>
      <c r="X303" s="138"/>
      <c r="Z303" s="137"/>
      <c r="AA303" s="137"/>
      <c r="AB303" s="137"/>
      <c r="AC303" s="137"/>
      <c r="AE303" s="137"/>
      <c r="AF303" s="137"/>
      <c r="AG303" s="137"/>
      <c r="AH303" s="137"/>
      <c r="AY303" s="137"/>
      <c r="AZ303" s="137"/>
      <c r="BA303" s="137"/>
      <c r="BB303" s="137"/>
      <c r="BI303" s="137"/>
      <c r="BJ303" s="137"/>
      <c r="BK303" s="137"/>
      <c r="BL303" s="137"/>
      <c r="BN303" s="137"/>
      <c r="BO303" s="137"/>
      <c r="BP303" s="137"/>
      <c r="BQ303" s="137"/>
      <c r="BS303" s="137"/>
      <c r="BT303" s="137"/>
      <c r="BU303" s="137"/>
      <c r="BV303" s="137"/>
      <c r="BX303" s="137"/>
      <c r="BY303" s="137"/>
      <c r="BZ303" s="137"/>
      <c r="CA303" s="137"/>
      <c r="CC303" s="137"/>
      <c r="CD303" s="137"/>
      <c r="CE303" s="137"/>
      <c r="CF303" s="137"/>
      <c r="CH303" s="137"/>
      <c r="CI303" s="137"/>
      <c r="CJ303" s="137"/>
      <c r="CK303" s="137"/>
      <c r="CM303" s="137"/>
      <c r="CN303" s="137"/>
      <c r="CO303" s="137"/>
      <c r="CP303" s="137"/>
    </row>
    <row r="304" spans="1:261" ht="14.25" x14ac:dyDescent="0.2">
      <c r="B304" s="125"/>
      <c r="D304" s="126"/>
      <c r="F304" s="137"/>
      <c r="G304" s="137"/>
      <c r="H304" s="137"/>
      <c r="I304" s="137"/>
      <c r="K304" s="137"/>
      <c r="L304" s="137"/>
      <c r="M304" s="137"/>
      <c r="N304" s="137"/>
      <c r="P304" s="137"/>
      <c r="Q304" s="137"/>
      <c r="R304" s="137"/>
      <c r="S304" s="137"/>
      <c r="U304" s="138"/>
      <c r="V304" s="138"/>
      <c r="W304" s="138"/>
      <c r="X304" s="138"/>
      <c r="Z304" s="137"/>
      <c r="AA304" s="137"/>
      <c r="AB304" s="137"/>
      <c r="AC304" s="137"/>
      <c r="AE304" s="137"/>
      <c r="AF304" s="137"/>
      <c r="AG304" s="137"/>
      <c r="AH304" s="137"/>
      <c r="AY304" s="137"/>
      <c r="AZ304" s="137"/>
      <c r="BA304" s="137"/>
      <c r="BB304" s="137"/>
      <c r="BI304" s="137"/>
      <c r="BJ304" s="137"/>
      <c r="BK304" s="137"/>
      <c r="BL304" s="137"/>
      <c r="BN304" s="137"/>
      <c r="BO304" s="137"/>
      <c r="BP304" s="137"/>
      <c r="BQ304" s="137"/>
      <c r="BS304" s="137"/>
      <c r="BT304" s="137"/>
      <c r="BU304" s="137"/>
      <c r="BV304" s="137"/>
      <c r="BX304" s="137"/>
      <c r="BY304" s="137"/>
      <c r="BZ304" s="137"/>
      <c r="CA304" s="137"/>
      <c r="CC304" s="137"/>
      <c r="CD304" s="137"/>
      <c r="CE304" s="137"/>
      <c r="CF304" s="137"/>
      <c r="CH304" s="137"/>
      <c r="CI304" s="137"/>
      <c r="CJ304" s="137"/>
      <c r="CK304" s="137"/>
      <c r="CM304" s="137"/>
      <c r="CN304" s="137"/>
      <c r="CO304" s="137"/>
      <c r="CP304" s="137"/>
    </row>
    <row r="305" spans="1:94" ht="14.25" x14ac:dyDescent="0.2">
      <c r="A305" s="139"/>
      <c r="B305" s="125"/>
      <c r="C305" s="139"/>
      <c r="D305" s="126"/>
    </row>
    <row r="306" spans="1:94" ht="14.25" x14ac:dyDescent="0.2">
      <c r="B306" s="125"/>
      <c r="D306" s="126"/>
      <c r="F306" s="137"/>
      <c r="G306" s="137"/>
      <c r="H306" s="137"/>
      <c r="I306" s="137"/>
      <c r="K306" s="137"/>
      <c r="L306" s="137"/>
      <c r="M306" s="137"/>
      <c r="N306" s="137"/>
      <c r="P306" s="137"/>
      <c r="Q306" s="137"/>
      <c r="R306" s="137"/>
      <c r="S306" s="137"/>
      <c r="U306" s="138"/>
      <c r="V306" s="138"/>
      <c r="W306" s="138"/>
      <c r="X306" s="138"/>
      <c r="Z306" s="137"/>
      <c r="AA306" s="137"/>
      <c r="AB306" s="137"/>
      <c r="AC306" s="137"/>
      <c r="AE306" s="137"/>
      <c r="AF306" s="137"/>
      <c r="AG306" s="137"/>
      <c r="AH306" s="137"/>
      <c r="AY306" s="137"/>
      <c r="AZ306" s="137"/>
      <c r="BA306" s="137"/>
      <c r="BB306" s="137"/>
      <c r="BI306" s="137"/>
      <c r="BJ306" s="137"/>
      <c r="BK306" s="137"/>
      <c r="BL306" s="137"/>
      <c r="BN306" s="137"/>
      <c r="BO306" s="137"/>
      <c r="BP306" s="137"/>
      <c r="BQ306" s="137"/>
      <c r="BS306" s="137"/>
      <c r="BT306" s="137"/>
      <c r="BU306" s="137"/>
      <c r="BV306" s="137"/>
      <c r="BX306" s="137"/>
      <c r="BY306" s="137"/>
      <c r="BZ306" s="137"/>
      <c r="CA306" s="137"/>
      <c r="CC306" s="137"/>
      <c r="CD306" s="137"/>
      <c r="CE306" s="137"/>
      <c r="CF306" s="137"/>
      <c r="CH306" s="137"/>
      <c r="CI306" s="137"/>
      <c r="CJ306" s="137"/>
      <c r="CK306" s="137"/>
      <c r="CM306" s="137"/>
      <c r="CN306" s="137"/>
      <c r="CO306" s="137"/>
      <c r="CP306" s="137"/>
    </row>
    <row r="307" spans="1:94" ht="14.25" x14ac:dyDescent="0.2">
      <c r="B307" s="125"/>
      <c r="D307" s="126"/>
      <c r="F307" s="137"/>
      <c r="G307" s="137"/>
      <c r="H307" s="137"/>
      <c r="I307" s="137"/>
      <c r="K307" s="137"/>
      <c r="L307" s="137"/>
      <c r="M307" s="137"/>
      <c r="N307" s="137"/>
      <c r="P307" s="137"/>
      <c r="Q307" s="137"/>
      <c r="R307" s="137"/>
      <c r="S307" s="137"/>
      <c r="U307" s="138"/>
      <c r="V307" s="138"/>
      <c r="W307" s="138"/>
      <c r="X307" s="138"/>
      <c r="Z307" s="137"/>
      <c r="AA307" s="137"/>
      <c r="AB307" s="137"/>
      <c r="AC307" s="137"/>
      <c r="AE307" s="137"/>
      <c r="AF307" s="137"/>
      <c r="AG307" s="137"/>
      <c r="AH307" s="137"/>
      <c r="AY307" s="137"/>
      <c r="AZ307" s="137"/>
      <c r="BA307" s="137"/>
      <c r="BB307" s="137"/>
      <c r="BI307" s="137"/>
      <c r="BJ307" s="137"/>
      <c r="BK307" s="137"/>
      <c r="BL307" s="137"/>
      <c r="BN307" s="137"/>
      <c r="BO307" s="137"/>
      <c r="BP307" s="137"/>
      <c r="BQ307" s="137"/>
      <c r="BS307" s="137"/>
      <c r="BT307" s="137"/>
      <c r="BU307" s="137"/>
      <c r="BV307" s="137"/>
      <c r="BX307" s="137"/>
      <c r="BY307" s="137"/>
      <c r="BZ307" s="137"/>
      <c r="CA307" s="137"/>
      <c r="CC307" s="137"/>
      <c r="CD307" s="137"/>
      <c r="CE307" s="137"/>
      <c r="CF307" s="137"/>
      <c r="CH307" s="137"/>
      <c r="CI307" s="137"/>
      <c r="CJ307" s="137"/>
      <c r="CK307" s="137"/>
      <c r="CM307" s="137"/>
      <c r="CN307" s="137"/>
      <c r="CO307" s="137"/>
      <c r="CP307" s="137"/>
    </row>
    <row r="308" spans="1:94" ht="14.25" x14ac:dyDescent="0.2">
      <c r="B308" s="125"/>
      <c r="D308" s="126"/>
      <c r="F308" s="137"/>
      <c r="G308" s="137"/>
      <c r="H308" s="137"/>
      <c r="I308" s="137"/>
      <c r="K308" s="137"/>
      <c r="L308" s="137"/>
      <c r="M308" s="137"/>
      <c r="N308" s="137"/>
      <c r="P308" s="137"/>
      <c r="Q308" s="137"/>
      <c r="R308" s="137"/>
      <c r="S308" s="137"/>
      <c r="U308" s="138"/>
      <c r="V308" s="138"/>
      <c r="W308" s="138"/>
      <c r="X308" s="138"/>
      <c r="Z308" s="137"/>
      <c r="AA308" s="137"/>
      <c r="AB308" s="137"/>
      <c r="AC308" s="137"/>
      <c r="AE308" s="137"/>
      <c r="AF308" s="137"/>
      <c r="AG308" s="137"/>
      <c r="AH308" s="137"/>
      <c r="AY308" s="137"/>
      <c r="AZ308" s="137"/>
      <c r="BA308" s="137"/>
      <c r="BB308" s="137"/>
      <c r="BI308" s="137"/>
      <c r="BJ308" s="137"/>
      <c r="BK308" s="137"/>
      <c r="BL308" s="137"/>
      <c r="BN308" s="137"/>
      <c r="BO308" s="137"/>
      <c r="BP308" s="137"/>
      <c r="BQ308" s="137"/>
      <c r="BS308" s="137"/>
      <c r="BT308" s="137"/>
      <c r="BU308" s="137"/>
      <c r="BV308" s="137"/>
      <c r="BX308" s="137"/>
      <c r="BY308" s="137"/>
      <c r="BZ308" s="137"/>
      <c r="CA308" s="137"/>
      <c r="CC308" s="137"/>
      <c r="CD308" s="137"/>
      <c r="CE308" s="137"/>
      <c r="CF308" s="137"/>
      <c r="CH308" s="137"/>
      <c r="CI308" s="137"/>
      <c r="CJ308" s="137"/>
      <c r="CK308" s="137"/>
      <c r="CM308" s="137"/>
      <c r="CN308" s="137"/>
      <c r="CO308" s="137"/>
      <c r="CP308" s="137"/>
    </row>
    <row r="309" spans="1:94" ht="14.25" x14ac:dyDescent="0.2">
      <c r="A309" s="139"/>
      <c r="B309" s="125"/>
      <c r="C309" s="139"/>
      <c r="D309" s="126"/>
    </row>
    <row r="310" spans="1:94" ht="14.25" x14ac:dyDescent="0.2">
      <c r="B310" s="125"/>
      <c r="D310" s="126"/>
      <c r="F310" s="137"/>
      <c r="G310" s="137"/>
      <c r="H310" s="137"/>
      <c r="I310" s="137"/>
      <c r="K310" s="137"/>
      <c r="L310" s="137"/>
      <c r="M310" s="137"/>
      <c r="N310" s="137"/>
      <c r="P310" s="137"/>
      <c r="Q310" s="137"/>
      <c r="R310" s="137"/>
      <c r="S310" s="137"/>
      <c r="U310" s="138"/>
      <c r="V310" s="138"/>
      <c r="W310" s="138"/>
      <c r="X310" s="138"/>
      <c r="Z310" s="137"/>
      <c r="AA310" s="137"/>
      <c r="AB310" s="137"/>
      <c r="AC310" s="137"/>
      <c r="AE310" s="137"/>
      <c r="AF310" s="137"/>
      <c r="AG310" s="137"/>
      <c r="AH310" s="137"/>
      <c r="AY310" s="137"/>
      <c r="AZ310" s="137"/>
      <c r="BA310" s="137"/>
      <c r="BB310" s="137"/>
      <c r="BI310" s="137"/>
      <c r="BJ310" s="137"/>
      <c r="BK310" s="137"/>
      <c r="BL310" s="137"/>
      <c r="BN310" s="137"/>
      <c r="BO310" s="137"/>
      <c r="BP310" s="137"/>
      <c r="BQ310" s="137"/>
      <c r="BS310" s="137"/>
      <c r="BT310" s="137"/>
      <c r="BU310" s="137"/>
      <c r="BV310" s="137"/>
      <c r="BX310" s="137"/>
      <c r="BY310" s="137"/>
      <c r="BZ310" s="137"/>
      <c r="CA310" s="137"/>
      <c r="CC310" s="137"/>
      <c r="CD310" s="137"/>
      <c r="CE310" s="137"/>
      <c r="CF310" s="137"/>
      <c r="CH310" s="137"/>
      <c r="CI310" s="137"/>
      <c r="CJ310" s="137"/>
      <c r="CK310" s="137"/>
      <c r="CM310" s="137"/>
      <c r="CN310" s="137"/>
      <c r="CO310" s="137"/>
      <c r="CP310" s="137"/>
    </row>
    <row r="311" spans="1:94" ht="14.25" x14ac:dyDescent="0.2">
      <c r="B311" s="125"/>
      <c r="D311" s="126"/>
      <c r="F311" s="137"/>
      <c r="G311" s="137"/>
      <c r="H311" s="137"/>
      <c r="I311" s="137"/>
      <c r="K311" s="137"/>
      <c r="L311" s="137"/>
      <c r="M311" s="137"/>
      <c r="N311" s="137"/>
      <c r="P311" s="137"/>
      <c r="Q311" s="137"/>
      <c r="R311" s="137"/>
      <c r="S311" s="137"/>
      <c r="U311" s="138"/>
      <c r="V311" s="138"/>
      <c r="W311" s="138"/>
      <c r="X311" s="138"/>
      <c r="Z311" s="137"/>
      <c r="AA311" s="137"/>
      <c r="AB311" s="137"/>
      <c r="AC311" s="137"/>
      <c r="AE311" s="137"/>
      <c r="AF311" s="137"/>
      <c r="AG311" s="137"/>
      <c r="AH311" s="137"/>
      <c r="AY311" s="137"/>
      <c r="AZ311" s="137"/>
      <c r="BA311" s="137"/>
      <c r="BB311" s="137"/>
      <c r="BI311" s="137"/>
      <c r="BJ311" s="137"/>
      <c r="BK311" s="137"/>
      <c r="BL311" s="137"/>
      <c r="BN311" s="137"/>
      <c r="BO311" s="137"/>
      <c r="BP311" s="137"/>
      <c r="BQ311" s="137"/>
      <c r="BS311" s="137"/>
      <c r="BT311" s="137"/>
      <c r="BU311" s="137"/>
      <c r="BV311" s="137"/>
      <c r="BX311" s="137"/>
      <c r="BY311" s="137"/>
      <c r="BZ311" s="137"/>
      <c r="CA311" s="137"/>
      <c r="CC311" s="137"/>
      <c r="CD311" s="137"/>
      <c r="CE311" s="137"/>
      <c r="CF311" s="137"/>
      <c r="CH311" s="137"/>
      <c r="CI311" s="137"/>
      <c r="CJ311" s="137"/>
      <c r="CK311" s="137"/>
      <c r="CM311" s="137"/>
      <c r="CN311" s="137"/>
      <c r="CO311" s="137"/>
      <c r="CP311" s="137"/>
    </row>
    <row r="312" spans="1:94" ht="14.25" x14ac:dyDescent="0.2">
      <c r="B312" s="125"/>
      <c r="D312" s="126"/>
      <c r="F312" s="137"/>
      <c r="G312" s="137"/>
      <c r="H312" s="137"/>
      <c r="I312" s="137"/>
      <c r="K312" s="137"/>
      <c r="L312" s="137"/>
      <c r="M312" s="137"/>
      <c r="N312" s="137"/>
      <c r="P312" s="137"/>
      <c r="Q312" s="137"/>
      <c r="R312" s="137"/>
      <c r="S312" s="137"/>
      <c r="U312" s="138"/>
      <c r="V312" s="138"/>
      <c r="W312" s="138"/>
      <c r="X312" s="138"/>
      <c r="Z312" s="137"/>
      <c r="AA312" s="137"/>
      <c r="AB312" s="137"/>
      <c r="AC312" s="137"/>
      <c r="AE312" s="137"/>
      <c r="AF312" s="137"/>
      <c r="AG312" s="137"/>
      <c r="AH312" s="137"/>
      <c r="AY312" s="137"/>
      <c r="AZ312" s="137"/>
      <c r="BA312" s="137"/>
      <c r="BB312" s="137"/>
      <c r="BI312" s="137"/>
      <c r="BJ312" s="137"/>
      <c r="BK312" s="137"/>
      <c r="BL312" s="137"/>
      <c r="BN312" s="137"/>
      <c r="BO312" s="137"/>
      <c r="BP312" s="137"/>
      <c r="BQ312" s="137"/>
      <c r="BS312" s="137"/>
      <c r="BT312" s="137"/>
      <c r="BU312" s="137"/>
      <c r="BV312" s="137"/>
      <c r="BX312" s="137"/>
      <c r="BY312" s="137"/>
      <c r="BZ312" s="137"/>
      <c r="CA312" s="137"/>
      <c r="CC312" s="137"/>
      <c r="CD312" s="137"/>
      <c r="CE312" s="137"/>
      <c r="CF312" s="137"/>
      <c r="CH312" s="137"/>
      <c r="CI312" s="137"/>
      <c r="CJ312" s="137"/>
      <c r="CK312" s="137"/>
      <c r="CM312" s="137"/>
      <c r="CN312" s="137"/>
      <c r="CO312" s="137"/>
      <c r="CP312" s="137"/>
    </row>
    <row r="313" spans="1:94" ht="14.25" x14ac:dyDescent="0.2">
      <c r="A313" s="139"/>
      <c r="C313" s="139"/>
      <c r="D313" s="126"/>
    </row>
    <row r="314" spans="1:94" ht="14.25" x14ac:dyDescent="0.2">
      <c r="B314" s="125"/>
      <c r="D314" s="126"/>
      <c r="F314" s="137"/>
      <c r="G314" s="137"/>
      <c r="H314" s="137"/>
      <c r="I314" s="137"/>
      <c r="K314" s="137"/>
      <c r="L314" s="137"/>
      <c r="M314" s="137"/>
      <c r="N314" s="137"/>
      <c r="P314" s="137"/>
      <c r="Q314" s="137"/>
      <c r="R314" s="137"/>
      <c r="S314" s="137"/>
      <c r="U314" s="138"/>
      <c r="V314" s="138"/>
      <c r="W314" s="138"/>
      <c r="X314" s="138"/>
      <c r="Z314" s="137"/>
      <c r="AA314" s="137"/>
      <c r="AB314" s="137"/>
      <c r="AC314" s="137"/>
      <c r="AE314" s="137"/>
      <c r="AF314" s="137"/>
      <c r="AG314" s="137"/>
      <c r="AH314" s="137"/>
      <c r="AY314" s="137"/>
      <c r="AZ314" s="137"/>
      <c r="BA314" s="137"/>
      <c r="BB314" s="137"/>
      <c r="BI314" s="137"/>
      <c r="BJ314" s="137"/>
      <c r="BK314" s="137"/>
      <c r="BL314" s="137"/>
      <c r="BN314" s="137"/>
      <c r="BO314" s="137"/>
      <c r="BP314" s="137"/>
      <c r="BQ314" s="137"/>
      <c r="BS314" s="137"/>
      <c r="BT314" s="137"/>
      <c r="BU314" s="137"/>
      <c r="BV314" s="137"/>
      <c r="BX314" s="137"/>
      <c r="BY314" s="137"/>
      <c r="BZ314" s="137"/>
      <c r="CA314" s="137"/>
      <c r="CC314" s="137"/>
      <c r="CD314" s="137"/>
      <c r="CE314" s="137"/>
      <c r="CF314" s="137"/>
      <c r="CH314" s="137"/>
      <c r="CI314" s="137"/>
      <c r="CJ314" s="137"/>
      <c r="CK314" s="137"/>
      <c r="CM314" s="137"/>
      <c r="CN314" s="137"/>
      <c r="CO314" s="137"/>
      <c r="CP314" s="137"/>
    </row>
    <row r="315" spans="1:94" ht="14.25" x14ac:dyDescent="0.2">
      <c r="B315" s="125"/>
      <c r="D315" s="126"/>
      <c r="F315" s="137"/>
      <c r="G315" s="137"/>
      <c r="H315" s="137"/>
      <c r="I315" s="137"/>
      <c r="K315" s="137"/>
      <c r="L315" s="137"/>
      <c r="M315" s="137"/>
      <c r="N315" s="137"/>
      <c r="P315" s="137"/>
      <c r="Q315" s="137"/>
      <c r="R315" s="137"/>
      <c r="S315" s="137"/>
      <c r="U315" s="138"/>
      <c r="V315" s="138"/>
      <c r="W315" s="138"/>
      <c r="X315" s="138"/>
      <c r="Z315" s="137"/>
      <c r="AA315" s="137"/>
      <c r="AB315" s="137"/>
      <c r="AC315" s="137"/>
      <c r="AE315" s="137"/>
      <c r="AF315" s="137"/>
      <c r="AG315" s="137"/>
      <c r="AH315" s="137"/>
      <c r="AY315" s="137"/>
      <c r="AZ315" s="137"/>
      <c r="BA315" s="137"/>
      <c r="BB315" s="137"/>
      <c r="BI315" s="137"/>
      <c r="BJ315" s="137"/>
      <c r="BK315" s="137"/>
      <c r="BL315" s="137"/>
      <c r="BN315" s="137"/>
      <c r="BO315" s="137"/>
      <c r="BP315" s="137"/>
      <c r="BQ315" s="137"/>
      <c r="BS315" s="137"/>
      <c r="BT315" s="137"/>
      <c r="BU315" s="137"/>
      <c r="BV315" s="137"/>
      <c r="BX315" s="137"/>
      <c r="BY315" s="137"/>
      <c r="BZ315" s="137"/>
      <c r="CA315" s="137"/>
      <c r="CC315" s="137"/>
      <c r="CD315" s="137"/>
      <c r="CE315" s="137"/>
      <c r="CF315" s="137"/>
      <c r="CH315" s="137"/>
      <c r="CI315" s="137"/>
      <c r="CJ315" s="137"/>
      <c r="CK315" s="137"/>
      <c r="CM315" s="137"/>
      <c r="CN315" s="137"/>
      <c r="CO315" s="137"/>
      <c r="CP315" s="137"/>
    </row>
    <row r="316" spans="1:94" ht="14.25" x14ac:dyDescent="0.2">
      <c r="B316" s="125"/>
      <c r="D316" s="126"/>
      <c r="F316" s="137"/>
      <c r="G316" s="137"/>
      <c r="H316" s="137"/>
      <c r="I316" s="137"/>
      <c r="K316" s="137"/>
      <c r="L316" s="137"/>
      <c r="M316" s="137"/>
      <c r="N316" s="137"/>
      <c r="P316" s="137"/>
      <c r="Q316" s="137"/>
      <c r="R316" s="137"/>
      <c r="S316" s="137"/>
      <c r="U316" s="138"/>
      <c r="V316" s="138"/>
      <c r="W316" s="138"/>
      <c r="X316" s="138"/>
      <c r="Z316" s="137"/>
      <c r="AA316" s="137"/>
      <c r="AB316" s="137"/>
      <c r="AC316" s="137"/>
      <c r="AE316" s="137"/>
      <c r="AF316" s="137"/>
      <c r="AG316" s="137"/>
      <c r="AH316" s="137"/>
      <c r="AY316" s="137"/>
      <c r="AZ316" s="137"/>
      <c r="BA316" s="137"/>
      <c r="BB316" s="137"/>
      <c r="BI316" s="137"/>
      <c r="BJ316" s="137"/>
      <c r="BK316" s="137"/>
      <c r="BL316" s="137"/>
      <c r="BN316" s="137"/>
      <c r="BO316" s="137"/>
      <c r="BP316" s="137"/>
      <c r="BQ316" s="137"/>
      <c r="BS316" s="137"/>
      <c r="BT316" s="137"/>
      <c r="BU316" s="137"/>
      <c r="BV316" s="137"/>
      <c r="BX316" s="137"/>
      <c r="BY316" s="137"/>
      <c r="BZ316" s="137"/>
      <c r="CA316" s="137"/>
      <c r="CC316" s="137"/>
      <c r="CD316" s="137"/>
      <c r="CE316" s="137"/>
      <c r="CF316" s="137"/>
      <c r="CH316" s="137"/>
      <c r="CI316" s="137"/>
      <c r="CJ316" s="137"/>
      <c r="CK316" s="137"/>
      <c r="CM316" s="137"/>
      <c r="CN316" s="137"/>
      <c r="CO316" s="137"/>
      <c r="CP316" s="137"/>
    </row>
    <row r="317" spans="1:94" ht="14.25" x14ac:dyDescent="0.2">
      <c r="A317" s="139"/>
      <c r="B317" s="125"/>
      <c r="C317" s="139"/>
      <c r="D317" s="126"/>
    </row>
    <row r="318" spans="1:94" ht="14.25" x14ac:dyDescent="0.2">
      <c r="B318" s="125"/>
      <c r="D318" s="126"/>
      <c r="F318" s="137"/>
      <c r="G318" s="137"/>
      <c r="H318" s="137"/>
      <c r="I318" s="137"/>
      <c r="K318" s="137"/>
      <c r="L318" s="137"/>
      <c r="M318" s="137"/>
      <c r="N318" s="137"/>
      <c r="P318" s="137"/>
      <c r="Q318" s="137"/>
      <c r="R318" s="137"/>
      <c r="S318" s="137"/>
      <c r="U318" s="138"/>
      <c r="V318" s="138"/>
      <c r="W318" s="138"/>
      <c r="X318" s="138"/>
      <c r="Z318" s="137"/>
      <c r="AA318" s="137"/>
      <c r="AB318" s="137"/>
      <c r="AC318" s="137"/>
      <c r="AE318" s="137"/>
      <c r="AF318" s="137"/>
      <c r="AG318" s="137"/>
      <c r="AH318" s="137"/>
      <c r="AY318" s="137"/>
      <c r="AZ318" s="137"/>
      <c r="BA318" s="137"/>
      <c r="BB318" s="137"/>
      <c r="BI318" s="137"/>
      <c r="BJ318" s="137"/>
      <c r="BK318" s="137"/>
      <c r="BL318" s="137"/>
      <c r="BN318" s="137"/>
      <c r="BO318" s="137"/>
      <c r="BP318" s="137"/>
      <c r="BQ318" s="137"/>
      <c r="BS318" s="137"/>
      <c r="BT318" s="137"/>
      <c r="BU318" s="137"/>
      <c r="BV318" s="137"/>
      <c r="BX318" s="137"/>
      <c r="BY318" s="137"/>
      <c r="BZ318" s="137"/>
      <c r="CA318" s="137"/>
      <c r="CC318" s="137"/>
      <c r="CD318" s="137"/>
      <c r="CE318" s="137"/>
      <c r="CF318" s="137"/>
      <c r="CH318" s="137"/>
      <c r="CI318" s="137"/>
      <c r="CJ318" s="137"/>
      <c r="CK318" s="137"/>
      <c r="CM318" s="137"/>
      <c r="CN318" s="137"/>
      <c r="CO318" s="137"/>
      <c r="CP318" s="137"/>
    </row>
    <row r="319" spans="1:94" ht="14.25" x14ac:dyDescent="0.2">
      <c r="B319" s="125"/>
      <c r="D319" s="126"/>
      <c r="F319" s="137"/>
      <c r="G319" s="137"/>
      <c r="H319" s="137"/>
      <c r="I319" s="137"/>
      <c r="K319" s="137"/>
      <c r="L319" s="137"/>
      <c r="M319" s="137"/>
      <c r="N319" s="137"/>
      <c r="P319" s="137"/>
      <c r="Q319" s="137"/>
      <c r="R319" s="137"/>
      <c r="S319" s="137"/>
      <c r="U319" s="138"/>
      <c r="V319" s="138"/>
      <c r="W319" s="138"/>
      <c r="X319" s="138"/>
      <c r="Z319" s="137"/>
      <c r="AA319" s="137"/>
      <c r="AB319" s="137"/>
      <c r="AC319" s="137"/>
      <c r="AE319" s="137"/>
      <c r="AF319" s="137"/>
      <c r="AG319" s="137"/>
      <c r="AH319" s="137"/>
      <c r="AY319" s="137"/>
      <c r="AZ319" s="137"/>
      <c r="BA319" s="137"/>
      <c r="BB319" s="137"/>
      <c r="BI319" s="137"/>
      <c r="BJ319" s="137"/>
      <c r="BK319" s="137"/>
      <c r="BL319" s="137"/>
      <c r="BN319" s="137"/>
      <c r="BO319" s="137"/>
      <c r="BP319" s="137"/>
      <c r="BQ319" s="137"/>
      <c r="BS319" s="137"/>
      <c r="BT319" s="137"/>
      <c r="BU319" s="137"/>
      <c r="BV319" s="137"/>
      <c r="BX319" s="137"/>
      <c r="BY319" s="137"/>
      <c r="BZ319" s="137"/>
      <c r="CA319" s="137"/>
      <c r="CC319" s="137"/>
      <c r="CD319" s="137"/>
      <c r="CE319" s="137"/>
      <c r="CF319" s="137"/>
      <c r="CH319" s="137"/>
      <c r="CI319" s="137"/>
      <c r="CJ319" s="137"/>
      <c r="CK319" s="137"/>
      <c r="CM319" s="137"/>
      <c r="CN319" s="137"/>
      <c r="CO319" s="137"/>
      <c r="CP319" s="137"/>
    </row>
    <row r="320" spans="1:94" ht="14.25" x14ac:dyDescent="0.2">
      <c r="B320" s="125"/>
      <c r="D320" s="126"/>
      <c r="F320" s="137"/>
      <c r="G320" s="137"/>
      <c r="H320" s="137"/>
      <c r="I320" s="137"/>
      <c r="K320" s="137"/>
      <c r="L320" s="137"/>
      <c r="M320" s="137"/>
      <c r="N320" s="137"/>
      <c r="P320" s="137"/>
      <c r="Q320" s="137"/>
      <c r="R320" s="137"/>
      <c r="S320" s="137"/>
      <c r="U320" s="138"/>
      <c r="V320" s="138"/>
      <c r="W320" s="138"/>
      <c r="X320" s="138"/>
      <c r="Z320" s="137"/>
      <c r="AA320" s="137"/>
      <c r="AB320" s="137"/>
      <c r="AC320" s="137"/>
      <c r="AE320" s="137"/>
      <c r="AF320" s="137"/>
      <c r="AG320" s="137"/>
      <c r="AH320" s="137"/>
      <c r="AY320" s="137"/>
      <c r="AZ320" s="137"/>
      <c r="BA320" s="137"/>
      <c r="BB320" s="137"/>
      <c r="BI320" s="137"/>
      <c r="BJ320" s="137"/>
      <c r="BK320" s="137"/>
      <c r="BL320" s="137"/>
      <c r="BN320" s="137"/>
      <c r="BO320" s="137"/>
      <c r="BP320" s="137"/>
      <c r="BQ320" s="137"/>
      <c r="BS320" s="137"/>
      <c r="BT320" s="137"/>
      <c r="BU320" s="137"/>
      <c r="BV320" s="137"/>
      <c r="BX320" s="137"/>
      <c r="BY320" s="137"/>
      <c r="BZ320" s="137"/>
      <c r="CA320" s="137"/>
      <c r="CC320" s="137"/>
      <c r="CD320" s="137"/>
      <c r="CE320" s="137"/>
      <c r="CF320" s="137"/>
      <c r="CH320" s="137"/>
      <c r="CI320" s="137"/>
      <c r="CJ320" s="137"/>
      <c r="CK320" s="137"/>
      <c r="CM320" s="137"/>
      <c r="CN320" s="137"/>
      <c r="CO320" s="137"/>
      <c r="CP320" s="137"/>
    </row>
    <row r="321" spans="1:94" ht="14.25" x14ac:dyDescent="0.2">
      <c r="A321" s="139"/>
      <c r="B321" s="125"/>
      <c r="C321" s="139"/>
      <c r="D321" s="126"/>
    </row>
    <row r="322" spans="1:94" ht="14.25" x14ac:dyDescent="0.2">
      <c r="B322" s="125"/>
      <c r="D322" s="126"/>
      <c r="F322" s="137"/>
      <c r="G322" s="137"/>
      <c r="H322" s="137"/>
      <c r="I322" s="137"/>
      <c r="K322" s="137"/>
      <c r="L322" s="137"/>
      <c r="M322" s="137"/>
      <c r="N322" s="137"/>
      <c r="P322" s="137"/>
      <c r="Q322" s="137"/>
      <c r="R322" s="137"/>
      <c r="S322" s="137"/>
      <c r="U322" s="138"/>
      <c r="V322" s="138"/>
      <c r="W322" s="138"/>
      <c r="X322" s="138"/>
      <c r="Z322" s="137"/>
      <c r="AA322" s="137"/>
      <c r="AB322" s="137"/>
      <c r="AC322" s="137"/>
      <c r="AE322" s="137"/>
      <c r="AF322" s="137"/>
      <c r="AG322" s="137"/>
      <c r="AH322" s="137"/>
      <c r="AY322" s="137"/>
      <c r="AZ322" s="137"/>
      <c r="BA322" s="137"/>
      <c r="BB322" s="137"/>
      <c r="BI322" s="137"/>
      <c r="BJ322" s="137"/>
      <c r="BK322" s="137"/>
      <c r="BL322" s="137"/>
      <c r="BN322" s="137"/>
      <c r="BO322" s="137"/>
      <c r="BP322" s="137"/>
      <c r="BQ322" s="137"/>
      <c r="BS322" s="137"/>
      <c r="BT322" s="137"/>
      <c r="BU322" s="137"/>
      <c r="BV322" s="137"/>
      <c r="BX322" s="137"/>
      <c r="BY322" s="137"/>
      <c r="BZ322" s="137"/>
      <c r="CA322" s="137"/>
      <c r="CC322" s="137"/>
      <c r="CD322" s="137"/>
      <c r="CE322" s="137"/>
      <c r="CF322" s="137"/>
      <c r="CH322" s="137"/>
      <c r="CI322" s="137"/>
      <c r="CJ322" s="137"/>
      <c r="CK322" s="137"/>
      <c r="CM322" s="137"/>
      <c r="CN322" s="137"/>
      <c r="CO322" s="137"/>
      <c r="CP322" s="137"/>
    </row>
    <row r="323" spans="1:94" ht="14.25" x14ac:dyDescent="0.2">
      <c r="B323" s="125"/>
      <c r="D323" s="126"/>
      <c r="F323" s="137"/>
      <c r="G323" s="137"/>
      <c r="H323" s="137"/>
      <c r="I323" s="137"/>
      <c r="K323" s="137"/>
      <c r="L323" s="137"/>
      <c r="M323" s="137"/>
      <c r="N323" s="137"/>
      <c r="P323" s="137"/>
      <c r="Q323" s="137"/>
      <c r="R323" s="137"/>
      <c r="S323" s="137"/>
      <c r="U323" s="138"/>
      <c r="V323" s="138"/>
      <c r="W323" s="138"/>
      <c r="X323" s="138"/>
      <c r="Z323" s="137"/>
      <c r="AA323" s="137"/>
      <c r="AB323" s="137"/>
      <c r="AC323" s="137"/>
      <c r="AE323" s="137"/>
      <c r="AF323" s="137"/>
      <c r="AG323" s="137"/>
      <c r="AH323" s="137"/>
      <c r="AY323" s="137"/>
      <c r="AZ323" s="137"/>
      <c r="BA323" s="137"/>
      <c r="BB323" s="137"/>
      <c r="BI323" s="137"/>
      <c r="BJ323" s="137"/>
      <c r="BK323" s="137"/>
      <c r="BL323" s="137"/>
      <c r="BN323" s="137"/>
      <c r="BO323" s="137"/>
      <c r="BP323" s="137"/>
      <c r="BQ323" s="137"/>
      <c r="BS323" s="137"/>
      <c r="BT323" s="137"/>
      <c r="BU323" s="137"/>
      <c r="BV323" s="137"/>
      <c r="BX323" s="137"/>
      <c r="BY323" s="137"/>
      <c r="BZ323" s="137"/>
      <c r="CA323" s="137"/>
      <c r="CC323" s="137"/>
      <c r="CD323" s="137"/>
      <c r="CE323" s="137"/>
      <c r="CF323" s="137"/>
      <c r="CH323" s="137"/>
      <c r="CI323" s="137"/>
      <c r="CJ323" s="137"/>
      <c r="CK323" s="137"/>
      <c r="CM323" s="137"/>
      <c r="CN323" s="137"/>
      <c r="CO323" s="137"/>
      <c r="CP323" s="137"/>
    </row>
    <row r="324" spans="1:94" ht="14.25" x14ac:dyDescent="0.2">
      <c r="B324" s="125"/>
      <c r="D324" s="126"/>
      <c r="F324" s="137"/>
      <c r="G324" s="137"/>
      <c r="H324" s="137"/>
      <c r="I324" s="137"/>
      <c r="K324" s="137"/>
      <c r="L324" s="137"/>
      <c r="M324" s="137"/>
      <c r="N324" s="137"/>
      <c r="P324" s="137"/>
      <c r="Q324" s="137"/>
      <c r="R324" s="137"/>
      <c r="S324" s="137"/>
      <c r="U324" s="138"/>
      <c r="V324" s="138"/>
      <c r="W324" s="138"/>
      <c r="X324" s="138"/>
      <c r="Z324" s="137"/>
      <c r="AA324" s="137"/>
      <c r="AB324" s="137"/>
      <c r="AC324" s="137"/>
      <c r="AE324" s="137"/>
      <c r="AF324" s="137"/>
      <c r="AG324" s="137"/>
      <c r="AH324" s="137"/>
      <c r="AY324" s="137"/>
      <c r="AZ324" s="137"/>
      <c r="BA324" s="137"/>
      <c r="BB324" s="137"/>
      <c r="BI324" s="137"/>
      <c r="BJ324" s="137"/>
      <c r="BK324" s="137"/>
      <c r="BL324" s="137"/>
      <c r="BN324" s="137"/>
      <c r="BO324" s="137"/>
      <c r="BP324" s="137"/>
      <c r="BQ324" s="137"/>
      <c r="BS324" s="137"/>
      <c r="BT324" s="137"/>
      <c r="BU324" s="137"/>
      <c r="BV324" s="137"/>
      <c r="BX324" s="137"/>
      <c r="BY324" s="137"/>
      <c r="BZ324" s="137"/>
      <c r="CA324" s="137"/>
      <c r="CC324" s="137"/>
      <c r="CD324" s="137"/>
      <c r="CE324" s="137"/>
      <c r="CF324" s="137"/>
      <c r="CH324" s="137"/>
      <c r="CI324" s="137"/>
      <c r="CJ324" s="137"/>
      <c r="CK324" s="137"/>
      <c r="CM324" s="137"/>
      <c r="CN324" s="137"/>
      <c r="CO324" s="137"/>
      <c r="CP324" s="137"/>
    </row>
    <row r="325" spans="1:94" ht="14.25" x14ac:dyDescent="0.2">
      <c r="A325" s="139"/>
      <c r="B325" s="125"/>
      <c r="C325" s="139"/>
      <c r="D325" s="126"/>
    </row>
    <row r="326" spans="1:94" ht="14.25" x14ac:dyDescent="0.2">
      <c r="B326" s="125"/>
      <c r="D326" s="126"/>
      <c r="F326" s="137"/>
      <c r="G326" s="137"/>
      <c r="H326" s="137"/>
      <c r="I326" s="137"/>
      <c r="K326" s="137"/>
      <c r="L326" s="137"/>
      <c r="M326" s="137"/>
      <c r="N326" s="137"/>
      <c r="P326" s="137"/>
      <c r="Q326" s="137"/>
      <c r="R326" s="137"/>
      <c r="S326" s="137"/>
      <c r="U326" s="138"/>
      <c r="V326" s="138"/>
      <c r="W326" s="138"/>
      <c r="X326" s="138"/>
      <c r="Z326" s="137"/>
      <c r="AA326" s="137"/>
      <c r="AB326" s="137"/>
      <c r="AC326" s="137"/>
      <c r="AE326" s="137"/>
      <c r="AF326" s="137"/>
      <c r="AG326" s="137"/>
      <c r="AH326" s="137"/>
      <c r="AY326" s="137"/>
      <c r="AZ326" s="137"/>
      <c r="BA326" s="137"/>
      <c r="BB326" s="137"/>
      <c r="BI326" s="137"/>
      <c r="BJ326" s="137"/>
      <c r="BK326" s="137"/>
      <c r="BL326" s="137"/>
      <c r="BN326" s="137"/>
      <c r="BO326" s="137"/>
      <c r="BP326" s="137"/>
      <c r="BQ326" s="137"/>
      <c r="BS326" s="137"/>
      <c r="BT326" s="137"/>
      <c r="BU326" s="137"/>
      <c r="BV326" s="137"/>
      <c r="BX326" s="137"/>
      <c r="BY326" s="137"/>
      <c r="BZ326" s="137"/>
      <c r="CA326" s="137"/>
      <c r="CC326" s="137"/>
      <c r="CD326" s="137"/>
      <c r="CE326" s="137"/>
      <c r="CF326" s="137"/>
      <c r="CH326" s="137"/>
      <c r="CI326" s="137"/>
      <c r="CJ326" s="137"/>
      <c r="CK326" s="137"/>
      <c r="CM326" s="137"/>
      <c r="CN326" s="137"/>
      <c r="CO326" s="137"/>
      <c r="CP326" s="137"/>
    </row>
    <row r="327" spans="1:94" ht="14.25" x14ac:dyDescent="0.2">
      <c r="B327" s="125"/>
      <c r="D327" s="126"/>
      <c r="F327" s="137"/>
      <c r="G327" s="137"/>
      <c r="H327" s="137"/>
      <c r="I327" s="137"/>
      <c r="K327" s="137"/>
      <c r="L327" s="137"/>
      <c r="M327" s="137"/>
      <c r="N327" s="137"/>
      <c r="P327" s="137"/>
      <c r="Q327" s="137"/>
      <c r="R327" s="137"/>
      <c r="S327" s="137"/>
      <c r="U327" s="138"/>
      <c r="V327" s="138"/>
      <c r="W327" s="138"/>
      <c r="X327" s="138"/>
      <c r="Z327" s="137"/>
      <c r="AA327" s="137"/>
      <c r="AB327" s="137"/>
      <c r="AC327" s="137"/>
      <c r="AE327" s="137"/>
      <c r="AF327" s="137"/>
      <c r="AG327" s="137"/>
      <c r="AH327" s="137"/>
      <c r="AY327" s="137"/>
      <c r="AZ327" s="137"/>
      <c r="BA327" s="137"/>
      <c r="BB327" s="137"/>
      <c r="BI327" s="137"/>
      <c r="BJ327" s="137"/>
      <c r="BK327" s="137"/>
      <c r="BL327" s="137"/>
      <c r="BN327" s="137"/>
      <c r="BO327" s="137"/>
      <c r="BP327" s="137"/>
      <c r="BQ327" s="137"/>
      <c r="BS327" s="137"/>
      <c r="BT327" s="137"/>
      <c r="BU327" s="137"/>
      <c r="BV327" s="137"/>
      <c r="BX327" s="137"/>
      <c r="BY327" s="137"/>
      <c r="BZ327" s="137"/>
      <c r="CA327" s="137"/>
      <c r="CC327" s="137"/>
      <c r="CD327" s="137"/>
      <c r="CE327" s="137"/>
      <c r="CF327" s="137"/>
      <c r="CH327" s="137"/>
      <c r="CI327" s="137"/>
      <c r="CJ327" s="137"/>
      <c r="CK327" s="137"/>
      <c r="CM327" s="137"/>
      <c r="CN327" s="137"/>
      <c r="CO327" s="137"/>
      <c r="CP327" s="137"/>
    </row>
    <row r="328" spans="1:94" ht="14.25" x14ac:dyDescent="0.2">
      <c r="B328" s="125"/>
      <c r="D328" s="126"/>
      <c r="F328" s="137"/>
      <c r="G328" s="137"/>
      <c r="H328" s="137"/>
      <c r="I328" s="137"/>
      <c r="K328" s="137"/>
      <c r="L328" s="137"/>
      <c r="M328" s="137"/>
      <c r="N328" s="137"/>
      <c r="P328" s="137"/>
      <c r="Q328" s="137"/>
      <c r="R328" s="137"/>
      <c r="S328" s="137"/>
      <c r="U328" s="138"/>
      <c r="V328" s="138"/>
      <c r="W328" s="138"/>
      <c r="X328" s="138"/>
      <c r="Z328" s="137"/>
      <c r="AA328" s="137"/>
      <c r="AB328" s="137"/>
      <c r="AC328" s="137"/>
      <c r="AE328" s="137"/>
      <c r="AF328" s="137"/>
      <c r="AG328" s="137"/>
      <c r="AH328" s="137"/>
      <c r="AY328" s="137"/>
      <c r="AZ328" s="137"/>
      <c r="BA328" s="137"/>
      <c r="BB328" s="137"/>
      <c r="BI328" s="137"/>
      <c r="BJ328" s="137"/>
      <c r="BK328" s="137"/>
      <c r="BL328" s="137"/>
      <c r="BN328" s="137"/>
      <c r="BO328" s="137"/>
      <c r="BP328" s="137"/>
      <c r="BQ328" s="137"/>
      <c r="BS328" s="137"/>
      <c r="BT328" s="137"/>
      <c r="BU328" s="137"/>
      <c r="BV328" s="137"/>
      <c r="BX328" s="137"/>
      <c r="BY328" s="137"/>
      <c r="BZ328" s="137"/>
      <c r="CA328" s="137"/>
      <c r="CC328" s="137"/>
      <c r="CD328" s="137"/>
      <c r="CE328" s="137"/>
      <c r="CF328" s="137"/>
      <c r="CH328" s="137"/>
      <c r="CI328" s="137"/>
      <c r="CJ328" s="137"/>
      <c r="CK328" s="137"/>
      <c r="CM328" s="137"/>
      <c r="CN328" s="137"/>
      <c r="CO328" s="137"/>
      <c r="CP328" s="137"/>
    </row>
    <row r="329" spans="1:94" ht="14.25" x14ac:dyDescent="0.2">
      <c r="A329" s="139"/>
      <c r="B329" s="125"/>
      <c r="C329" s="139"/>
      <c r="D329" s="126"/>
    </row>
    <row r="330" spans="1:94" ht="14.25" x14ac:dyDescent="0.2">
      <c r="B330" s="125"/>
      <c r="D330" s="126"/>
      <c r="F330" s="137"/>
      <c r="G330" s="137"/>
      <c r="H330" s="137"/>
      <c r="I330" s="137"/>
      <c r="K330" s="137"/>
      <c r="L330" s="137"/>
      <c r="M330" s="137"/>
      <c r="N330" s="137"/>
      <c r="P330" s="137"/>
      <c r="Q330" s="137"/>
      <c r="R330" s="137"/>
      <c r="S330" s="137"/>
      <c r="U330" s="138"/>
      <c r="V330" s="138"/>
      <c r="W330" s="138"/>
      <c r="X330" s="138"/>
      <c r="Z330" s="137"/>
      <c r="AA330" s="137"/>
      <c r="AB330" s="137"/>
      <c r="AC330" s="137"/>
      <c r="AE330" s="137"/>
      <c r="AF330" s="137"/>
      <c r="AG330" s="137"/>
      <c r="AH330" s="137"/>
      <c r="AY330" s="137"/>
      <c r="AZ330" s="137"/>
      <c r="BA330" s="137"/>
      <c r="BB330" s="137"/>
      <c r="BI330" s="137"/>
      <c r="BJ330" s="137"/>
      <c r="BK330" s="137"/>
      <c r="BL330" s="137"/>
      <c r="BN330" s="137"/>
      <c r="BO330" s="137"/>
      <c r="BP330" s="137"/>
      <c r="BQ330" s="137"/>
      <c r="BS330" s="137"/>
      <c r="BT330" s="137"/>
      <c r="BU330" s="137"/>
      <c r="BV330" s="137"/>
      <c r="BX330" s="137"/>
      <c r="BY330" s="137"/>
      <c r="BZ330" s="137"/>
      <c r="CA330" s="137"/>
      <c r="CC330" s="137"/>
      <c r="CD330" s="137"/>
      <c r="CE330" s="137"/>
      <c r="CF330" s="137"/>
      <c r="CH330" s="137"/>
      <c r="CI330" s="137"/>
      <c r="CJ330" s="137"/>
      <c r="CK330" s="137"/>
      <c r="CM330" s="137"/>
      <c r="CN330" s="137"/>
      <c r="CO330" s="137"/>
      <c r="CP330" s="137"/>
    </row>
    <row r="331" spans="1:94" ht="14.25" x14ac:dyDescent="0.2">
      <c r="B331" s="125"/>
      <c r="D331" s="126"/>
      <c r="F331" s="137"/>
      <c r="G331" s="137"/>
      <c r="H331" s="137"/>
      <c r="I331" s="137"/>
      <c r="K331" s="137"/>
      <c r="L331" s="137"/>
      <c r="M331" s="137"/>
      <c r="N331" s="137"/>
      <c r="P331" s="137"/>
      <c r="Q331" s="137"/>
      <c r="R331" s="137"/>
      <c r="S331" s="137"/>
      <c r="U331" s="138"/>
      <c r="V331" s="138"/>
      <c r="W331" s="138"/>
      <c r="X331" s="138"/>
      <c r="Z331" s="137"/>
      <c r="AA331" s="137"/>
      <c r="AB331" s="137"/>
      <c r="AC331" s="137"/>
      <c r="AE331" s="137"/>
      <c r="AF331" s="137"/>
      <c r="AG331" s="137"/>
      <c r="AH331" s="137"/>
      <c r="AY331" s="137"/>
      <c r="AZ331" s="137"/>
      <c r="BA331" s="137"/>
      <c r="BB331" s="137"/>
      <c r="BI331" s="137"/>
      <c r="BJ331" s="137"/>
      <c r="BK331" s="137"/>
      <c r="BL331" s="137"/>
      <c r="BN331" s="137"/>
      <c r="BO331" s="137"/>
      <c r="BP331" s="137"/>
      <c r="BQ331" s="137"/>
      <c r="BS331" s="137"/>
      <c r="BT331" s="137"/>
      <c r="BU331" s="137"/>
      <c r="BV331" s="137"/>
      <c r="BX331" s="137"/>
      <c r="BY331" s="137"/>
      <c r="BZ331" s="137"/>
      <c r="CA331" s="137"/>
      <c r="CC331" s="137"/>
      <c r="CD331" s="137"/>
      <c r="CE331" s="137"/>
      <c r="CF331" s="137"/>
      <c r="CH331" s="137"/>
      <c r="CI331" s="137"/>
      <c r="CJ331" s="137"/>
      <c r="CK331" s="137"/>
      <c r="CM331" s="137"/>
      <c r="CN331" s="137"/>
      <c r="CO331" s="137"/>
      <c r="CP331" s="137"/>
    </row>
    <row r="332" spans="1:94" ht="14.25" x14ac:dyDescent="0.2">
      <c r="B332" s="125"/>
      <c r="D332" s="126"/>
      <c r="F332" s="137"/>
      <c r="G332" s="137"/>
      <c r="H332" s="137"/>
      <c r="I332" s="137"/>
      <c r="K332" s="137"/>
      <c r="L332" s="137"/>
      <c r="M332" s="137"/>
      <c r="N332" s="137"/>
      <c r="P332" s="137"/>
      <c r="Q332" s="137"/>
      <c r="R332" s="137"/>
      <c r="S332" s="137"/>
      <c r="U332" s="138"/>
      <c r="V332" s="138"/>
      <c r="W332" s="138"/>
      <c r="X332" s="138"/>
      <c r="Z332" s="137"/>
      <c r="AA332" s="137"/>
      <c r="AB332" s="137"/>
      <c r="AC332" s="137"/>
      <c r="AE332" s="137"/>
      <c r="AF332" s="137"/>
      <c r="AG332" s="137"/>
      <c r="AH332" s="137"/>
      <c r="AY332" s="137"/>
      <c r="AZ332" s="137"/>
      <c r="BA332" s="137"/>
      <c r="BB332" s="137"/>
      <c r="BI332" s="137"/>
      <c r="BJ332" s="137"/>
      <c r="BK332" s="137"/>
      <c r="BL332" s="137"/>
      <c r="BN332" s="137"/>
      <c r="BO332" s="137"/>
      <c r="BP332" s="137"/>
      <c r="BQ332" s="137"/>
      <c r="BS332" s="137"/>
      <c r="BT332" s="137"/>
      <c r="BU332" s="137"/>
      <c r="BV332" s="137"/>
      <c r="BX332" s="137"/>
      <c r="BY332" s="137"/>
      <c r="BZ332" s="137"/>
      <c r="CA332" s="137"/>
      <c r="CC332" s="137"/>
      <c r="CD332" s="137"/>
      <c r="CE332" s="137"/>
      <c r="CF332" s="137"/>
      <c r="CH332" s="137"/>
      <c r="CI332" s="137"/>
      <c r="CJ332" s="137"/>
      <c r="CK332" s="137"/>
      <c r="CM332" s="137"/>
      <c r="CN332" s="137"/>
      <c r="CO332" s="137"/>
      <c r="CP332" s="137"/>
    </row>
    <row r="333" spans="1:94" ht="14.25" x14ac:dyDescent="0.2">
      <c r="A333" s="139"/>
      <c r="B333" s="125"/>
      <c r="C333" s="139"/>
      <c r="D333" s="126"/>
    </row>
    <row r="334" spans="1:94" ht="14.25" x14ac:dyDescent="0.2">
      <c r="B334" s="125"/>
      <c r="D334" s="126"/>
      <c r="F334" s="137"/>
      <c r="G334" s="137"/>
      <c r="H334" s="137"/>
      <c r="I334" s="137"/>
      <c r="K334" s="137"/>
      <c r="L334" s="137"/>
      <c r="M334" s="137"/>
      <c r="N334" s="137"/>
      <c r="P334" s="137"/>
      <c r="Q334" s="137"/>
      <c r="R334" s="137"/>
      <c r="S334" s="137"/>
      <c r="U334" s="138"/>
      <c r="V334" s="138"/>
      <c r="W334" s="138"/>
      <c r="X334" s="138"/>
      <c r="Z334" s="137"/>
      <c r="AA334" s="137"/>
      <c r="AB334" s="137"/>
      <c r="AC334" s="137"/>
      <c r="AE334" s="137"/>
      <c r="AF334" s="137"/>
      <c r="AG334" s="137"/>
      <c r="AH334" s="137"/>
      <c r="AY334" s="137"/>
      <c r="AZ334" s="137"/>
      <c r="BA334" s="137"/>
      <c r="BB334" s="137"/>
      <c r="BI334" s="137"/>
      <c r="BJ334" s="137"/>
      <c r="BK334" s="137"/>
      <c r="BL334" s="137"/>
      <c r="BN334" s="137"/>
      <c r="BO334" s="137"/>
      <c r="BP334" s="137"/>
      <c r="BQ334" s="137"/>
      <c r="BS334" s="137"/>
      <c r="BT334" s="137"/>
      <c r="BU334" s="137"/>
      <c r="BV334" s="137"/>
      <c r="BX334" s="137"/>
      <c r="BY334" s="137"/>
      <c r="BZ334" s="137"/>
      <c r="CA334" s="137"/>
      <c r="CC334" s="137"/>
      <c r="CD334" s="137"/>
      <c r="CE334" s="137"/>
      <c r="CF334" s="137"/>
      <c r="CH334" s="137"/>
      <c r="CI334" s="137"/>
      <c r="CJ334" s="137"/>
      <c r="CK334" s="137"/>
      <c r="CM334" s="137"/>
      <c r="CN334" s="137"/>
      <c r="CO334" s="137"/>
      <c r="CP334" s="137"/>
    </row>
    <row r="335" spans="1:94" ht="14.25" x14ac:dyDescent="0.2">
      <c r="B335" s="125"/>
      <c r="D335" s="126"/>
      <c r="F335" s="137"/>
      <c r="G335" s="137"/>
      <c r="H335" s="137"/>
      <c r="I335" s="137"/>
      <c r="K335" s="137"/>
      <c r="L335" s="137"/>
      <c r="M335" s="137"/>
      <c r="N335" s="137"/>
      <c r="P335" s="137"/>
      <c r="Q335" s="137"/>
      <c r="R335" s="137"/>
      <c r="S335" s="137"/>
      <c r="U335" s="138"/>
      <c r="V335" s="138"/>
      <c r="W335" s="138"/>
      <c r="X335" s="138"/>
      <c r="Z335" s="137"/>
      <c r="AA335" s="137"/>
      <c r="AB335" s="137"/>
      <c r="AC335" s="137"/>
      <c r="AE335" s="137"/>
      <c r="AF335" s="137"/>
      <c r="AG335" s="137"/>
      <c r="AH335" s="137"/>
      <c r="AY335" s="137"/>
      <c r="AZ335" s="137"/>
      <c r="BA335" s="137"/>
      <c r="BB335" s="137"/>
      <c r="BI335" s="137"/>
      <c r="BJ335" s="137"/>
      <c r="BK335" s="137"/>
      <c r="BL335" s="137"/>
      <c r="BN335" s="137"/>
      <c r="BO335" s="137"/>
      <c r="BP335" s="137"/>
      <c r="BQ335" s="137"/>
      <c r="BS335" s="137"/>
      <c r="BT335" s="137"/>
      <c r="BU335" s="137"/>
      <c r="BV335" s="137"/>
      <c r="BX335" s="137"/>
      <c r="BY335" s="137"/>
      <c r="BZ335" s="137"/>
      <c r="CA335" s="137"/>
      <c r="CC335" s="137"/>
      <c r="CD335" s="137"/>
      <c r="CE335" s="137"/>
      <c r="CF335" s="137"/>
      <c r="CH335" s="137"/>
      <c r="CI335" s="137"/>
      <c r="CJ335" s="137"/>
      <c r="CK335" s="137"/>
      <c r="CM335" s="137"/>
      <c r="CN335" s="137"/>
      <c r="CO335" s="137"/>
      <c r="CP335" s="137"/>
    </row>
    <row r="336" spans="1:94" ht="14.25" x14ac:dyDescent="0.2">
      <c r="B336" s="125"/>
      <c r="D336" s="126"/>
      <c r="F336" s="137"/>
      <c r="G336" s="137"/>
      <c r="H336" s="137"/>
      <c r="I336" s="137"/>
      <c r="K336" s="137"/>
      <c r="L336" s="137"/>
      <c r="M336" s="137"/>
      <c r="N336" s="137"/>
      <c r="P336" s="137"/>
      <c r="Q336" s="137"/>
      <c r="R336" s="137"/>
      <c r="S336" s="137"/>
      <c r="U336" s="138"/>
      <c r="V336" s="138"/>
      <c r="W336" s="138"/>
      <c r="X336" s="138"/>
      <c r="Z336" s="137"/>
      <c r="AA336" s="137"/>
      <c r="AB336" s="137"/>
      <c r="AC336" s="137"/>
      <c r="AE336" s="137"/>
      <c r="AF336" s="137"/>
      <c r="AG336" s="137"/>
      <c r="AH336" s="137"/>
      <c r="AY336" s="137"/>
      <c r="AZ336" s="137"/>
      <c r="BA336" s="137"/>
      <c r="BB336" s="137"/>
      <c r="BI336" s="137"/>
      <c r="BJ336" s="137"/>
      <c r="BK336" s="137"/>
      <c r="BL336" s="137"/>
      <c r="BN336" s="137"/>
      <c r="BO336" s="137"/>
      <c r="BP336" s="137"/>
      <c r="BQ336" s="137"/>
      <c r="BS336" s="137"/>
      <c r="BT336" s="137"/>
      <c r="BU336" s="137"/>
      <c r="BV336" s="137"/>
      <c r="BX336" s="137"/>
      <c r="BY336" s="137"/>
      <c r="BZ336" s="137"/>
      <c r="CA336" s="137"/>
      <c r="CC336" s="137"/>
      <c r="CD336" s="137"/>
      <c r="CE336" s="137"/>
      <c r="CF336" s="137"/>
      <c r="CH336" s="137"/>
      <c r="CI336" s="137"/>
      <c r="CJ336" s="137"/>
      <c r="CK336" s="137"/>
      <c r="CM336" s="137"/>
      <c r="CN336" s="137"/>
      <c r="CO336" s="137"/>
      <c r="CP336" s="137"/>
    </row>
    <row r="337" spans="1:94" ht="14.25" x14ac:dyDescent="0.2">
      <c r="A337" s="139"/>
      <c r="B337" s="125"/>
      <c r="C337" s="139"/>
      <c r="D337" s="126"/>
    </row>
    <row r="338" spans="1:94" ht="14.25" x14ac:dyDescent="0.2">
      <c r="B338" s="125"/>
      <c r="D338" s="126"/>
      <c r="F338" s="137"/>
      <c r="G338" s="137"/>
      <c r="H338" s="137"/>
      <c r="I338" s="137"/>
      <c r="K338" s="137"/>
      <c r="L338" s="137"/>
      <c r="M338" s="137"/>
      <c r="N338" s="137"/>
      <c r="P338" s="137"/>
      <c r="Q338" s="137"/>
      <c r="R338" s="137"/>
      <c r="S338" s="137"/>
      <c r="U338" s="138"/>
      <c r="V338" s="138"/>
      <c r="W338" s="138"/>
      <c r="X338" s="138"/>
      <c r="Z338" s="137"/>
      <c r="AA338" s="137"/>
      <c r="AB338" s="137"/>
      <c r="AC338" s="137"/>
      <c r="AE338" s="137"/>
      <c r="AF338" s="137"/>
      <c r="AG338" s="137"/>
      <c r="AH338" s="137"/>
      <c r="AY338" s="137"/>
      <c r="AZ338" s="137"/>
      <c r="BA338" s="137"/>
      <c r="BB338" s="137"/>
      <c r="BI338" s="137"/>
      <c r="BJ338" s="137"/>
      <c r="BK338" s="137"/>
      <c r="BL338" s="137"/>
      <c r="BN338" s="137"/>
      <c r="BO338" s="137"/>
      <c r="BP338" s="137"/>
      <c r="BQ338" s="137"/>
      <c r="BS338" s="137"/>
      <c r="BT338" s="137"/>
      <c r="BU338" s="137"/>
      <c r="BV338" s="137"/>
      <c r="BX338" s="137"/>
      <c r="BY338" s="137"/>
      <c r="BZ338" s="137"/>
      <c r="CA338" s="137"/>
      <c r="CC338" s="137"/>
      <c r="CD338" s="137"/>
      <c r="CE338" s="137"/>
      <c r="CF338" s="137"/>
      <c r="CH338" s="137"/>
      <c r="CI338" s="137"/>
      <c r="CJ338" s="137"/>
      <c r="CK338" s="137"/>
      <c r="CM338" s="137"/>
      <c r="CN338" s="137"/>
      <c r="CO338" s="137"/>
      <c r="CP338" s="137"/>
    </row>
    <row r="339" spans="1:94" ht="14.25" x14ac:dyDescent="0.2">
      <c r="B339" s="125"/>
      <c r="D339" s="126"/>
      <c r="F339" s="137"/>
      <c r="G339" s="137"/>
      <c r="H339" s="137"/>
      <c r="I339" s="137"/>
      <c r="K339" s="137"/>
      <c r="L339" s="137"/>
      <c r="M339" s="137"/>
      <c r="N339" s="137"/>
      <c r="P339" s="137"/>
      <c r="Q339" s="137"/>
      <c r="R339" s="137"/>
      <c r="S339" s="137"/>
      <c r="U339" s="138"/>
      <c r="V339" s="138"/>
      <c r="W339" s="138"/>
      <c r="X339" s="138"/>
      <c r="Z339" s="137"/>
      <c r="AA339" s="137"/>
      <c r="AB339" s="137"/>
      <c r="AC339" s="137"/>
      <c r="AE339" s="137"/>
      <c r="AF339" s="137"/>
      <c r="AG339" s="137"/>
      <c r="AH339" s="137"/>
      <c r="AY339" s="137"/>
      <c r="AZ339" s="137"/>
      <c r="BA339" s="137"/>
      <c r="BB339" s="137"/>
      <c r="BI339" s="137"/>
      <c r="BJ339" s="137"/>
      <c r="BK339" s="137"/>
      <c r="BL339" s="137"/>
      <c r="BN339" s="137"/>
      <c r="BO339" s="137"/>
      <c r="BP339" s="137"/>
      <c r="BQ339" s="137"/>
      <c r="BS339" s="137"/>
      <c r="BT339" s="137"/>
      <c r="BU339" s="137"/>
      <c r="BV339" s="137"/>
      <c r="BX339" s="137"/>
      <c r="BY339" s="137"/>
      <c r="BZ339" s="137"/>
      <c r="CA339" s="137"/>
      <c r="CC339" s="137"/>
      <c r="CD339" s="137"/>
      <c r="CE339" s="137"/>
      <c r="CF339" s="137"/>
      <c r="CH339" s="137"/>
      <c r="CI339" s="137"/>
      <c r="CJ339" s="137"/>
      <c r="CK339" s="137"/>
      <c r="CM339" s="137"/>
      <c r="CN339" s="137"/>
      <c r="CO339" s="137"/>
      <c r="CP339" s="137"/>
    </row>
    <row r="340" spans="1:94" ht="14.25" x14ac:dyDescent="0.2">
      <c r="B340" s="125"/>
      <c r="D340" s="126"/>
      <c r="F340" s="137"/>
      <c r="G340" s="137"/>
      <c r="H340" s="137"/>
      <c r="I340" s="137"/>
      <c r="K340" s="137"/>
      <c r="L340" s="137"/>
      <c r="M340" s="137"/>
      <c r="N340" s="137"/>
      <c r="P340" s="137"/>
      <c r="Q340" s="137"/>
      <c r="R340" s="137"/>
      <c r="S340" s="137"/>
      <c r="U340" s="138"/>
      <c r="V340" s="138"/>
      <c r="W340" s="138"/>
      <c r="X340" s="138"/>
      <c r="Z340" s="137"/>
      <c r="AA340" s="137"/>
      <c r="AB340" s="137"/>
      <c r="AC340" s="137"/>
      <c r="AE340" s="137"/>
      <c r="AF340" s="137"/>
      <c r="AG340" s="137"/>
      <c r="AH340" s="137"/>
      <c r="AY340" s="137"/>
      <c r="AZ340" s="137"/>
      <c r="BA340" s="137"/>
      <c r="BB340" s="137"/>
      <c r="BI340" s="137"/>
      <c r="BJ340" s="137"/>
      <c r="BK340" s="137"/>
      <c r="BL340" s="137"/>
      <c r="BN340" s="137"/>
      <c r="BO340" s="137"/>
      <c r="BP340" s="137"/>
      <c r="BQ340" s="137"/>
      <c r="BS340" s="137"/>
      <c r="BT340" s="137"/>
      <c r="BU340" s="137"/>
      <c r="BV340" s="137"/>
      <c r="BX340" s="137"/>
      <c r="BY340" s="137"/>
      <c r="BZ340" s="137"/>
      <c r="CA340" s="137"/>
      <c r="CC340" s="137"/>
      <c r="CD340" s="137"/>
      <c r="CE340" s="137"/>
      <c r="CF340" s="137"/>
      <c r="CH340" s="137"/>
      <c r="CI340" s="137"/>
      <c r="CJ340" s="137"/>
      <c r="CK340" s="137"/>
      <c r="CM340" s="137"/>
      <c r="CN340" s="137"/>
      <c r="CO340" s="137"/>
      <c r="CP340" s="137"/>
    </row>
    <row r="341" spans="1:94" ht="14.25" x14ac:dyDescent="0.2">
      <c r="A341" s="139"/>
      <c r="B341" s="125"/>
      <c r="C341" s="139"/>
      <c r="D341" s="126"/>
    </row>
    <row r="342" spans="1:94" ht="14.25" x14ac:dyDescent="0.2">
      <c r="B342" s="125"/>
      <c r="D342" s="126"/>
      <c r="F342" s="137"/>
      <c r="G342" s="137"/>
      <c r="H342" s="137"/>
      <c r="I342" s="137"/>
      <c r="K342" s="137"/>
      <c r="L342" s="137"/>
      <c r="M342" s="137"/>
      <c r="N342" s="137"/>
      <c r="P342" s="137"/>
      <c r="Q342" s="137"/>
      <c r="R342" s="137"/>
      <c r="S342" s="137"/>
      <c r="U342" s="138"/>
      <c r="V342" s="138"/>
      <c r="W342" s="138"/>
      <c r="X342" s="138"/>
      <c r="Z342" s="137"/>
      <c r="AA342" s="137"/>
      <c r="AB342" s="137"/>
      <c r="AC342" s="137"/>
      <c r="AE342" s="137"/>
      <c r="AF342" s="137"/>
      <c r="AG342" s="137"/>
      <c r="AH342" s="137"/>
      <c r="AY342" s="137"/>
      <c r="AZ342" s="137"/>
      <c r="BA342" s="137"/>
      <c r="BB342" s="137"/>
      <c r="BI342" s="137"/>
      <c r="BJ342" s="137"/>
      <c r="BK342" s="137"/>
      <c r="BL342" s="137"/>
      <c r="BN342" s="137"/>
      <c r="BO342" s="137"/>
      <c r="BP342" s="137"/>
      <c r="BQ342" s="137"/>
      <c r="BS342" s="137"/>
      <c r="BT342" s="137"/>
      <c r="BU342" s="137"/>
      <c r="BV342" s="137"/>
      <c r="BX342" s="137"/>
      <c r="BY342" s="137"/>
      <c r="BZ342" s="137"/>
      <c r="CA342" s="137"/>
      <c r="CC342" s="137"/>
      <c r="CD342" s="137"/>
      <c r="CE342" s="137"/>
      <c r="CF342" s="137"/>
      <c r="CH342" s="137"/>
      <c r="CI342" s="137"/>
      <c r="CJ342" s="137"/>
      <c r="CK342" s="137"/>
      <c r="CM342" s="137"/>
      <c r="CN342" s="137"/>
      <c r="CO342" s="137"/>
      <c r="CP342" s="137"/>
    </row>
    <row r="343" spans="1:94" ht="14.25" x14ac:dyDescent="0.2">
      <c r="B343" s="125"/>
      <c r="D343" s="126"/>
      <c r="F343" s="137"/>
      <c r="G343" s="137"/>
      <c r="H343" s="137"/>
      <c r="I343" s="137"/>
      <c r="K343" s="137"/>
      <c r="L343" s="137"/>
      <c r="M343" s="137"/>
      <c r="N343" s="137"/>
      <c r="P343" s="137"/>
      <c r="Q343" s="137"/>
      <c r="R343" s="137"/>
      <c r="S343" s="137"/>
      <c r="U343" s="138"/>
      <c r="V343" s="138"/>
      <c r="W343" s="138"/>
      <c r="X343" s="138"/>
      <c r="Z343" s="137"/>
      <c r="AA343" s="137"/>
      <c r="AB343" s="137"/>
      <c r="AC343" s="137"/>
      <c r="AE343" s="137"/>
      <c r="AF343" s="137"/>
      <c r="AG343" s="137"/>
      <c r="AH343" s="137"/>
      <c r="AY343" s="137"/>
      <c r="AZ343" s="137"/>
      <c r="BA343" s="137"/>
      <c r="BB343" s="137"/>
      <c r="BI343" s="137"/>
      <c r="BJ343" s="137"/>
      <c r="BK343" s="137"/>
      <c r="BL343" s="137"/>
      <c r="BN343" s="137"/>
      <c r="BO343" s="137"/>
      <c r="BP343" s="137"/>
      <c r="BQ343" s="137"/>
      <c r="BS343" s="137"/>
      <c r="BT343" s="137"/>
      <c r="BU343" s="137"/>
      <c r="BV343" s="137"/>
      <c r="BX343" s="137"/>
      <c r="BY343" s="137"/>
      <c r="BZ343" s="137"/>
      <c r="CA343" s="137"/>
      <c r="CC343" s="137"/>
      <c r="CD343" s="137"/>
      <c r="CE343" s="137"/>
      <c r="CF343" s="137"/>
      <c r="CH343" s="137"/>
      <c r="CI343" s="137"/>
      <c r="CJ343" s="137"/>
      <c r="CK343" s="137"/>
      <c r="CM343" s="137"/>
      <c r="CN343" s="137"/>
      <c r="CO343" s="137"/>
      <c r="CP343" s="137"/>
    </row>
    <row r="344" spans="1:94" ht="14.25" x14ac:dyDescent="0.2">
      <c r="B344" s="125"/>
      <c r="D344" s="126"/>
      <c r="F344" s="137"/>
      <c r="G344" s="137"/>
      <c r="H344" s="137"/>
      <c r="I344" s="137"/>
      <c r="K344" s="137"/>
      <c r="L344" s="137"/>
      <c r="M344" s="137"/>
      <c r="N344" s="137"/>
      <c r="P344" s="137"/>
      <c r="Q344" s="137"/>
      <c r="R344" s="137"/>
      <c r="S344" s="137"/>
      <c r="U344" s="138"/>
      <c r="V344" s="138"/>
      <c r="W344" s="138"/>
      <c r="X344" s="138"/>
      <c r="Z344" s="137"/>
      <c r="AA344" s="137"/>
      <c r="AB344" s="137"/>
      <c r="AC344" s="137"/>
      <c r="AE344" s="137"/>
      <c r="AF344" s="137"/>
      <c r="AG344" s="137"/>
      <c r="AH344" s="137"/>
      <c r="AY344" s="137"/>
      <c r="AZ344" s="137"/>
      <c r="BA344" s="137"/>
      <c r="BB344" s="137"/>
      <c r="BI344" s="137"/>
      <c r="BJ344" s="137"/>
      <c r="BK344" s="137"/>
      <c r="BL344" s="137"/>
      <c r="BN344" s="137"/>
      <c r="BO344" s="137"/>
      <c r="BP344" s="137"/>
      <c r="BQ344" s="137"/>
      <c r="BS344" s="137"/>
      <c r="BT344" s="137"/>
      <c r="BU344" s="137"/>
      <c r="BV344" s="137"/>
      <c r="BX344" s="137"/>
      <c r="BY344" s="137"/>
      <c r="BZ344" s="137"/>
      <c r="CA344" s="137"/>
      <c r="CC344" s="137"/>
      <c r="CD344" s="137"/>
      <c r="CE344" s="137"/>
      <c r="CF344" s="137"/>
      <c r="CH344" s="137"/>
      <c r="CI344" s="137"/>
      <c r="CJ344" s="137"/>
      <c r="CK344" s="137"/>
      <c r="CM344" s="137"/>
      <c r="CN344" s="137"/>
      <c r="CO344" s="137"/>
      <c r="CP344" s="137"/>
    </row>
    <row r="345" spans="1:94" ht="14.25" x14ac:dyDescent="0.2">
      <c r="A345" s="139"/>
      <c r="B345" s="125"/>
      <c r="C345" s="139"/>
      <c r="D345" s="126"/>
    </row>
    <row r="346" spans="1:94" ht="14.25" x14ac:dyDescent="0.2">
      <c r="B346" s="125"/>
      <c r="D346" s="126"/>
      <c r="F346" s="137"/>
      <c r="G346" s="137"/>
      <c r="H346" s="137"/>
      <c r="I346" s="137"/>
      <c r="K346" s="137"/>
      <c r="L346" s="137"/>
      <c r="M346" s="137"/>
      <c r="N346" s="137"/>
      <c r="P346" s="137"/>
      <c r="Q346" s="137"/>
      <c r="R346" s="137"/>
      <c r="S346" s="137"/>
      <c r="U346" s="138"/>
      <c r="V346" s="138"/>
      <c r="W346" s="138"/>
      <c r="X346" s="138"/>
      <c r="Z346" s="137"/>
      <c r="AA346" s="137"/>
      <c r="AB346" s="137"/>
      <c r="AC346" s="137"/>
      <c r="AE346" s="137"/>
      <c r="AF346" s="137"/>
      <c r="AG346" s="137"/>
      <c r="AH346" s="137"/>
      <c r="AY346" s="137"/>
      <c r="AZ346" s="137"/>
      <c r="BA346" s="137"/>
      <c r="BB346" s="137"/>
      <c r="BI346" s="137"/>
      <c r="BJ346" s="137"/>
      <c r="BK346" s="137"/>
      <c r="BL346" s="137"/>
      <c r="BN346" s="137"/>
      <c r="BO346" s="137"/>
      <c r="BP346" s="137"/>
      <c r="BQ346" s="137"/>
      <c r="BS346" s="137"/>
      <c r="BT346" s="137"/>
      <c r="BU346" s="137"/>
      <c r="BV346" s="137"/>
      <c r="BX346" s="137"/>
      <c r="BY346" s="137"/>
      <c r="BZ346" s="137"/>
      <c r="CA346" s="137"/>
      <c r="CC346" s="137"/>
      <c r="CD346" s="137"/>
      <c r="CE346" s="137"/>
      <c r="CF346" s="137"/>
      <c r="CH346" s="137"/>
      <c r="CI346" s="137"/>
      <c r="CJ346" s="137"/>
      <c r="CK346" s="137"/>
      <c r="CM346" s="137"/>
      <c r="CN346" s="137"/>
      <c r="CO346" s="137"/>
      <c r="CP346" s="137"/>
    </row>
    <row r="347" spans="1:94" ht="14.25" x14ac:dyDescent="0.2">
      <c r="B347" s="125"/>
      <c r="D347" s="126"/>
      <c r="F347" s="137"/>
      <c r="G347" s="137"/>
      <c r="H347" s="137"/>
      <c r="I347" s="137"/>
      <c r="K347" s="137"/>
      <c r="L347" s="137"/>
      <c r="M347" s="137"/>
      <c r="N347" s="137"/>
      <c r="P347" s="137"/>
      <c r="Q347" s="137"/>
      <c r="R347" s="137"/>
      <c r="S347" s="137"/>
      <c r="U347" s="138"/>
      <c r="V347" s="138"/>
      <c r="W347" s="138"/>
      <c r="X347" s="138"/>
      <c r="Z347" s="137"/>
      <c r="AA347" s="137"/>
      <c r="AB347" s="137"/>
      <c r="AC347" s="137"/>
      <c r="AE347" s="137"/>
      <c r="AF347" s="137"/>
      <c r="AG347" s="137"/>
      <c r="AH347" s="137"/>
      <c r="AY347" s="137"/>
      <c r="AZ347" s="137"/>
      <c r="BA347" s="137"/>
      <c r="BB347" s="137"/>
      <c r="BI347" s="137"/>
      <c r="BJ347" s="137"/>
      <c r="BK347" s="137"/>
      <c r="BL347" s="137"/>
      <c r="BN347" s="137"/>
      <c r="BO347" s="137"/>
      <c r="BP347" s="137"/>
      <c r="BQ347" s="137"/>
      <c r="BS347" s="137"/>
      <c r="BT347" s="137"/>
      <c r="BU347" s="137"/>
      <c r="BV347" s="137"/>
      <c r="BX347" s="137"/>
      <c r="BY347" s="137"/>
      <c r="BZ347" s="137"/>
      <c r="CA347" s="137"/>
      <c r="CC347" s="137"/>
      <c r="CD347" s="137"/>
      <c r="CE347" s="137"/>
      <c r="CF347" s="137"/>
      <c r="CH347" s="137"/>
      <c r="CI347" s="137"/>
      <c r="CJ347" s="137"/>
      <c r="CK347" s="137"/>
      <c r="CM347" s="137"/>
      <c r="CN347" s="137"/>
      <c r="CO347" s="137"/>
      <c r="CP347" s="137"/>
    </row>
    <row r="348" spans="1:94" ht="14.25" x14ac:dyDescent="0.2">
      <c r="B348" s="125"/>
      <c r="D348" s="126"/>
      <c r="F348" s="137"/>
      <c r="G348" s="137"/>
      <c r="H348" s="137"/>
      <c r="I348" s="137"/>
      <c r="K348" s="137"/>
      <c r="L348" s="137"/>
      <c r="M348" s="137"/>
      <c r="N348" s="137"/>
      <c r="P348" s="137"/>
      <c r="Q348" s="137"/>
      <c r="R348" s="137"/>
      <c r="S348" s="137"/>
      <c r="U348" s="138"/>
      <c r="V348" s="138"/>
      <c r="W348" s="138"/>
      <c r="X348" s="138"/>
      <c r="Z348" s="137"/>
      <c r="AA348" s="137"/>
      <c r="AB348" s="137"/>
      <c r="AC348" s="137"/>
      <c r="AE348" s="137"/>
      <c r="AF348" s="137"/>
      <c r="AG348" s="137"/>
      <c r="AH348" s="137"/>
      <c r="AY348" s="137"/>
      <c r="AZ348" s="137"/>
      <c r="BA348" s="137"/>
      <c r="BB348" s="137"/>
      <c r="BI348" s="137"/>
      <c r="BJ348" s="137"/>
      <c r="BK348" s="137"/>
      <c r="BL348" s="137"/>
      <c r="BN348" s="137"/>
      <c r="BO348" s="137"/>
      <c r="BP348" s="137"/>
      <c r="BQ348" s="137"/>
      <c r="BS348" s="137"/>
      <c r="BT348" s="137"/>
      <c r="BU348" s="137"/>
      <c r="BV348" s="137"/>
      <c r="BX348" s="137"/>
      <c r="BY348" s="137"/>
      <c r="BZ348" s="137"/>
      <c r="CA348" s="137"/>
      <c r="CC348" s="137"/>
      <c r="CD348" s="137"/>
      <c r="CE348" s="137"/>
      <c r="CF348" s="137"/>
      <c r="CH348" s="137"/>
      <c r="CI348" s="137"/>
      <c r="CJ348" s="137"/>
      <c r="CK348" s="137"/>
      <c r="CM348" s="137"/>
      <c r="CN348" s="137"/>
      <c r="CO348" s="137"/>
      <c r="CP348" s="137"/>
    </row>
    <row r="349" spans="1:94" ht="14.25" x14ac:dyDescent="0.2">
      <c r="B349" s="125"/>
    </row>
    <row r="350" spans="1:94" ht="14.25" x14ac:dyDescent="0.2">
      <c r="B350" s="125"/>
      <c r="D350" s="126"/>
      <c r="F350" s="137"/>
      <c r="G350" s="137"/>
      <c r="H350" s="137"/>
      <c r="I350" s="137"/>
      <c r="K350" s="137"/>
      <c r="L350" s="137"/>
      <c r="M350" s="137"/>
      <c r="N350" s="137"/>
      <c r="P350" s="137"/>
      <c r="Q350" s="137"/>
      <c r="R350" s="137"/>
      <c r="S350" s="137"/>
      <c r="U350" s="138"/>
      <c r="V350" s="138"/>
      <c r="W350" s="138"/>
      <c r="X350" s="138"/>
      <c r="Z350" s="137"/>
      <c r="AA350" s="137"/>
      <c r="AB350" s="137"/>
      <c r="AC350" s="137"/>
      <c r="AE350" s="137"/>
      <c r="AF350" s="137"/>
      <c r="AG350" s="137"/>
      <c r="AH350" s="137"/>
      <c r="AY350" s="137"/>
      <c r="AZ350" s="137"/>
      <c r="BA350" s="137"/>
      <c r="BB350" s="137"/>
      <c r="BI350" s="137"/>
      <c r="BJ350" s="137"/>
      <c r="BK350" s="137"/>
      <c r="BL350" s="137"/>
      <c r="BN350" s="137"/>
      <c r="BO350" s="137"/>
      <c r="BP350" s="137"/>
      <c r="BQ350" s="137"/>
      <c r="BS350" s="137"/>
      <c r="BT350" s="137"/>
      <c r="BU350" s="137"/>
      <c r="BV350" s="137"/>
      <c r="BX350" s="137"/>
      <c r="BY350" s="137"/>
      <c r="BZ350" s="137"/>
      <c r="CA350" s="137"/>
      <c r="CC350" s="137"/>
      <c r="CD350" s="137"/>
      <c r="CE350" s="137"/>
      <c r="CF350" s="137"/>
      <c r="CH350" s="137"/>
      <c r="CI350" s="137"/>
      <c r="CJ350" s="137"/>
      <c r="CK350" s="137"/>
      <c r="CM350" s="137"/>
      <c r="CN350" s="137"/>
      <c r="CO350" s="137"/>
      <c r="CP350" s="137"/>
    </row>
    <row r="351" spans="1:94" ht="14.25" x14ac:dyDescent="0.2">
      <c r="B351" s="125"/>
      <c r="D351" s="126"/>
      <c r="F351" s="137"/>
      <c r="G351" s="137"/>
      <c r="H351" s="137"/>
      <c r="I351" s="137"/>
      <c r="K351" s="137"/>
      <c r="L351" s="137"/>
      <c r="M351" s="137"/>
      <c r="N351" s="137"/>
      <c r="P351" s="137"/>
      <c r="Q351" s="137"/>
      <c r="R351" s="137"/>
      <c r="S351" s="137"/>
      <c r="U351" s="138"/>
      <c r="V351" s="138"/>
      <c r="W351" s="138"/>
      <c r="X351" s="138"/>
      <c r="Z351" s="137"/>
      <c r="AA351" s="137"/>
      <c r="AB351" s="137"/>
      <c r="AC351" s="137"/>
      <c r="AE351" s="137"/>
      <c r="AF351" s="137"/>
      <c r="AG351" s="137"/>
      <c r="AH351" s="137"/>
      <c r="AY351" s="137"/>
      <c r="AZ351" s="137"/>
      <c r="BA351" s="137"/>
      <c r="BB351" s="137"/>
      <c r="BI351" s="137"/>
      <c r="BJ351" s="137"/>
      <c r="BK351" s="137"/>
      <c r="BL351" s="137"/>
      <c r="BN351" s="137"/>
      <c r="BO351" s="137"/>
      <c r="BP351" s="137"/>
      <c r="BQ351" s="137"/>
      <c r="BS351" s="137"/>
      <c r="BT351" s="137"/>
      <c r="BU351" s="137"/>
      <c r="BV351" s="137"/>
      <c r="BX351" s="137"/>
      <c r="BY351" s="137"/>
      <c r="BZ351" s="137"/>
      <c r="CA351" s="137"/>
      <c r="CC351" s="137"/>
      <c r="CD351" s="137"/>
      <c r="CE351" s="137"/>
      <c r="CF351" s="137"/>
      <c r="CH351" s="137"/>
      <c r="CI351" s="137"/>
      <c r="CJ351" s="137"/>
      <c r="CK351" s="137"/>
      <c r="CM351" s="137"/>
      <c r="CN351" s="137"/>
      <c r="CO351" s="137"/>
      <c r="CP351" s="137"/>
    </row>
    <row r="352" spans="1:94" ht="14.25" x14ac:dyDescent="0.2">
      <c r="B352" s="125"/>
      <c r="D352" s="126"/>
      <c r="F352" s="137"/>
      <c r="G352" s="137"/>
      <c r="H352" s="137"/>
      <c r="I352" s="137"/>
      <c r="K352" s="137"/>
      <c r="L352" s="137"/>
      <c r="M352" s="137"/>
      <c r="N352" s="137"/>
      <c r="P352" s="137"/>
      <c r="Q352" s="137"/>
      <c r="R352" s="137"/>
      <c r="S352" s="137"/>
      <c r="U352" s="138"/>
      <c r="V352" s="138"/>
      <c r="W352" s="138"/>
      <c r="X352" s="138"/>
      <c r="Z352" s="137"/>
      <c r="AA352" s="137"/>
      <c r="AB352" s="137"/>
      <c r="AC352" s="137"/>
      <c r="AE352" s="137"/>
      <c r="AF352" s="137"/>
      <c r="AG352" s="137"/>
      <c r="AH352" s="137"/>
      <c r="AY352" s="137"/>
      <c r="AZ352" s="137"/>
      <c r="BA352" s="137"/>
      <c r="BB352" s="137"/>
      <c r="BI352" s="137"/>
      <c r="BJ352" s="137"/>
      <c r="BK352" s="137"/>
      <c r="BL352" s="137"/>
      <c r="BN352" s="137"/>
      <c r="BO352" s="137"/>
      <c r="BP352" s="137"/>
      <c r="BQ352" s="137"/>
      <c r="BS352" s="137"/>
      <c r="BT352" s="137"/>
      <c r="BU352" s="137"/>
      <c r="BV352" s="137"/>
      <c r="BX352" s="137"/>
      <c r="BY352" s="137"/>
      <c r="BZ352" s="137"/>
      <c r="CA352" s="137"/>
      <c r="CC352" s="137"/>
      <c r="CD352" s="137"/>
      <c r="CE352" s="137"/>
      <c r="CF352" s="137"/>
      <c r="CH352" s="137"/>
      <c r="CI352" s="137"/>
      <c r="CJ352" s="137"/>
      <c r="CK352" s="137"/>
      <c r="CM352" s="137"/>
      <c r="CN352" s="137"/>
      <c r="CO352" s="137"/>
      <c r="CP352" s="137"/>
    </row>
    <row r="353" spans="1:94" ht="14.25" x14ac:dyDescent="0.2">
      <c r="A353" s="139"/>
      <c r="B353" s="125"/>
      <c r="C353" s="139"/>
      <c r="D353" s="126"/>
    </row>
    <row r="354" spans="1:94" ht="14.25" x14ac:dyDescent="0.2">
      <c r="B354" s="125"/>
      <c r="D354" s="126"/>
      <c r="F354" s="137"/>
      <c r="G354" s="137"/>
      <c r="H354" s="137"/>
      <c r="I354" s="137"/>
      <c r="K354" s="137"/>
      <c r="L354" s="137"/>
      <c r="M354" s="137"/>
      <c r="N354" s="137"/>
      <c r="P354" s="137"/>
      <c r="Q354" s="137"/>
      <c r="R354" s="137"/>
      <c r="S354" s="137"/>
      <c r="U354" s="138"/>
      <c r="V354" s="138"/>
      <c r="W354" s="138"/>
      <c r="X354" s="138"/>
      <c r="Z354" s="137"/>
      <c r="AA354" s="137"/>
      <c r="AB354" s="137"/>
      <c r="AC354" s="137"/>
      <c r="AE354" s="137"/>
      <c r="AF354" s="137"/>
      <c r="AG354" s="137"/>
      <c r="AH354" s="137"/>
      <c r="AY354" s="137"/>
      <c r="AZ354" s="137"/>
      <c r="BA354" s="137"/>
      <c r="BB354" s="137"/>
      <c r="BI354" s="137"/>
      <c r="BJ354" s="137"/>
      <c r="BK354" s="137"/>
      <c r="BL354" s="137"/>
      <c r="BN354" s="137"/>
      <c r="BO354" s="137"/>
      <c r="BP354" s="137"/>
      <c r="BQ354" s="137"/>
      <c r="BS354" s="137"/>
      <c r="BT354" s="137"/>
      <c r="BU354" s="137"/>
      <c r="BV354" s="137"/>
      <c r="BX354" s="137"/>
      <c r="BY354" s="137"/>
      <c r="BZ354" s="137"/>
      <c r="CA354" s="137"/>
      <c r="CC354" s="137"/>
      <c r="CD354" s="137"/>
      <c r="CE354" s="137"/>
      <c r="CF354" s="137"/>
      <c r="CH354" s="137"/>
      <c r="CI354" s="137"/>
      <c r="CJ354" s="137"/>
      <c r="CK354" s="137"/>
      <c r="CM354" s="137"/>
      <c r="CN354" s="137"/>
      <c r="CO354" s="137"/>
      <c r="CP354" s="137"/>
    </row>
    <row r="355" spans="1:94" ht="14.25" x14ac:dyDescent="0.2">
      <c r="B355" s="125"/>
      <c r="D355" s="126"/>
      <c r="F355" s="137"/>
      <c r="G355" s="137"/>
      <c r="H355" s="137"/>
      <c r="I355" s="137"/>
      <c r="K355" s="137"/>
      <c r="L355" s="137"/>
      <c r="M355" s="137"/>
      <c r="N355" s="137"/>
      <c r="P355" s="137"/>
      <c r="Q355" s="137"/>
      <c r="R355" s="137"/>
      <c r="S355" s="137"/>
      <c r="U355" s="138"/>
      <c r="V355" s="138"/>
      <c r="W355" s="138"/>
      <c r="X355" s="138"/>
      <c r="Z355" s="137"/>
      <c r="AA355" s="137"/>
      <c r="AB355" s="137"/>
      <c r="AC355" s="137"/>
      <c r="AE355" s="137"/>
      <c r="AF355" s="137"/>
      <c r="AG355" s="137"/>
      <c r="AH355" s="137"/>
      <c r="AY355" s="137"/>
      <c r="AZ355" s="137"/>
      <c r="BA355" s="137"/>
      <c r="BB355" s="137"/>
      <c r="BI355" s="137"/>
      <c r="BJ355" s="137"/>
      <c r="BK355" s="137"/>
      <c r="BL355" s="137"/>
      <c r="BN355" s="137"/>
      <c r="BO355" s="137"/>
      <c r="BP355" s="137"/>
      <c r="BQ355" s="137"/>
      <c r="BS355" s="137"/>
      <c r="BT355" s="137"/>
      <c r="BU355" s="137"/>
      <c r="BV355" s="137"/>
      <c r="BX355" s="137"/>
      <c r="BY355" s="137"/>
      <c r="BZ355" s="137"/>
      <c r="CA355" s="137"/>
      <c r="CC355" s="137"/>
      <c r="CD355" s="137"/>
      <c r="CE355" s="137"/>
      <c r="CF355" s="137"/>
      <c r="CH355" s="137"/>
      <c r="CI355" s="137"/>
      <c r="CJ355" s="137"/>
      <c r="CK355" s="137"/>
      <c r="CM355" s="137"/>
      <c r="CN355" s="137"/>
      <c r="CO355" s="137"/>
      <c r="CP355" s="137"/>
    </row>
    <row r="356" spans="1:94" ht="14.25" x14ac:dyDescent="0.2">
      <c r="B356" s="125"/>
      <c r="D356" s="126"/>
      <c r="F356" s="137"/>
      <c r="G356" s="137"/>
      <c r="H356" s="137"/>
      <c r="I356" s="137"/>
      <c r="K356" s="137"/>
      <c r="L356" s="137"/>
      <c r="M356" s="137"/>
      <c r="N356" s="137"/>
      <c r="P356" s="137"/>
      <c r="Q356" s="137"/>
      <c r="R356" s="137"/>
      <c r="S356" s="137"/>
      <c r="U356" s="138"/>
      <c r="V356" s="138"/>
      <c r="W356" s="138"/>
      <c r="X356" s="138"/>
      <c r="Z356" s="137"/>
      <c r="AA356" s="137"/>
      <c r="AB356" s="137"/>
      <c r="AC356" s="137"/>
      <c r="AE356" s="137"/>
      <c r="AF356" s="137"/>
      <c r="AG356" s="137"/>
      <c r="AH356" s="137"/>
      <c r="AY356" s="137"/>
      <c r="AZ356" s="137"/>
      <c r="BA356" s="137"/>
      <c r="BB356" s="137"/>
      <c r="BI356" s="137"/>
      <c r="BJ356" s="137"/>
      <c r="BK356" s="137"/>
      <c r="BL356" s="137"/>
      <c r="BN356" s="137"/>
      <c r="BO356" s="137"/>
      <c r="BP356" s="137"/>
      <c r="BQ356" s="137"/>
      <c r="BS356" s="137"/>
      <c r="BT356" s="137"/>
      <c r="BU356" s="137"/>
      <c r="BV356" s="137"/>
      <c r="BX356" s="137"/>
      <c r="BY356" s="137"/>
      <c r="BZ356" s="137"/>
      <c r="CA356" s="137"/>
      <c r="CC356" s="137"/>
      <c r="CD356" s="137"/>
      <c r="CE356" s="137"/>
      <c r="CF356" s="137"/>
      <c r="CH356" s="137"/>
      <c r="CI356" s="137"/>
      <c r="CJ356" s="137"/>
      <c r="CK356" s="137"/>
      <c r="CM356" s="137"/>
      <c r="CN356" s="137"/>
      <c r="CO356" s="137"/>
      <c r="CP356" s="137"/>
    </row>
    <row r="357" spans="1:94" ht="14.25" x14ac:dyDescent="0.2">
      <c r="A357" s="139"/>
      <c r="B357" s="125"/>
      <c r="C357" s="139"/>
      <c r="D357" s="126"/>
    </row>
    <row r="358" spans="1:94" ht="14.25" x14ac:dyDescent="0.2">
      <c r="B358" s="125"/>
      <c r="D358" s="126"/>
      <c r="F358" s="137"/>
      <c r="G358" s="137"/>
      <c r="H358" s="137"/>
      <c r="I358" s="137"/>
      <c r="K358" s="137"/>
      <c r="L358" s="137"/>
      <c r="M358" s="137"/>
      <c r="N358" s="137"/>
      <c r="P358" s="137"/>
      <c r="Q358" s="137"/>
      <c r="R358" s="137"/>
      <c r="S358" s="137"/>
      <c r="U358" s="138"/>
      <c r="V358" s="138"/>
      <c r="W358" s="138"/>
      <c r="X358" s="138"/>
      <c r="Z358" s="137"/>
      <c r="AA358" s="137"/>
      <c r="AB358" s="137"/>
      <c r="AC358" s="137"/>
      <c r="AE358" s="137"/>
      <c r="AF358" s="137"/>
      <c r="AG358" s="137"/>
      <c r="AH358" s="137"/>
      <c r="AY358" s="137"/>
      <c r="AZ358" s="137"/>
      <c r="BA358" s="137"/>
      <c r="BB358" s="137"/>
      <c r="BI358" s="137"/>
      <c r="BJ358" s="137"/>
      <c r="BK358" s="137"/>
      <c r="BL358" s="137"/>
      <c r="BN358" s="137"/>
      <c r="BO358" s="137"/>
      <c r="BP358" s="137"/>
      <c r="BQ358" s="137"/>
      <c r="BS358" s="137"/>
      <c r="BT358" s="137"/>
      <c r="BU358" s="137"/>
      <c r="BV358" s="137"/>
      <c r="BX358" s="137"/>
      <c r="BY358" s="137"/>
      <c r="BZ358" s="137"/>
      <c r="CA358" s="137"/>
      <c r="CC358" s="137"/>
      <c r="CD358" s="137"/>
      <c r="CE358" s="137"/>
      <c r="CF358" s="137"/>
      <c r="CH358" s="137"/>
      <c r="CI358" s="137"/>
      <c r="CJ358" s="137"/>
      <c r="CK358" s="137"/>
      <c r="CM358" s="137"/>
      <c r="CN358" s="137"/>
      <c r="CO358" s="137"/>
      <c r="CP358" s="137"/>
    </row>
    <row r="359" spans="1:94" ht="14.25" x14ac:dyDescent="0.2">
      <c r="B359" s="125"/>
      <c r="D359" s="126"/>
      <c r="F359" s="137"/>
      <c r="G359" s="137"/>
      <c r="H359" s="137"/>
      <c r="I359" s="137"/>
      <c r="K359" s="137"/>
      <c r="L359" s="137"/>
      <c r="M359" s="137"/>
      <c r="N359" s="137"/>
      <c r="P359" s="137"/>
      <c r="Q359" s="137"/>
      <c r="R359" s="137"/>
      <c r="S359" s="137"/>
      <c r="U359" s="138"/>
      <c r="V359" s="138"/>
      <c r="W359" s="138"/>
      <c r="X359" s="138"/>
      <c r="Z359" s="137"/>
      <c r="AA359" s="137"/>
      <c r="AB359" s="137"/>
      <c r="AC359" s="137"/>
      <c r="AE359" s="137"/>
      <c r="AF359" s="137"/>
      <c r="AG359" s="137"/>
      <c r="AH359" s="137"/>
      <c r="AY359" s="137"/>
      <c r="AZ359" s="137"/>
      <c r="BA359" s="137"/>
      <c r="BB359" s="137"/>
      <c r="BI359" s="137"/>
      <c r="BJ359" s="137"/>
      <c r="BK359" s="137"/>
      <c r="BL359" s="137"/>
      <c r="BN359" s="137"/>
      <c r="BO359" s="137"/>
      <c r="BP359" s="137"/>
      <c r="BQ359" s="137"/>
      <c r="BS359" s="137"/>
      <c r="BT359" s="137"/>
      <c r="BU359" s="137"/>
      <c r="BV359" s="137"/>
      <c r="BX359" s="137"/>
      <c r="BY359" s="137"/>
      <c r="BZ359" s="137"/>
      <c r="CA359" s="137"/>
      <c r="CC359" s="137"/>
      <c r="CD359" s="137"/>
      <c r="CE359" s="137"/>
      <c r="CF359" s="137"/>
      <c r="CH359" s="137"/>
      <c r="CI359" s="137"/>
      <c r="CJ359" s="137"/>
      <c r="CK359" s="137"/>
      <c r="CM359" s="137"/>
      <c r="CN359" s="137"/>
      <c r="CO359" s="137"/>
      <c r="CP359" s="137"/>
    </row>
    <row r="360" spans="1:94" ht="14.25" x14ac:dyDescent="0.2">
      <c r="B360" s="125"/>
      <c r="D360" s="126"/>
      <c r="F360" s="137"/>
      <c r="G360" s="137"/>
      <c r="H360" s="137"/>
      <c r="I360" s="137"/>
      <c r="K360" s="137"/>
      <c r="L360" s="137"/>
      <c r="M360" s="137"/>
      <c r="N360" s="137"/>
      <c r="P360" s="137"/>
      <c r="Q360" s="137"/>
      <c r="R360" s="137"/>
      <c r="S360" s="137"/>
      <c r="U360" s="138"/>
      <c r="V360" s="138"/>
      <c r="W360" s="138"/>
      <c r="X360" s="138"/>
      <c r="Z360" s="137"/>
      <c r="AA360" s="137"/>
      <c r="AB360" s="137"/>
      <c r="AC360" s="137"/>
      <c r="AE360" s="137"/>
      <c r="AF360" s="137"/>
      <c r="AG360" s="137"/>
      <c r="AH360" s="137"/>
      <c r="AY360" s="137"/>
      <c r="AZ360" s="137"/>
      <c r="BA360" s="137"/>
      <c r="BB360" s="137"/>
      <c r="BI360" s="137"/>
      <c r="BJ360" s="137"/>
      <c r="BK360" s="137"/>
      <c r="BL360" s="137"/>
      <c r="BN360" s="137"/>
      <c r="BO360" s="137"/>
      <c r="BP360" s="137"/>
      <c r="BQ360" s="137"/>
      <c r="BS360" s="137"/>
      <c r="BT360" s="137"/>
      <c r="BU360" s="137"/>
      <c r="BV360" s="137"/>
      <c r="BX360" s="137"/>
      <c r="BY360" s="137"/>
      <c r="BZ360" s="137"/>
      <c r="CA360" s="137"/>
      <c r="CC360" s="137"/>
      <c r="CD360" s="137"/>
      <c r="CE360" s="137"/>
      <c r="CF360" s="137"/>
      <c r="CH360" s="137"/>
      <c r="CI360" s="137"/>
      <c r="CJ360" s="137"/>
      <c r="CK360" s="137"/>
      <c r="CM360" s="137"/>
      <c r="CN360" s="137"/>
      <c r="CO360" s="137"/>
      <c r="CP360" s="137"/>
    </row>
    <row r="361" spans="1:94" ht="14.25" x14ac:dyDescent="0.2">
      <c r="A361" s="139"/>
      <c r="B361" s="125"/>
      <c r="C361" s="139"/>
      <c r="D361" s="126"/>
    </row>
    <row r="362" spans="1:94" ht="14.25" x14ac:dyDescent="0.2">
      <c r="B362" s="125"/>
      <c r="D362" s="126"/>
      <c r="F362" s="137"/>
      <c r="G362" s="137"/>
      <c r="H362" s="137"/>
      <c r="I362" s="137"/>
      <c r="K362" s="137"/>
      <c r="L362" s="137"/>
      <c r="M362" s="137"/>
      <c r="N362" s="137"/>
      <c r="P362" s="137"/>
      <c r="Q362" s="137"/>
      <c r="R362" s="137"/>
      <c r="S362" s="137"/>
      <c r="U362" s="138"/>
      <c r="V362" s="138"/>
      <c r="W362" s="138"/>
      <c r="X362" s="138"/>
      <c r="Z362" s="137"/>
      <c r="AA362" s="137"/>
      <c r="AB362" s="137"/>
      <c r="AC362" s="137"/>
      <c r="AE362" s="137"/>
      <c r="AF362" s="137"/>
      <c r="AG362" s="137"/>
      <c r="AH362" s="137"/>
      <c r="AY362" s="137"/>
      <c r="AZ362" s="137"/>
      <c r="BA362" s="137"/>
      <c r="BB362" s="137"/>
      <c r="BI362" s="137"/>
      <c r="BJ362" s="137"/>
      <c r="BK362" s="137"/>
      <c r="BL362" s="137"/>
      <c r="BN362" s="137"/>
      <c r="BO362" s="137"/>
      <c r="BP362" s="137"/>
      <c r="BQ362" s="137"/>
      <c r="BS362" s="137"/>
      <c r="BT362" s="137"/>
      <c r="BU362" s="137"/>
      <c r="BV362" s="137"/>
      <c r="BX362" s="137"/>
      <c r="BY362" s="137"/>
      <c r="BZ362" s="137"/>
      <c r="CA362" s="137"/>
      <c r="CC362" s="137"/>
      <c r="CD362" s="137"/>
      <c r="CE362" s="137"/>
      <c r="CF362" s="137"/>
      <c r="CH362" s="137"/>
      <c r="CI362" s="137"/>
      <c r="CJ362" s="137"/>
      <c r="CK362" s="137"/>
      <c r="CM362" s="137"/>
      <c r="CN362" s="137"/>
      <c r="CO362" s="137"/>
      <c r="CP362" s="137"/>
    </row>
    <row r="363" spans="1:94" ht="14.25" x14ac:dyDescent="0.2">
      <c r="B363" s="125"/>
      <c r="D363" s="126"/>
      <c r="F363" s="137"/>
      <c r="G363" s="137"/>
      <c r="H363" s="137"/>
      <c r="I363" s="137"/>
      <c r="K363" s="137"/>
      <c r="L363" s="137"/>
      <c r="M363" s="137"/>
      <c r="N363" s="137"/>
      <c r="P363" s="137"/>
      <c r="Q363" s="137"/>
      <c r="R363" s="137"/>
      <c r="S363" s="137"/>
      <c r="U363" s="138"/>
      <c r="V363" s="138"/>
      <c r="W363" s="138"/>
      <c r="X363" s="138"/>
      <c r="Z363" s="137"/>
      <c r="AA363" s="137"/>
      <c r="AB363" s="137"/>
      <c r="AC363" s="137"/>
      <c r="AE363" s="137"/>
      <c r="AF363" s="137"/>
      <c r="AG363" s="137"/>
      <c r="AH363" s="137"/>
      <c r="AY363" s="137"/>
      <c r="AZ363" s="137"/>
      <c r="BA363" s="137"/>
      <c r="BB363" s="137"/>
      <c r="BI363" s="137"/>
      <c r="BJ363" s="137"/>
      <c r="BK363" s="137"/>
      <c r="BL363" s="137"/>
      <c r="BN363" s="137"/>
      <c r="BO363" s="137"/>
      <c r="BP363" s="137"/>
      <c r="BQ363" s="137"/>
      <c r="BS363" s="137"/>
      <c r="BT363" s="137"/>
      <c r="BU363" s="137"/>
      <c r="BV363" s="137"/>
      <c r="BX363" s="137"/>
      <c r="BY363" s="137"/>
      <c r="BZ363" s="137"/>
      <c r="CA363" s="137"/>
      <c r="CC363" s="137"/>
      <c r="CD363" s="137"/>
      <c r="CE363" s="137"/>
      <c r="CF363" s="137"/>
      <c r="CH363" s="137"/>
      <c r="CI363" s="137"/>
      <c r="CJ363" s="137"/>
      <c r="CK363" s="137"/>
      <c r="CM363" s="137"/>
      <c r="CN363" s="137"/>
      <c r="CO363" s="137"/>
      <c r="CP363" s="137"/>
    </row>
    <row r="364" spans="1:94" ht="14.25" x14ac:dyDescent="0.2">
      <c r="B364" s="125"/>
      <c r="D364" s="126"/>
      <c r="F364" s="137"/>
      <c r="G364" s="137"/>
      <c r="H364" s="137"/>
      <c r="I364" s="137"/>
      <c r="K364" s="137"/>
      <c r="L364" s="137"/>
      <c r="M364" s="137"/>
      <c r="N364" s="137"/>
      <c r="P364" s="137"/>
      <c r="Q364" s="137"/>
      <c r="R364" s="137"/>
      <c r="S364" s="137"/>
      <c r="U364" s="138"/>
      <c r="V364" s="138"/>
      <c r="W364" s="138"/>
      <c r="X364" s="138"/>
      <c r="Z364" s="137"/>
      <c r="AA364" s="137"/>
      <c r="AB364" s="137"/>
      <c r="AC364" s="137"/>
      <c r="AE364" s="137"/>
      <c r="AF364" s="137"/>
      <c r="AG364" s="137"/>
      <c r="AH364" s="137"/>
      <c r="AY364" s="137"/>
      <c r="AZ364" s="137"/>
      <c r="BA364" s="137"/>
      <c r="BB364" s="137"/>
      <c r="BI364" s="137"/>
      <c r="BJ364" s="137"/>
      <c r="BK364" s="137"/>
      <c r="BL364" s="137"/>
      <c r="BN364" s="137"/>
      <c r="BO364" s="137"/>
      <c r="BP364" s="137"/>
      <c r="BQ364" s="137"/>
      <c r="BS364" s="137"/>
      <c r="BT364" s="137"/>
      <c r="BU364" s="137"/>
      <c r="BV364" s="137"/>
      <c r="BX364" s="137"/>
      <c r="BY364" s="137"/>
      <c r="BZ364" s="137"/>
      <c r="CA364" s="137"/>
      <c r="CC364" s="137"/>
      <c r="CD364" s="137"/>
      <c r="CE364" s="137"/>
      <c r="CF364" s="137"/>
      <c r="CH364" s="137"/>
      <c r="CI364" s="137"/>
      <c r="CJ364" s="137"/>
      <c r="CK364" s="137"/>
      <c r="CM364" s="137"/>
      <c r="CN364" s="137"/>
      <c r="CO364" s="137"/>
      <c r="CP364" s="137"/>
    </row>
    <row r="365" spans="1:94" ht="14.25" x14ac:dyDescent="0.2">
      <c r="A365" s="139"/>
      <c r="B365" s="125"/>
      <c r="C365" s="139"/>
      <c r="D365" s="126"/>
    </row>
    <row r="366" spans="1:94" ht="14.25" x14ac:dyDescent="0.2">
      <c r="B366" s="125"/>
      <c r="D366" s="126"/>
      <c r="F366" s="137"/>
      <c r="G366" s="137"/>
      <c r="H366" s="137"/>
      <c r="I366" s="137"/>
      <c r="K366" s="137"/>
      <c r="L366" s="137"/>
      <c r="M366" s="137"/>
      <c r="N366" s="137"/>
      <c r="P366" s="137"/>
      <c r="Q366" s="137"/>
      <c r="R366" s="137"/>
      <c r="S366" s="137"/>
      <c r="U366" s="138"/>
      <c r="V366" s="138"/>
      <c r="W366" s="138"/>
      <c r="X366" s="138"/>
      <c r="Z366" s="137"/>
      <c r="AA366" s="137"/>
      <c r="AB366" s="137"/>
      <c r="AC366" s="137"/>
      <c r="AE366" s="137"/>
      <c r="AF366" s="137"/>
      <c r="AG366" s="137"/>
      <c r="AH366" s="137"/>
      <c r="AY366" s="137"/>
      <c r="AZ366" s="137"/>
      <c r="BA366" s="137"/>
      <c r="BB366" s="137"/>
      <c r="BI366" s="137"/>
      <c r="BJ366" s="137"/>
      <c r="BK366" s="137"/>
      <c r="BL366" s="137"/>
      <c r="BN366" s="137"/>
      <c r="BO366" s="137"/>
      <c r="BP366" s="137"/>
      <c r="BQ366" s="137"/>
      <c r="BS366" s="137"/>
      <c r="BT366" s="137"/>
      <c r="BU366" s="137"/>
      <c r="BV366" s="137"/>
      <c r="BX366" s="137"/>
      <c r="BY366" s="137"/>
      <c r="BZ366" s="137"/>
      <c r="CA366" s="137"/>
      <c r="CC366" s="137"/>
      <c r="CD366" s="137"/>
      <c r="CE366" s="137"/>
      <c r="CF366" s="137"/>
      <c r="CH366" s="137"/>
      <c r="CI366" s="137"/>
      <c r="CJ366" s="137"/>
      <c r="CK366" s="137"/>
      <c r="CM366" s="137"/>
      <c r="CN366" s="137"/>
      <c r="CO366" s="137"/>
      <c r="CP366" s="137"/>
    </row>
    <row r="367" spans="1:94" ht="14.25" x14ac:dyDescent="0.2">
      <c r="B367" s="125"/>
      <c r="D367" s="126"/>
      <c r="F367" s="137"/>
      <c r="G367" s="137"/>
      <c r="H367" s="137"/>
      <c r="I367" s="137"/>
      <c r="K367" s="137"/>
      <c r="L367" s="137"/>
      <c r="M367" s="137"/>
      <c r="N367" s="137"/>
      <c r="P367" s="137"/>
      <c r="Q367" s="137"/>
      <c r="R367" s="137"/>
      <c r="S367" s="137"/>
      <c r="U367" s="138"/>
      <c r="V367" s="138"/>
      <c r="W367" s="138"/>
      <c r="X367" s="138"/>
      <c r="Z367" s="137"/>
      <c r="AA367" s="137"/>
      <c r="AB367" s="137"/>
      <c r="AC367" s="137"/>
      <c r="AE367" s="137"/>
      <c r="AF367" s="137"/>
      <c r="AG367" s="137"/>
      <c r="AH367" s="137"/>
      <c r="AY367" s="137"/>
      <c r="AZ367" s="137"/>
      <c r="BA367" s="137"/>
      <c r="BB367" s="137"/>
      <c r="BI367" s="137"/>
      <c r="BJ367" s="137"/>
      <c r="BK367" s="137"/>
      <c r="BL367" s="137"/>
      <c r="BN367" s="137"/>
      <c r="BO367" s="137"/>
      <c r="BP367" s="137"/>
      <c r="BQ367" s="137"/>
      <c r="BS367" s="137"/>
      <c r="BT367" s="137"/>
      <c r="BU367" s="137"/>
      <c r="BV367" s="137"/>
      <c r="BX367" s="137"/>
      <c r="BY367" s="137"/>
      <c r="BZ367" s="137"/>
      <c r="CA367" s="137"/>
      <c r="CC367" s="137"/>
      <c r="CD367" s="137"/>
      <c r="CE367" s="137"/>
      <c r="CF367" s="137"/>
      <c r="CH367" s="137"/>
      <c r="CI367" s="137"/>
      <c r="CJ367" s="137"/>
      <c r="CK367" s="137"/>
      <c r="CM367" s="137"/>
      <c r="CN367" s="137"/>
      <c r="CO367" s="137"/>
      <c r="CP367" s="137"/>
    </row>
    <row r="368" spans="1:94" ht="14.25" x14ac:dyDescent="0.2">
      <c r="B368" s="125"/>
      <c r="D368" s="126"/>
      <c r="F368" s="137"/>
      <c r="G368" s="137"/>
      <c r="H368" s="137"/>
      <c r="I368" s="137"/>
      <c r="K368" s="137"/>
      <c r="L368" s="137"/>
      <c r="M368" s="137"/>
      <c r="N368" s="137"/>
      <c r="P368" s="137"/>
      <c r="Q368" s="137"/>
      <c r="R368" s="137"/>
      <c r="S368" s="137"/>
      <c r="U368" s="138"/>
      <c r="V368" s="138"/>
      <c r="W368" s="138"/>
      <c r="X368" s="138"/>
      <c r="Z368" s="137"/>
      <c r="AA368" s="137"/>
      <c r="AB368" s="137"/>
      <c r="AC368" s="137"/>
      <c r="AE368" s="137"/>
      <c r="AF368" s="137"/>
      <c r="AG368" s="137"/>
      <c r="AH368" s="137"/>
      <c r="AY368" s="137"/>
      <c r="AZ368" s="137"/>
      <c r="BA368" s="137"/>
      <c r="BB368" s="137"/>
      <c r="BI368" s="137"/>
      <c r="BJ368" s="137"/>
      <c r="BK368" s="137"/>
      <c r="BL368" s="137"/>
      <c r="BN368" s="137"/>
      <c r="BO368" s="137"/>
      <c r="BP368" s="137"/>
      <c r="BQ368" s="137"/>
      <c r="BS368" s="137"/>
      <c r="BT368" s="137"/>
      <c r="BU368" s="137"/>
      <c r="BV368" s="137"/>
      <c r="BX368" s="137"/>
      <c r="BY368" s="137"/>
      <c r="BZ368" s="137"/>
      <c r="CA368" s="137"/>
      <c r="CC368" s="137"/>
      <c r="CD368" s="137"/>
      <c r="CE368" s="137"/>
      <c r="CF368" s="137"/>
      <c r="CH368" s="137"/>
      <c r="CI368" s="137"/>
      <c r="CJ368" s="137"/>
      <c r="CK368" s="137"/>
      <c r="CM368" s="137"/>
      <c r="CN368" s="137"/>
      <c r="CO368" s="137"/>
      <c r="CP368" s="137"/>
    </row>
    <row r="369" spans="1:94" ht="14.25" x14ac:dyDescent="0.2">
      <c r="A369" s="139"/>
      <c r="C369" s="139"/>
      <c r="D369" s="126"/>
    </row>
    <row r="370" spans="1:94" ht="14.25" x14ac:dyDescent="0.2">
      <c r="B370" s="125"/>
      <c r="D370" s="126"/>
      <c r="F370" s="137"/>
      <c r="G370" s="137"/>
      <c r="H370" s="137"/>
      <c r="I370" s="137"/>
      <c r="K370" s="137"/>
      <c r="L370" s="137"/>
      <c r="M370" s="137"/>
      <c r="N370" s="137"/>
      <c r="P370" s="137"/>
      <c r="Q370" s="137"/>
      <c r="R370" s="137"/>
      <c r="S370" s="137"/>
      <c r="U370" s="138"/>
      <c r="V370" s="138"/>
      <c r="W370" s="138"/>
      <c r="X370" s="138"/>
      <c r="Z370" s="137"/>
      <c r="AA370" s="137"/>
      <c r="AB370" s="137"/>
      <c r="AC370" s="137"/>
      <c r="AE370" s="137"/>
      <c r="AF370" s="137"/>
      <c r="AG370" s="137"/>
      <c r="AH370" s="137"/>
      <c r="AY370" s="137"/>
      <c r="AZ370" s="137"/>
      <c r="BA370" s="137"/>
      <c r="BB370" s="137"/>
      <c r="BI370" s="137"/>
      <c r="BJ370" s="137"/>
      <c r="BK370" s="137"/>
      <c r="BL370" s="137"/>
      <c r="BN370" s="137"/>
      <c r="BO370" s="137"/>
      <c r="BP370" s="137"/>
      <c r="BQ370" s="137"/>
      <c r="BS370" s="137"/>
      <c r="BT370" s="137"/>
      <c r="BU370" s="137"/>
      <c r="BV370" s="137"/>
      <c r="BX370" s="137"/>
      <c r="BY370" s="137"/>
      <c r="BZ370" s="137"/>
      <c r="CA370" s="137"/>
      <c r="CC370" s="137"/>
      <c r="CD370" s="137"/>
      <c r="CE370" s="137"/>
      <c r="CF370" s="137"/>
      <c r="CH370" s="137"/>
      <c r="CI370" s="137"/>
      <c r="CJ370" s="137"/>
      <c r="CK370" s="137"/>
      <c r="CM370" s="137"/>
      <c r="CN370" s="137"/>
      <c r="CO370" s="137"/>
      <c r="CP370" s="137"/>
    </row>
    <row r="371" spans="1:94" ht="14.25" x14ac:dyDescent="0.2">
      <c r="B371" s="125"/>
      <c r="D371" s="126"/>
      <c r="F371" s="137"/>
      <c r="G371" s="137"/>
      <c r="H371" s="137"/>
      <c r="I371" s="137"/>
      <c r="K371" s="137"/>
      <c r="L371" s="137"/>
      <c r="M371" s="137"/>
      <c r="N371" s="137"/>
      <c r="P371" s="137"/>
      <c r="Q371" s="137"/>
      <c r="R371" s="137"/>
      <c r="S371" s="137"/>
      <c r="U371" s="138"/>
      <c r="V371" s="138"/>
      <c r="W371" s="138"/>
      <c r="X371" s="138"/>
      <c r="Z371" s="137"/>
      <c r="AA371" s="137"/>
      <c r="AB371" s="137"/>
      <c r="AC371" s="137"/>
      <c r="AE371" s="137"/>
      <c r="AF371" s="137"/>
      <c r="AG371" s="137"/>
      <c r="AH371" s="137"/>
      <c r="AY371" s="137"/>
      <c r="AZ371" s="137"/>
      <c r="BA371" s="137"/>
      <c r="BB371" s="137"/>
      <c r="BI371" s="137"/>
      <c r="BJ371" s="137"/>
      <c r="BK371" s="137"/>
      <c r="BL371" s="137"/>
      <c r="BN371" s="137"/>
      <c r="BO371" s="137"/>
      <c r="BP371" s="137"/>
      <c r="BQ371" s="137"/>
      <c r="BS371" s="137"/>
      <c r="BT371" s="137"/>
      <c r="BU371" s="137"/>
      <c r="BV371" s="137"/>
      <c r="BX371" s="137"/>
      <c r="BY371" s="137"/>
      <c r="BZ371" s="137"/>
      <c r="CA371" s="137"/>
      <c r="CC371" s="137"/>
      <c r="CD371" s="137"/>
      <c r="CE371" s="137"/>
      <c r="CF371" s="137"/>
      <c r="CH371" s="137"/>
      <c r="CI371" s="137"/>
      <c r="CJ371" s="137"/>
      <c r="CK371" s="137"/>
      <c r="CM371" s="137"/>
      <c r="CN371" s="137"/>
      <c r="CO371" s="137"/>
      <c r="CP371" s="137"/>
    </row>
    <row r="372" spans="1:94" ht="14.25" x14ac:dyDescent="0.2">
      <c r="B372" s="125"/>
      <c r="D372" s="126"/>
      <c r="F372" s="137"/>
      <c r="G372" s="137"/>
      <c r="H372" s="137"/>
      <c r="I372" s="137"/>
      <c r="K372" s="137"/>
      <c r="L372" s="137"/>
      <c r="M372" s="137"/>
      <c r="N372" s="137"/>
      <c r="P372" s="137"/>
      <c r="Q372" s="137"/>
      <c r="R372" s="137"/>
      <c r="S372" s="137"/>
      <c r="U372" s="138"/>
      <c r="V372" s="138"/>
      <c r="W372" s="138"/>
      <c r="X372" s="138"/>
      <c r="Z372" s="137"/>
      <c r="AA372" s="137"/>
      <c r="AB372" s="137"/>
      <c r="AC372" s="137"/>
      <c r="AE372" s="137"/>
      <c r="AF372" s="137"/>
      <c r="AG372" s="137"/>
      <c r="AH372" s="137"/>
      <c r="AY372" s="137"/>
      <c r="AZ372" s="137"/>
      <c r="BA372" s="137"/>
      <c r="BB372" s="137"/>
      <c r="BI372" s="137"/>
      <c r="BJ372" s="137"/>
      <c r="BK372" s="137"/>
      <c r="BL372" s="137"/>
      <c r="BN372" s="137"/>
      <c r="BO372" s="137"/>
      <c r="BP372" s="137"/>
      <c r="BQ372" s="137"/>
      <c r="BS372" s="137"/>
      <c r="BT372" s="137"/>
      <c r="BU372" s="137"/>
      <c r="BV372" s="137"/>
      <c r="BX372" s="137"/>
      <c r="BY372" s="137"/>
      <c r="BZ372" s="137"/>
      <c r="CA372" s="137"/>
      <c r="CC372" s="137"/>
      <c r="CD372" s="137"/>
      <c r="CE372" s="137"/>
      <c r="CF372" s="137"/>
      <c r="CH372" s="137"/>
      <c r="CI372" s="137"/>
      <c r="CJ372" s="137"/>
      <c r="CK372" s="137"/>
      <c r="CM372" s="137"/>
      <c r="CN372" s="137"/>
      <c r="CO372" s="137"/>
      <c r="CP372" s="137"/>
    </row>
    <row r="373" spans="1:94" ht="14.25" x14ac:dyDescent="0.2">
      <c r="A373" s="139"/>
      <c r="B373" s="125"/>
      <c r="C373" s="139"/>
      <c r="D373" s="126"/>
    </row>
    <row r="374" spans="1:94" ht="14.25" x14ac:dyDescent="0.2">
      <c r="B374" s="125"/>
      <c r="D374" s="126"/>
      <c r="F374" s="137"/>
      <c r="G374" s="137"/>
      <c r="H374" s="137"/>
      <c r="I374" s="137"/>
      <c r="K374" s="137"/>
      <c r="L374" s="137"/>
      <c r="M374" s="137"/>
      <c r="N374" s="137"/>
      <c r="P374" s="137"/>
      <c r="Q374" s="137"/>
      <c r="R374" s="137"/>
      <c r="S374" s="137"/>
      <c r="U374" s="138"/>
      <c r="V374" s="138"/>
      <c r="W374" s="138"/>
      <c r="X374" s="138"/>
      <c r="Z374" s="137"/>
      <c r="AA374" s="137"/>
      <c r="AB374" s="137"/>
      <c r="AC374" s="137"/>
      <c r="AE374" s="137"/>
      <c r="AF374" s="137"/>
      <c r="AG374" s="137"/>
      <c r="AH374" s="137"/>
      <c r="AY374" s="137"/>
      <c r="AZ374" s="137"/>
      <c r="BA374" s="137"/>
      <c r="BB374" s="137"/>
      <c r="BI374" s="137"/>
      <c r="BJ374" s="137"/>
      <c r="BK374" s="137"/>
      <c r="BL374" s="137"/>
      <c r="BN374" s="137"/>
      <c r="BO374" s="137"/>
      <c r="BP374" s="137"/>
      <c r="BQ374" s="137"/>
      <c r="BS374" s="137"/>
      <c r="BT374" s="137"/>
      <c r="BU374" s="137"/>
      <c r="BV374" s="137"/>
      <c r="BX374" s="137"/>
      <c r="BY374" s="137"/>
      <c r="BZ374" s="137"/>
      <c r="CA374" s="137"/>
      <c r="CC374" s="137"/>
      <c r="CD374" s="137"/>
      <c r="CE374" s="137"/>
      <c r="CF374" s="137"/>
      <c r="CH374" s="137"/>
      <c r="CI374" s="137"/>
      <c r="CJ374" s="137"/>
      <c r="CK374" s="137"/>
      <c r="CM374" s="137"/>
      <c r="CN374" s="137"/>
      <c r="CO374" s="137"/>
      <c r="CP374" s="137"/>
    </row>
    <row r="375" spans="1:94" ht="14.25" x14ac:dyDescent="0.2">
      <c r="B375" s="125"/>
      <c r="D375" s="126"/>
      <c r="F375" s="137"/>
      <c r="G375" s="137"/>
      <c r="H375" s="137"/>
      <c r="I375" s="137"/>
      <c r="K375" s="137"/>
      <c r="L375" s="137"/>
      <c r="M375" s="137"/>
      <c r="N375" s="137"/>
      <c r="P375" s="137"/>
      <c r="Q375" s="137"/>
      <c r="R375" s="137"/>
      <c r="S375" s="137"/>
      <c r="U375" s="138"/>
      <c r="V375" s="138"/>
      <c r="W375" s="138"/>
      <c r="X375" s="138"/>
      <c r="Z375" s="137"/>
      <c r="AA375" s="137"/>
      <c r="AB375" s="137"/>
      <c r="AC375" s="137"/>
      <c r="AE375" s="137"/>
      <c r="AF375" s="137"/>
      <c r="AG375" s="137"/>
      <c r="AH375" s="137"/>
      <c r="AY375" s="137"/>
      <c r="AZ375" s="137"/>
      <c r="BA375" s="137"/>
      <c r="BB375" s="137"/>
      <c r="BI375" s="137"/>
      <c r="BJ375" s="137"/>
      <c r="BK375" s="137"/>
      <c r="BL375" s="137"/>
      <c r="BN375" s="137"/>
      <c r="BO375" s="137"/>
      <c r="BP375" s="137"/>
      <c r="BQ375" s="137"/>
      <c r="BS375" s="137"/>
      <c r="BT375" s="137"/>
      <c r="BU375" s="137"/>
      <c r="BV375" s="137"/>
      <c r="BX375" s="137"/>
      <c r="BY375" s="137"/>
      <c r="BZ375" s="137"/>
      <c r="CA375" s="137"/>
      <c r="CC375" s="137"/>
      <c r="CD375" s="137"/>
      <c r="CE375" s="137"/>
      <c r="CF375" s="137"/>
      <c r="CH375" s="137"/>
      <c r="CI375" s="137"/>
      <c r="CJ375" s="137"/>
      <c r="CK375" s="137"/>
      <c r="CM375" s="137"/>
      <c r="CN375" s="137"/>
      <c r="CO375" s="137"/>
      <c r="CP375" s="137"/>
    </row>
    <row r="376" spans="1:94" ht="14.25" x14ac:dyDescent="0.2">
      <c r="B376" s="125"/>
      <c r="D376" s="126"/>
      <c r="F376" s="137"/>
      <c r="G376" s="137"/>
      <c r="H376" s="137"/>
      <c r="I376" s="137"/>
      <c r="K376" s="137"/>
      <c r="L376" s="137"/>
      <c r="M376" s="137"/>
      <c r="N376" s="137"/>
      <c r="P376" s="137"/>
      <c r="Q376" s="137"/>
      <c r="R376" s="137"/>
      <c r="S376" s="137"/>
      <c r="U376" s="138"/>
      <c r="V376" s="138"/>
      <c r="W376" s="138"/>
      <c r="X376" s="138"/>
      <c r="Z376" s="137"/>
      <c r="AA376" s="137"/>
      <c r="AB376" s="137"/>
      <c r="AC376" s="137"/>
      <c r="AE376" s="137"/>
      <c r="AF376" s="137"/>
      <c r="AG376" s="137"/>
      <c r="AH376" s="137"/>
      <c r="AY376" s="137"/>
      <c r="AZ376" s="137"/>
      <c r="BA376" s="137"/>
      <c r="BB376" s="137"/>
      <c r="BI376" s="137"/>
      <c r="BJ376" s="137"/>
      <c r="BK376" s="137"/>
      <c r="BL376" s="137"/>
      <c r="BN376" s="137"/>
      <c r="BO376" s="137"/>
      <c r="BP376" s="137"/>
      <c r="BQ376" s="137"/>
      <c r="BS376" s="137"/>
      <c r="BT376" s="137"/>
      <c r="BU376" s="137"/>
      <c r="BV376" s="137"/>
      <c r="BX376" s="137"/>
      <c r="BY376" s="137"/>
      <c r="BZ376" s="137"/>
      <c r="CA376" s="137"/>
      <c r="CC376" s="137"/>
      <c r="CD376" s="137"/>
      <c r="CE376" s="137"/>
      <c r="CF376" s="137"/>
      <c r="CH376" s="137"/>
      <c r="CI376" s="137"/>
      <c r="CJ376" s="137"/>
      <c r="CK376" s="137"/>
      <c r="CM376" s="137"/>
      <c r="CN376" s="137"/>
      <c r="CO376" s="137"/>
      <c r="CP376" s="137"/>
    </row>
    <row r="377" spans="1:94" ht="14.25" x14ac:dyDescent="0.2">
      <c r="A377" s="139"/>
      <c r="B377" s="125"/>
      <c r="C377" s="139"/>
      <c r="D377" s="126"/>
    </row>
    <row r="378" spans="1:94" ht="14.25" x14ac:dyDescent="0.2">
      <c r="B378" s="125"/>
      <c r="D378" s="126"/>
      <c r="F378" s="137"/>
      <c r="G378" s="137"/>
      <c r="H378" s="137"/>
      <c r="I378" s="137"/>
      <c r="K378" s="137"/>
      <c r="L378" s="137"/>
      <c r="M378" s="137"/>
      <c r="N378" s="137"/>
      <c r="P378" s="137"/>
      <c r="Q378" s="137"/>
      <c r="R378" s="137"/>
      <c r="S378" s="137"/>
      <c r="U378" s="138"/>
      <c r="V378" s="138"/>
      <c r="W378" s="138"/>
      <c r="X378" s="138"/>
      <c r="Z378" s="137"/>
      <c r="AA378" s="137"/>
      <c r="AB378" s="137"/>
      <c r="AC378" s="137"/>
      <c r="AE378" s="137"/>
      <c r="AF378" s="137"/>
      <c r="AG378" s="137"/>
      <c r="AH378" s="137"/>
      <c r="AY378" s="137"/>
      <c r="AZ378" s="137"/>
      <c r="BA378" s="137"/>
      <c r="BB378" s="137"/>
      <c r="BI378" s="137"/>
      <c r="BJ378" s="137"/>
      <c r="BK378" s="137"/>
      <c r="BL378" s="137"/>
      <c r="BN378" s="137"/>
      <c r="BO378" s="137"/>
      <c r="BP378" s="137"/>
      <c r="BQ378" s="137"/>
      <c r="BS378" s="137"/>
      <c r="BT378" s="137"/>
      <c r="BU378" s="137"/>
      <c r="BV378" s="137"/>
      <c r="BX378" s="137"/>
      <c r="BY378" s="137"/>
      <c r="BZ378" s="137"/>
      <c r="CA378" s="137"/>
      <c r="CC378" s="137"/>
      <c r="CD378" s="137"/>
      <c r="CE378" s="137"/>
      <c r="CF378" s="137"/>
      <c r="CH378" s="137"/>
      <c r="CI378" s="137"/>
      <c r="CJ378" s="137"/>
      <c r="CK378" s="137"/>
      <c r="CM378" s="137"/>
      <c r="CN378" s="137"/>
      <c r="CO378" s="137"/>
      <c r="CP378" s="137"/>
    </row>
    <row r="379" spans="1:94" ht="14.25" x14ac:dyDescent="0.2">
      <c r="B379" s="125"/>
      <c r="D379" s="126"/>
      <c r="F379" s="137"/>
      <c r="G379" s="137"/>
      <c r="H379" s="137"/>
      <c r="I379" s="137"/>
      <c r="K379" s="137"/>
      <c r="L379" s="137"/>
      <c r="M379" s="137"/>
      <c r="N379" s="137"/>
      <c r="P379" s="137"/>
      <c r="Q379" s="137"/>
      <c r="R379" s="137"/>
      <c r="S379" s="137"/>
      <c r="U379" s="138"/>
      <c r="V379" s="138"/>
      <c r="W379" s="138"/>
      <c r="X379" s="138"/>
      <c r="Z379" s="137"/>
      <c r="AA379" s="137"/>
      <c r="AB379" s="137"/>
      <c r="AC379" s="137"/>
      <c r="AE379" s="137"/>
      <c r="AF379" s="137"/>
      <c r="AG379" s="137"/>
      <c r="AH379" s="137"/>
      <c r="AY379" s="137"/>
      <c r="AZ379" s="137"/>
      <c r="BA379" s="137"/>
      <c r="BB379" s="137"/>
      <c r="BI379" s="137"/>
      <c r="BJ379" s="137"/>
      <c r="BK379" s="137"/>
      <c r="BL379" s="137"/>
      <c r="BN379" s="137"/>
      <c r="BO379" s="137"/>
      <c r="BP379" s="137"/>
      <c r="BQ379" s="137"/>
      <c r="BS379" s="137"/>
      <c r="BT379" s="137"/>
      <c r="BU379" s="137"/>
      <c r="BV379" s="137"/>
      <c r="BX379" s="137"/>
      <c r="BY379" s="137"/>
      <c r="BZ379" s="137"/>
      <c r="CA379" s="137"/>
      <c r="CC379" s="137"/>
      <c r="CD379" s="137"/>
      <c r="CE379" s="137"/>
      <c r="CF379" s="137"/>
      <c r="CH379" s="137"/>
      <c r="CI379" s="137"/>
      <c r="CJ379" s="137"/>
      <c r="CK379" s="137"/>
      <c r="CM379" s="137"/>
      <c r="CN379" s="137"/>
      <c r="CO379" s="137"/>
      <c r="CP379" s="137"/>
    </row>
    <row r="380" spans="1:94" ht="14.25" x14ac:dyDescent="0.2">
      <c r="B380" s="125"/>
      <c r="D380" s="126"/>
      <c r="F380" s="137"/>
      <c r="G380" s="137"/>
      <c r="H380" s="137"/>
      <c r="I380" s="137"/>
      <c r="K380" s="137"/>
      <c r="L380" s="137"/>
      <c r="M380" s="137"/>
      <c r="N380" s="137"/>
      <c r="P380" s="137"/>
      <c r="Q380" s="137"/>
      <c r="R380" s="137"/>
      <c r="S380" s="137"/>
      <c r="U380" s="138"/>
      <c r="V380" s="138"/>
      <c r="W380" s="138"/>
      <c r="X380" s="138"/>
      <c r="Z380" s="137"/>
      <c r="AA380" s="137"/>
      <c r="AB380" s="137"/>
      <c r="AC380" s="137"/>
      <c r="AE380" s="137"/>
      <c r="AF380" s="137"/>
      <c r="AG380" s="137"/>
      <c r="AH380" s="137"/>
      <c r="AY380" s="137"/>
      <c r="AZ380" s="137"/>
      <c r="BA380" s="137"/>
      <c r="BB380" s="137"/>
      <c r="BI380" s="137"/>
      <c r="BJ380" s="137"/>
      <c r="BK380" s="137"/>
      <c r="BL380" s="137"/>
      <c r="BN380" s="137"/>
      <c r="BO380" s="137"/>
      <c r="BP380" s="137"/>
      <c r="BQ380" s="137"/>
      <c r="BS380" s="137"/>
      <c r="BT380" s="137"/>
      <c r="BU380" s="137"/>
      <c r="BV380" s="137"/>
      <c r="BX380" s="137"/>
      <c r="BY380" s="137"/>
      <c r="BZ380" s="137"/>
      <c r="CA380" s="137"/>
      <c r="CC380" s="137"/>
      <c r="CD380" s="137"/>
      <c r="CE380" s="137"/>
      <c r="CF380" s="137"/>
      <c r="CH380" s="137"/>
      <c r="CI380" s="137"/>
      <c r="CJ380" s="137"/>
      <c r="CK380" s="137"/>
      <c r="CM380" s="137"/>
      <c r="CN380" s="137"/>
      <c r="CO380" s="137"/>
      <c r="CP380" s="137"/>
    </row>
    <row r="381" spans="1:94" ht="14.25" x14ac:dyDescent="0.2">
      <c r="A381" s="139"/>
      <c r="B381" s="125"/>
      <c r="C381" s="139"/>
      <c r="D381" s="126"/>
    </row>
    <row r="382" spans="1:94" ht="14.25" x14ac:dyDescent="0.2">
      <c r="B382" s="125"/>
      <c r="D382" s="126"/>
      <c r="F382" s="137"/>
      <c r="G382" s="137"/>
      <c r="H382" s="137"/>
      <c r="I382" s="137"/>
      <c r="K382" s="137"/>
      <c r="L382" s="137"/>
      <c r="M382" s="137"/>
      <c r="N382" s="137"/>
      <c r="P382" s="137"/>
      <c r="Q382" s="137"/>
      <c r="R382" s="137"/>
      <c r="S382" s="137"/>
      <c r="U382" s="138"/>
      <c r="V382" s="138"/>
      <c r="W382" s="138"/>
      <c r="X382" s="138"/>
      <c r="Z382" s="137"/>
      <c r="AA382" s="137"/>
      <c r="AB382" s="137"/>
      <c r="AC382" s="137"/>
      <c r="AE382" s="137"/>
      <c r="AF382" s="137"/>
      <c r="AG382" s="137"/>
      <c r="AH382" s="137"/>
      <c r="AY382" s="137"/>
      <c r="AZ382" s="137"/>
      <c r="BA382" s="137"/>
      <c r="BB382" s="137"/>
      <c r="BI382" s="137"/>
      <c r="BJ382" s="137"/>
      <c r="BK382" s="137"/>
      <c r="BL382" s="137"/>
      <c r="BN382" s="137"/>
      <c r="BO382" s="137"/>
      <c r="BP382" s="137"/>
      <c r="BQ382" s="137"/>
      <c r="BS382" s="137"/>
      <c r="BT382" s="137"/>
      <c r="BU382" s="137"/>
      <c r="BV382" s="137"/>
      <c r="BX382" s="137"/>
      <c r="BY382" s="137"/>
      <c r="BZ382" s="137"/>
      <c r="CA382" s="137"/>
      <c r="CC382" s="137"/>
      <c r="CD382" s="137"/>
      <c r="CE382" s="137"/>
      <c r="CF382" s="137"/>
      <c r="CH382" s="137"/>
      <c r="CI382" s="137"/>
      <c r="CJ382" s="137"/>
      <c r="CK382" s="137"/>
      <c r="CM382" s="137"/>
      <c r="CN382" s="137"/>
      <c r="CO382" s="137"/>
      <c r="CP382" s="137"/>
    </row>
    <row r="383" spans="1:94" ht="14.25" x14ac:dyDescent="0.2">
      <c r="B383" s="125"/>
      <c r="D383" s="126"/>
      <c r="F383" s="137"/>
      <c r="G383" s="137"/>
      <c r="H383" s="137"/>
      <c r="I383" s="137"/>
      <c r="K383" s="137"/>
      <c r="L383" s="137"/>
      <c r="M383" s="137"/>
      <c r="N383" s="137"/>
      <c r="P383" s="137"/>
      <c r="Q383" s="137"/>
      <c r="R383" s="137"/>
      <c r="S383" s="137"/>
      <c r="U383" s="138"/>
      <c r="V383" s="138"/>
      <c r="W383" s="138"/>
      <c r="X383" s="138"/>
      <c r="Z383" s="137"/>
      <c r="AA383" s="137"/>
      <c r="AB383" s="137"/>
      <c r="AC383" s="137"/>
      <c r="AE383" s="137"/>
      <c r="AF383" s="137"/>
      <c r="AG383" s="137"/>
      <c r="AH383" s="137"/>
      <c r="AY383" s="137"/>
      <c r="AZ383" s="137"/>
      <c r="BA383" s="137"/>
      <c r="BB383" s="137"/>
      <c r="BI383" s="137"/>
      <c r="BJ383" s="137"/>
      <c r="BK383" s="137"/>
      <c r="BL383" s="137"/>
      <c r="BN383" s="137"/>
      <c r="BO383" s="137"/>
      <c r="BP383" s="137"/>
      <c r="BQ383" s="137"/>
      <c r="BS383" s="137"/>
      <c r="BT383" s="137"/>
      <c r="BU383" s="137"/>
      <c r="BV383" s="137"/>
      <c r="BX383" s="137"/>
      <c r="BY383" s="137"/>
      <c r="BZ383" s="137"/>
      <c r="CA383" s="137"/>
      <c r="CC383" s="137"/>
      <c r="CD383" s="137"/>
      <c r="CE383" s="137"/>
      <c r="CF383" s="137"/>
      <c r="CH383" s="137"/>
      <c r="CI383" s="137"/>
      <c r="CJ383" s="137"/>
      <c r="CK383" s="137"/>
      <c r="CM383" s="137"/>
      <c r="CN383" s="137"/>
      <c r="CO383" s="137"/>
      <c r="CP383" s="137"/>
    </row>
    <row r="384" spans="1:94" ht="14.25" x14ac:dyDescent="0.2">
      <c r="B384" s="125"/>
      <c r="D384" s="126"/>
      <c r="F384" s="137"/>
      <c r="G384" s="137"/>
      <c r="H384" s="137"/>
      <c r="I384" s="137"/>
      <c r="K384" s="137"/>
      <c r="L384" s="137"/>
      <c r="M384" s="137"/>
      <c r="N384" s="137"/>
      <c r="P384" s="137"/>
      <c r="Q384" s="137"/>
      <c r="R384" s="137"/>
      <c r="S384" s="137"/>
      <c r="U384" s="138"/>
      <c r="V384" s="138"/>
      <c r="W384" s="138"/>
      <c r="X384" s="138"/>
      <c r="Z384" s="137"/>
      <c r="AA384" s="137"/>
      <c r="AB384" s="137"/>
      <c r="AC384" s="137"/>
      <c r="AE384" s="137"/>
      <c r="AF384" s="137"/>
      <c r="AG384" s="137"/>
      <c r="AH384" s="137"/>
      <c r="AY384" s="137"/>
      <c r="AZ384" s="137"/>
      <c r="BA384" s="137"/>
      <c r="BB384" s="137"/>
      <c r="BI384" s="137"/>
      <c r="BJ384" s="137"/>
      <c r="BK384" s="137"/>
      <c r="BL384" s="137"/>
      <c r="BN384" s="137"/>
      <c r="BO384" s="137"/>
      <c r="BP384" s="137"/>
      <c r="BQ384" s="137"/>
      <c r="BS384" s="137"/>
      <c r="BT384" s="137"/>
      <c r="BU384" s="137"/>
      <c r="BV384" s="137"/>
      <c r="BX384" s="137"/>
      <c r="BY384" s="137"/>
      <c r="BZ384" s="137"/>
      <c r="CA384" s="137"/>
      <c r="CC384" s="137"/>
      <c r="CD384" s="137"/>
      <c r="CE384" s="137"/>
      <c r="CF384" s="137"/>
      <c r="CH384" s="137"/>
      <c r="CI384" s="137"/>
      <c r="CJ384" s="137"/>
      <c r="CK384" s="137"/>
      <c r="CM384" s="137"/>
      <c r="CN384" s="137"/>
      <c r="CO384" s="137"/>
      <c r="CP384" s="137"/>
    </row>
    <row r="385" spans="1:94" ht="14.25" x14ac:dyDescent="0.2">
      <c r="A385" s="139"/>
      <c r="B385" s="125"/>
      <c r="C385" s="139"/>
      <c r="D385" s="126"/>
    </row>
    <row r="386" spans="1:94" ht="14.25" x14ac:dyDescent="0.2">
      <c r="B386" s="125"/>
      <c r="D386" s="126"/>
      <c r="F386" s="137"/>
      <c r="G386" s="137"/>
      <c r="H386" s="137"/>
      <c r="I386" s="137"/>
      <c r="K386" s="137"/>
      <c r="L386" s="137"/>
      <c r="M386" s="137"/>
      <c r="N386" s="137"/>
      <c r="P386" s="137"/>
      <c r="Q386" s="137"/>
      <c r="R386" s="137"/>
      <c r="S386" s="137"/>
      <c r="U386" s="138"/>
      <c r="V386" s="138"/>
      <c r="W386" s="138"/>
      <c r="X386" s="138"/>
      <c r="Z386" s="137"/>
      <c r="AA386" s="137"/>
      <c r="AB386" s="137"/>
      <c r="AC386" s="137"/>
      <c r="AE386" s="137"/>
      <c r="AF386" s="137"/>
      <c r="AG386" s="137"/>
      <c r="AH386" s="137"/>
      <c r="AY386" s="137"/>
      <c r="AZ386" s="137"/>
      <c r="BA386" s="137"/>
      <c r="BB386" s="137"/>
      <c r="BI386" s="137"/>
      <c r="BJ386" s="137"/>
      <c r="BK386" s="137"/>
      <c r="BL386" s="137"/>
      <c r="BN386" s="137"/>
      <c r="BO386" s="137"/>
      <c r="BP386" s="137"/>
      <c r="BQ386" s="137"/>
      <c r="BS386" s="137"/>
      <c r="BT386" s="137"/>
      <c r="BU386" s="137"/>
      <c r="BV386" s="137"/>
      <c r="BX386" s="137"/>
      <c r="BY386" s="137"/>
      <c r="BZ386" s="137"/>
      <c r="CA386" s="137"/>
      <c r="CC386" s="137"/>
      <c r="CD386" s="137"/>
      <c r="CE386" s="137"/>
      <c r="CF386" s="137"/>
      <c r="CH386" s="137"/>
      <c r="CI386" s="137"/>
      <c r="CJ386" s="137"/>
      <c r="CK386" s="137"/>
      <c r="CM386" s="137"/>
      <c r="CN386" s="137"/>
      <c r="CO386" s="137"/>
      <c r="CP386" s="137"/>
    </row>
    <row r="387" spans="1:94" ht="14.25" x14ac:dyDescent="0.2">
      <c r="B387" s="125"/>
      <c r="D387" s="126"/>
      <c r="F387" s="137"/>
      <c r="G387" s="137"/>
      <c r="H387" s="137"/>
      <c r="I387" s="137"/>
      <c r="K387" s="137"/>
      <c r="L387" s="137"/>
      <c r="M387" s="137"/>
      <c r="N387" s="137"/>
      <c r="P387" s="137"/>
      <c r="Q387" s="137"/>
      <c r="R387" s="137"/>
      <c r="S387" s="137"/>
      <c r="U387" s="138"/>
      <c r="V387" s="138"/>
      <c r="W387" s="138"/>
      <c r="X387" s="138"/>
      <c r="Z387" s="137"/>
      <c r="AA387" s="137"/>
      <c r="AB387" s="137"/>
      <c r="AC387" s="137"/>
      <c r="AE387" s="137"/>
      <c r="AF387" s="137"/>
      <c r="AG387" s="137"/>
      <c r="AH387" s="137"/>
      <c r="AY387" s="137"/>
      <c r="AZ387" s="137"/>
      <c r="BA387" s="137"/>
      <c r="BB387" s="137"/>
      <c r="BI387" s="137"/>
      <c r="BJ387" s="137"/>
      <c r="BK387" s="137"/>
      <c r="BL387" s="137"/>
      <c r="BN387" s="137"/>
      <c r="BO387" s="137"/>
      <c r="BP387" s="137"/>
      <c r="BQ387" s="137"/>
      <c r="BS387" s="137"/>
      <c r="BT387" s="137"/>
      <c r="BU387" s="137"/>
      <c r="BV387" s="137"/>
      <c r="BX387" s="137"/>
      <c r="BY387" s="137"/>
      <c r="BZ387" s="137"/>
      <c r="CA387" s="137"/>
      <c r="CC387" s="137"/>
      <c r="CD387" s="137"/>
      <c r="CE387" s="137"/>
      <c r="CF387" s="137"/>
      <c r="CH387" s="137"/>
      <c r="CI387" s="137"/>
      <c r="CJ387" s="137"/>
      <c r="CK387" s="137"/>
      <c r="CM387" s="137"/>
      <c r="CN387" s="137"/>
      <c r="CO387" s="137"/>
      <c r="CP387" s="137"/>
    </row>
    <row r="388" spans="1:94" ht="14.25" x14ac:dyDescent="0.2">
      <c r="B388" s="125"/>
      <c r="D388" s="126"/>
      <c r="F388" s="137"/>
      <c r="G388" s="137"/>
      <c r="H388" s="137"/>
      <c r="I388" s="137"/>
      <c r="K388" s="137"/>
      <c r="L388" s="137"/>
      <c r="M388" s="137"/>
      <c r="N388" s="137"/>
      <c r="P388" s="137"/>
      <c r="Q388" s="137"/>
      <c r="R388" s="137"/>
      <c r="S388" s="137"/>
      <c r="U388" s="138"/>
      <c r="V388" s="138"/>
      <c r="W388" s="138"/>
      <c r="X388" s="138"/>
      <c r="Z388" s="137"/>
      <c r="AA388" s="137"/>
      <c r="AB388" s="137"/>
      <c r="AC388" s="137"/>
      <c r="AE388" s="137"/>
      <c r="AF388" s="137"/>
      <c r="AG388" s="137"/>
      <c r="AH388" s="137"/>
      <c r="AY388" s="137"/>
      <c r="AZ388" s="137"/>
      <c r="BA388" s="137"/>
      <c r="BB388" s="137"/>
      <c r="BI388" s="137"/>
      <c r="BJ388" s="137"/>
      <c r="BK388" s="137"/>
      <c r="BL388" s="137"/>
      <c r="BN388" s="137"/>
      <c r="BO388" s="137"/>
      <c r="BP388" s="137"/>
      <c r="BQ388" s="137"/>
      <c r="BS388" s="137"/>
      <c r="BT388" s="137"/>
      <c r="BU388" s="137"/>
      <c r="BV388" s="137"/>
      <c r="BX388" s="137"/>
      <c r="BY388" s="137"/>
      <c r="BZ388" s="137"/>
      <c r="CA388" s="137"/>
      <c r="CC388" s="137"/>
      <c r="CD388" s="137"/>
      <c r="CE388" s="137"/>
      <c r="CF388" s="137"/>
      <c r="CH388" s="137"/>
      <c r="CI388" s="137"/>
      <c r="CJ388" s="137"/>
      <c r="CK388" s="137"/>
      <c r="CM388" s="137"/>
      <c r="CN388" s="137"/>
      <c r="CO388" s="137"/>
      <c r="CP388" s="137"/>
    </row>
    <row r="389" spans="1:94" ht="14.25" x14ac:dyDescent="0.2">
      <c r="A389" s="139"/>
      <c r="B389" s="125"/>
      <c r="C389" s="139"/>
      <c r="D389" s="126"/>
    </row>
    <row r="390" spans="1:94" ht="14.25" x14ac:dyDescent="0.2">
      <c r="B390" s="125"/>
      <c r="D390" s="126"/>
      <c r="F390" s="137"/>
      <c r="G390" s="137"/>
      <c r="H390" s="137"/>
      <c r="I390" s="137"/>
      <c r="K390" s="137"/>
      <c r="L390" s="137"/>
      <c r="M390" s="137"/>
      <c r="N390" s="137"/>
      <c r="P390" s="137"/>
      <c r="Q390" s="137"/>
      <c r="R390" s="137"/>
      <c r="S390" s="137"/>
      <c r="U390" s="138"/>
      <c r="V390" s="138"/>
      <c r="W390" s="138"/>
      <c r="X390" s="138"/>
      <c r="Z390" s="137"/>
      <c r="AA390" s="137"/>
      <c r="AB390" s="137"/>
      <c r="AC390" s="137"/>
      <c r="AE390" s="137"/>
      <c r="AF390" s="137"/>
      <c r="AG390" s="137"/>
      <c r="AH390" s="137"/>
      <c r="AY390" s="137"/>
      <c r="AZ390" s="137"/>
      <c r="BA390" s="137"/>
      <c r="BB390" s="137"/>
      <c r="BI390" s="137"/>
      <c r="BJ390" s="137"/>
      <c r="BK390" s="137"/>
      <c r="BL390" s="137"/>
      <c r="BN390" s="137"/>
      <c r="BO390" s="137"/>
      <c r="BP390" s="137"/>
      <c r="BQ390" s="137"/>
      <c r="BS390" s="137"/>
      <c r="BT390" s="137"/>
      <c r="BU390" s="137"/>
      <c r="BV390" s="137"/>
      <c r="BX390" s="137"/>
      <c r="BY390" s="137"/>
      <c r="BZ390" s="137"/>
      <c r="CA390" s="137"/>
      <c r="CC390" s="137"/>
      <c r="CD390" s="137"/>
      <c r="CE390" s="137"/>
      <c r="CF390" s="137"/>
      <c r="CH390" s="137"/>
      <c r="CI390" s="137"/>
      <c r="CJ390" s="137"/>
      <c r="CK390" s="137"/>
      <c r="CM390" s="137"/>
      <c r="CN390" s="137"/>
      <c r="CO390" s="137"/>
      <c r="CP390" s="137"/>
    </row>
    <row r="391" spans="1:94" ht="14.25" x14ac:dyDescent="0.2">
      <c r="B391" s="125"/>
      <c r="D391" s="126"/>
      <c r="F391" s="137"/>
      <c r="G391" s="137"/>
      <c r="H391" s="137"/>
      <c r="I391" s="137"/>
      <c r="K391" s="137"/>
      <c r="L391" s="137"/>
      <c r="M391" s="137"/>
      <c r="N391" s="137"/>
      <c r="P391" s="137"/>
      <c r="Q391" s="137"/>
      <c r="R391" s="137"/>
      <c r="S391" s="137"/>
      <c r="U391" s="138"/>
      <c r="V391" s="138"/>
      <c r="W391" s="138"/>
      <c r="X391" s="138"/>
      <c r="Z391" s="137"/>
      <c r="AA391" s="137"/>
      <c r="AB391" s="137"/>
      <c r="AC391" s="137"/>
      <c r="AE391" s="137"/>
      <c r="AF391" s="137"/>
      <c r="AG391" s="137"/>
      <c r="AH391" s="137"/>
      <c r="AY391" s="137"/>
      <c r="AZ391" s="137"/>
      <c r="BA391" s="137"/>
      <c r="BB391" s="137"/>
      <c r="BI391" s="137"/>
      <c r="BJ391" s="137"/>
      <c r="BK391" s="137"/>
      <c r="BL391" s="137"/>
      <c r="BN391" s="137"/>
      <c r="BO391" s="137"/>
      <c r="BP391" s="137"/>
      <c r="BQ391" s="137"/>
      <c r="BS391" s="137"/>
      <c r="BT391" s="137"/>
      <c r="BU391" s="137"/>
      <c r="BV391" s="137"/>
      <c r="BX391" s="137"/>
      <c r="BY391" s="137"/>
      <c r="BZ391" s="137"/>
      <c r="CA391" s="137"/>
      <c r="CC391" s="137"/>
      <c r="CD391" s="137"/>
      <c r="CE391" s="137"/>
      <c r="CF391" s="137"/>
      <c r="CH391" s="137"/>
      <c r="CI391" s="137"/>
      <c r="CJ391" s="137"/>
      <c r="CK391" s="137"/>
      <c r="CM391" s="137"/>
      <c r="CN391" s="137"/>
      <c r="CO391" s="137"/>
      <c r="CP391" s="137"/>
    </row>
    <row r="392" spans="1:94" ht="14.25" x14ac:dyDescent="0.2">
      <c r="B392" s="125"/>
      <c r="D392" s="126"/>
      <c r="F392" s="137"/>
      <c r="G392" s="137"/>
      <c r="H392" s="137"/>
      <c r="I392" s="137"/>
      <c r="K392" s="137"/>
      <c r="L392" s="137"/>
      <c r="M392" s="137"/>
      <c r="N392" s="137"/>
      <c r="P392" s="137"/>
      <c r="Q392" s="137"/>
      <c r="R392" s="137"/>
      <c r="S392" s="137"/>
      <c r="U392" s="138"/>
      <c r="V392" s="138"/>
      <c r="W392" s="138"/>
      <c r="X392" s="138"/>
      <c r="Z392" s="137"/>
      <c r="AA392" s="137"/>
      <c r="AB392" s="137"/>
      <c r="AC392" s="137"/>
      <c r="AE392" s="137"/>
      <c r="AF392" s="137"/>
      <c r="AG392" s="137"/>
      <c r="AH392" s="137"/>
      <c r="AY392" s="137"/>
      <c r="AZ392" s="137"/>
      <c r="BA392" s="137"/>
      <c r="BB392" s="137"/>
      <c r="BI392" s="137"/>
      <c r="BJ392" s="137"/>
      <c r="BK392" s="137"/>
      <c r="BL392" s="137"/>
      <c r="BN392" s="137"/>
      <c r="BO392" s="137"/>
      <c r="BP392" s="137"/>
      <c r="BQ392" s="137"/>
      <c r="BS392" s="137"/>
      <c r="BT392" s="137"/>
      <c r="BU392" s="137"/>
      <c r="BV392" s="137"/>
      <c r="BX392" s="137"/>
      <c r="BY392" s="137"/>
      <c r="BZ392" s="137"/>
      <c r="CA392" s="137"/>
      <c r="CC392" s="137"/>
      <c r="CD392" s="137"/>
      <c r="CE392" s="137"/>
      <c r="CF392" s="137"/>
      <c r="CH392" s="137"/>
      <c r="CI392" s="137"/>
      <c r="CJ392" s="137"/>
      <c r="CK392" s="137"/>
      <c r="CM392" s="137"/>
      <c r="CN392" s="137"/>
      <c r="CO392" s="137"/>
      <c r="CP392" s="137"/>
    </row>
    <row r="393" spans="1:94" ht="14.25" x14ac:dyDescent="0.2">
      <c r="A393" s="139"/>
      <c r="B393" s="125"/>
      <c r="C393" s="139"/>
      <c r="D393" s="126"/>
    </row>
    <row r="394" spans="1:94" ht="14.25" x14ac:dyDescent="0.2">
      <c r="B394" s="125"/>
      <c r="D394" s="126"/>
      <c r="F394" s="137"/>
      <c r="G394" s="137"/>
      <c r="H394" s="137"/>
      <c r="I394" s="137"/>
      <c r="K394" s="137"/>
      <c r="L394" s="137"/>
      <c r="M394" s="137"/>
      <c r="N394" s="137"/>
      <c r="P394" s="137"/>
      <c r="Q394" s="137"/>
      <c r="R394" s="137"/>
      <c r="S394" s="137"/>
      <c r="U394" s="138"/>
      <c r="V394" s="138"/>
      <c r="W394" s="138"/>
      <c r="X394" s="138"/>
      <c r="Z394" s="137"/>
      <c r="AA394" s="137"/>
      <c r="AB394" s="137"/>
      <c r="AC394" s="137"/>
      <c r="AE394" s="137"/>
      <c r="AF394" s="137"/>
      <c r="AG394" s="137"/>
      <c r="AH394" s="137"/>
      <c r="AY394" s="137"/>
      <c r="AZ394" s="137"/>
      <c r="BA394" s="137"/>
      <c r="BB394" s="137"/>
      <c r="BI394" s="137"/>
      <c r="BJ394" s="137"/>
      <c r="BK394" s="137"/>
      <c r="BL394" s="137"/>
      <c r="BN394" s="137"/>
      <c r="BO394" s="137"/>
      <c r="BP394" s="137"/>
      <c r="BQ394" s="137"/>
      <c r="BS394" s="137"/>
      <c r="BT394" s="137"/>
      <c r="BU394" s="137"/>
      <c r="BV394" s="137"/>
      <c r="BX394" s="137"/>
      <c r="BY394" s="137"/>
      <c r="BZ394" s="137"/>
      <c r="CA394" s="137"/>
      <c r="CC394" s="137"/>
      <c r="CD394" s="137"/>
      <c r="CE394" s="137"/>
      <c r="CF394" s="137"/>
      <c r="CH394" s="137"/>
      <c r="CI394" s="137"/>
      <c r="CJ394" s="137"/>
      <c r="CK394" s="137"/>
      <c r="CM394" s="137"/>
      <c r="CN394" s="137"/>
      <c r="CO394" s="137"/>
      <c r="CP394" s="137"/>
    </row>
    <row r="395" spans="1:94" ht="14.25" x14ac:dyDescent="0.2">
      <c r="B395" s="125"/>
      <c r="D395" s="126"/>
      <c r="F395" s="137"/>
      <c r="G395" s="137"/>
      <c r="H395" s="137"/>
      <c r="I395" s="137"/>
      <c r="K395" s="137"/>
      <c r="L395" s="137"/>
      <c r="M395" s="137"/>
      <c r="N395" s="137"/>
      <c r="P395" s="137"/>
      <c r="Q395" s="137"/>
      <c r="R395" s="137"/>
      <c r="S395" s="137"/>
      <c r="U395" s="138"/>
      <c r="V395" s="138"/>
      <c r="W395" s="138"/>
      <c r="X395" s="138"/>
      <c r="Z395" s="137"/>
      <c r="AA395" s="137"/>
      <c r="AB395" s="137"/>
      <c r="AC395" s="137"/>
      <c r="AE395" s="137"/>
      <c r="AF395" s="137"/>
      <c r="AG395" s="137"/>
      <c r="AH395" s="137"/>
      <c r="AY395" s="137"/>
      <c r="AZ395" s="137"/>
      <c r="BA395" s="137"/>
      <c r="BB395" s="137"/>
      <c r="BI395" s="137"/>
      <c r="BJ395" s="137"/>
      <c r="BK395" s="137"/>
      <c r="BL395" s="137"/>
      <c r="BN395" s="137"/>
      <c r="BO395" s="137"/>
      <c r="BP395" s="137"/>
      <c r="BQ395" s="137"/>
      <c r="BS395" s="137"/>
      <c r="BT395" s="137"/>
      <c r="BU395" s="137"/>
      <c r="BV395" s="137"/>
      <c r="BX395" s="137"/>
      <c r="BY395" s="137"/>
      <c r="BZ395" s="137"/>
      <c r="CA395" s="137"/>
      <c r="CC395" s="137"/>
      <c r="CD395" s="137"/>
      <c r="CE395" s="137"/>
      <c r="CF395" s="137"/>
      <c r="CH395" s="137"/>
      <c r="CI395" s="137"/>
      <c r="CJ395" s="137"/>
      <c r="CK395" s="137"/>
      <c r="CM395" s="137"/>
      <c r="CN395" s="137"/>
      <c r="CO395" s="137"/>
      <c r="CP395" s="137"/>
    </row>
    <row r="396" spans="1:94" ht="14.25" x14ac:dyDescent="0.2">
      <c r="B396" s="125"/>
      <c r="D396" s="126"/>
      <c r="F396" s="137"/>
      <c r="G396" s="137"/>
      <c r="H396" s="137"/>
      <c r="I396" s="137"/>
      <c r="K396" s="137"/>
      <c r="L396" s="137"/>
      <c r="M396" s="137"/>
      <c r="N396" s="137"/>
      <c r="P396" s="137"/>
      <c r="Q396" s="137"/>
      <c r="R396" s="137"/>
      <c r="S396" s="137"/>
      <c r="U396" s="138"/>
      <c r="V396" s="138"/>
      <c r="W396" s="138"/>
      <c r="X396" s="138"/>
      <c r="Z396" s="137"/>
      <c r="AA396" s="137"/>
      <c r="AB396" s="137"/>
      <c r="AC396" s="137"/>
      <c r="AE396" s="137"/>
      <c r="AF396" s="137"/>
      <c r="AG396" s="137"/>
      <c r="AH396" s="137"/>
      <c r="AY396" s="137"/>
      <c r="AZ396" s="137"/>
      <c r="BA396" s="137"/>
      <c r="BB396" s="137"/>
      <c r="BI396" s="137"/>
      <c r="BJ396" s="137"/>
      <c r="BK396" s="137"/>
      <c r="BL396" s="137"/>
      <c r="BN396" s="137"/>
      <c r="BO396" s="137"/>
      <c r="BP396" s="137"/>
      <c r="BQ396" s="137"/>
      <c r="BS396" s="137"/>
      <c r="BT396" s="137"/>
      <c r="BU396" s="137"/>
      <c r="BV396" s="137"/>
      <c r="BX396" s="137"/>
      <c r="BY396" s="137"/>
      <c r="BZ396" s="137"/>
      <c r="CA396" s="137"/>
      <c r="CC396" s="137"/>
      <c r="CD396" s="137"/>
      <c r="CE396" s="137"/>
      <c r="CF396" s="137"/>
      <c r="CH396" s="137"/>
      <c r="CI396" s="137"/>
      <c r="CJ396" s="137"/>
      <c r="CK396" s="137"/>
      <c r="CM396" s="137"/>
      <c r="CN396" s="137"/>
      <c r="CO396" s="137"/>
      <c r="CP396" s="137"/>
    </row>
    <row r="397" spans="1:94" ht="14.25" x14ac:dyDescent="0.2">
      <c r="B397" s="125"/>
    </row>
    <row r="398" spans="1:94" ht="14.25" x14ac:dyDescent="0.2">
      <c r="B398" s="125"/>
      <c r="D398" s="126"/>
      <c r="F398" s="137"/>
      <c r="G398" s="137"/>
      <c r="H398" s="137"/>
      <c r="I398" s="137"/>
      <c r="K398" s="137"/>
      <c r="L398" s="137"/>
      <c r="M398" s="137"/>
      <c r="N398" s="137"/>
      <c r="P398" s="137"/>
      <c r="Q398" s="137"/>
      <c r="R398" s="137"/>
      <c r="S398" s="137"/>
      <c r="U398" s="138"/>
      <c r="V398" s="138"/>
      <c r="W398" s="138"/>
      <c r="X398" s="138"/>
      <c r="Z398" s="137"/>
      <c r="AA398" s="137"/>
      <c r="AB398" s="137"/>
      <c r="AC398" s="137"/>
      <c r="AE398" s="137"/>
      <c r="AF398" s="137"/>
      <c r="AG398" s="137"/>
      <c r="AH398" s="137"/>
      <c r="AY398" s="137"/>
      <c r="AZ398" s="137"/>
      <c r="BA398" s="137"/>
      <c r="BB398" s="137"/>
      <c r="BI398" s="137"/>
      <c r="BJ398" s="137"/>
      <c r="BK398" s="137"/>
      <c r="BL398" s="137"/>
      <c r="BN398" s="137"/>
      <c r="BO398" s="137"/>
      <c r="BP398" s="137"/>
      <c r="BQ398" s="137"/>
      <c r="BS398" s="137"/>
      <c r="BT398" s="137"/>
      <c r="BU398" s="137"/>
      <c r="BV398" s="137"/>
      <c r="BX398" s="137"/>
      <c r="BY398" s="137"/>
      <c r="BZ398" s="137"/>
      <c r="CA398" s="137"/>
      <c r="CC398" s="137"/>
      <c r="CD398" s="137"/>
      <c r="CE398" s="137"/>
      <c r="CF398" s="137"/>
      <c r="CH398" s="137"/>
      <c r="CI398" s="137"/>
      <c r="CJ398" s="137"/>
      <c r="CK398" s="137"/>
      <c r="CM398" s="137"/>
      <c r="CN398" s="137"/>
      <c r="CO398" s="137"/>
      <c r="CP398" s="137"/>
    </row>
    <row r="399" spans="1:94" ht="14.25" x14ac:dyDescent="0.2">
      <c r="B399" s="125"/>
      <c r="D399" s="126"/>
      <c r="F399" s="137"/>
      <c r="G399" s="137"/>
      <c r="H399" s="137"/>
      <c r="I399" s="137"/>
      <c r="K399" s="137"/>
      <c r="L399" s="137"/>
      <c r="M399" s="137"/>
      <c r="N399" s="137"/>
      <c r="P399" s="137"/>
      <c r="Q399" s="137"/>
      <c r="R399" s="137"/>
      <c r="S399" s="137"/>
      <c r="U399" s="138"/>
      <c r="V399" s="138"/>
      <c r="W399" s="138"/>
      <c r="X399" s="138"/>
      <c r="Z399" s="137"/>
      <c r="AA399" s="137"/>
      <c r="AB399" s="137"/>
      <c r="AC399" s="137"/>
      <c r="AE399" s="137"/>
      <c r="AF399" s="137"/>
      <c r="AG399" s="137"/>
      <c r="AH399" s="137"/>
      <c r="AY399" s="137"/>
      <c r="AZ399" s="137"/>
      <c r="BA399" s="137"/>
      <c r="BB399" s="137"/>
      <c r="BI399" s="137"/>
      <c r="BJ399" s="137"/>
      <c r="BK399" s="137"/>
      <c r="BL399" s="137"/>
      <c r="BN399" s="137"/>
      <c r="BO399" s="137"/>
      <c r="BP399" s="137"/>
      <c r="BQ399" s="137"/>
      <c r="BS399" s="137"/>
      <c r="BT399" s="137"/>
      <c r="BU399" s="137"/>
      <c r="BV399" s="137"/>
      <c r="BX399" s="137"/>
      <c r="BY399" s="137"/>
      <c r="BZ399" s="137"/>
      <c r="CA399" s="137"/>
      <c r="CC399" s="137"/>
      <c r="CD399" s="137"/>
      <c r="CE399" s="137"/>
      <c r="CF399" s="137"/>
      <c r="CH399" s="137"/>
      <c r="CI399" s="137"/>
      <c r="CJ399" s="137"/>
      <c r="CK399" s="137"/>
      <c r="CM399" s="137"/>
      <c r="CN399" s="137"/>
      <c r="CO399" s="137"/>
      <c r="CP399" s="137"/>
    </row>
    <row r="400" spans="1:94" ht="14.25" x14ac:dyDescent="0.2">
      <c r="B400" s="125"/>
      <c r="D400" s="126"/>
      <c r="F400" s="137"/>
      <c r="G400" s="137"/>
      <c r="H400" s="137"/>
      <c r="I400" s="137"/>
      <c r="K400" s="137"/>
      <c r="L400" s="137"/>
      <c r="M400" s="137"/>
      <c r="N400" s="137"/>
      <c r="P400" s="137"/>
      <c r="Q400" s="137"/>
      <c r="R400" s="137"/>
      <c r="S400" s="137"/>
      <c r="U400" s="138"/>
      <c r="V400" s="138"/>
      <c r="W400" s="138"/>
      <c r="X400" s="138"/>
      <c r="Z400" s="137"/>
      <c r="AA400" s="137"/>
      <c r="AB400" s="137"/>
      <c r="AC400" s="137"/>
      <c r="AE400" s="137"/>
      <c r="AF400" s="137"/>
      <c r="AG400" s="137"/>
      <c r="AH400" s="137"/>
      <c r="AY400" s="137"/>
      <c r="AZ400" s="137"/>
      <c r="BA400" s="137"/>
      <c r="BB400" s="137"/>
      <c r="BI400" s="137"/>
      <c r="BJ400" s="137"/>
      <c r="BK400" s="137"/>
      <c r="BL400" s="137"/>
      <c r="BN400" s="137"/>
      <c r="BO400" s="137"/>
      <c r="BP400" s="137"/>
      <c r="BQ400" s="137"/>
      <c r="BS400" s="137"/>
      <c r="BT400" s="137"/>
      <c r="BU400" s="137"/>
      <c r="BV400" s="137"/>
      <c r="BX400" s="137"/>
      <c r="BY400" s="137"/>
      <c r="BZ400" s="137"/>
      <c r="CA400" s="137"/>
      <c r="CC400" s="137"/>
      <c r="CD400" s="137"/>
      <c r="CE400" s="137"/>
      <c r="CF400" s="137"/>
      <c r="CH400" s="137"/>
      <c r="CI400" s="137"/>
      <c r="CJ400" s="137"/>
      <c r="CK400" s="137"/>
      <c r="CM400" s="137"/>
      <c r="CN400" s="137"/>
      <c r="CO400" s="137"/>
      <c r="CP400" s="137"/>
    </row>
    <row r="401" spans="1:94" ht="14.25" x14ac:dyDescent="0.2">
      <c r="A401" s="139"/>
      <c r="B401" s="125"/>
      <c r="C401" s="139"/>
      <c r="D401" s="126"/>
    </row>
    <row r="402" spans="1:94" ht="14.25" x14ac:dyDescent="0.2">
      <c r="B402" s="125"/>
      <c r="D402" s="126"/>
      <c r="F402" s="137"/>
      <c r="G402" s="137"/>
      <c r="H402" s="137"/>
      <c r="I402" s="137"/>
      <c r="K402" s="137"/>
      <c r="L402" s="137"/>
      <c r="M402" s="137"/>
      <c r="N402" s="137"/>
      <c r="P402" s="137"/>
      <c r="Q402" s="137"/>
      <c r="R402" s="137"/>
      <c r="S402" s="137"/>
      <c r="U402" s="138"/>
      <c r="V402" s="138"/>
      <c r="W402" s="138"/>
      <c r="X402" s="138"/>
      <c r="Z402" s="137"/>
      <c r="AA402" s="137"/>
      <c r="AB402" s="137"/>
      <c r="AC402" s="137"/>
      <c r="AE402" s="137"/>
      <c r="AF402" s="137"/>
      <c r="AG402" s="137"/>
      <c r="AH402" s="137"/>
      <c r="AY402" s="137"/>
      <c r="AZ402" s="137"/>
      <c r="BA402" s="137"/>
      <c r="BB402" s="137"/>
      <c r="BI402" s="137"/>
      <c r="BJ402" s="137"/>
      <c r="BK402" s="137"/>
      <c r="BL402" s="137"/>
      <c r="BN402" s="137"/>
      <c r="BO402" s="137"/>
      <c r="BP402" s="137"/>
      <c r="BQ402" s="137"/>
      <c r="BS402" s="137"/>
      <c r="BT402" s="137"/>
      <c r="BU402" s="137"/>
      <c r="BV402" s="137"/>
      <c r="BX402" s="137"/>
      <c r="BY402" s="137"/>
      <c r="BZ402" s="137"/>
      <c r="CA402" s="137"/>
      <c r="CC402" s="137"/>
      <c r="CD402" s="137"/>
      <c r="CE402" s="137"/>
      <c r="CF402" s="137"/>
      <c r="CH402" s="137"/>
      <c r="CI402" s="137"/>
      <c r="CJ402" s="137"/>
      <c r="CK402" s="137"/>
      <c r="CM402" s="137"/>
      <c r="CN402" s="137"/>
      <c r="CO402" s="137"/>
      <c r="CP402" s="137"/>
    </row>
    <row r="403" spans="1:94" ht="14.25" x14ac:dyDescent="0.2">
      <c r="B403" s="125"/>
      <c r="D403" s="126"/>
      <c r="F403" s="137"/>
      <c r="G403" s="137"/>
      <c r="H403" s="137"/>
      <c r="I403" s="137"/>
      <c r="K403" s="137"/>
      <c r="L403" s="137"/>
      <c r="M403" s="137"/>
      <c r="N403" s="137"/>
      <c r="P403" s="137"/>
      <c r="Q403" s="137"/>
      <c r="R403" s="137"/>
      <c r="S403" s="137"/>
      <c r="U403" s="138"/>
      <c r="V403" s="138"/>
      <c r="W403" s="138"/>
      <c r="X403" s="138"/>
      <c r="Z403" s="137"/>
      <c r="AA403" s="137"/>
      <c r="AB403" s="137"/>
      <c r="AC403" s="137"/>
      <c r="AE403" s="137"/>
      <c r="AF403" s="137"/>
      <c r="AG403" s="137"/>
      <c r="AH403" s="137"/>
      <c r="AY403" s="137"/>
      <c r="AZ403" s="137"/>
      <c r="BA403" s="137"/>
      <c r="BB403" s="137"/>
      <c r="BI403" s="137"/>
      <c r="BJ403" s="137"/>
      <c r="BK403" s="137"/>
      <c r="BL403" s="137"/>
      <c r="BN403" s="137"/>
      <c r="BO403" s="137"/>
      <c r="BP403" s="137"/>
      <c r="BQ403" s="137"/>
      <c r="BS403" s="137"/>
      <c r="BT403" s="137"/>
      <c r="BU403" s="137"/>
      <c r="BV403" s="137"/>
      <c r="BX403" s="137"/>
      <c r="BY403" s="137"/>
      <c r="BZ403" s="137"/>
      <c r="CA403" s="137"/>
      <c r="CC403" s="137"/>
      <c r="CD403" s="137"/>
      <c r="CE403" s="137"/>
      <c r="CF403" s="137"/>
      <c r="CH403" s="137"/>
      <c r="CI403" s="137"/>
      <c r="CJ403" s="137"/>
      <c r="CK403" s="137"/>
      <c r="CM403" s="137"/>
      <c r="CN403" s="137"/>
      <c r="CO403" s="137"/>
      <c r="CP403" s="137"/>
    </row>
    <row r="404" spans="1:94" ht="14.25" x14ac:dyDescent="0.2">
      <c r="B404" s="125"/>
      <c r="D404" s="126"/>
      <c r="F404" s="137"/>
      <c r="G404" s="137"/>
      <c r="H404" s="137"/>
      <c r="I404" s="137"/>
      <c r="K404" s="137"/>
      <c r="L404" s="137"/>
      <c r="M404" s="137"/>
      <c r="N404" s="137"/>
      <c r="P404" s="137"/>
      <c r="Q404" s="137"/>
      <c r="R404" s="137"/>
      <c r="S404" s="137"/>
      <c r="U404" s="138"/>
      <c r="V404" s="138"/>
      <c r="W404" s="138"/>
      <c r="X404" s="138"/>
      <c r="Z404" s="137"/>
      <c r="AA404" s="137"/>
      <c r="AB404" s="137"/>
      <c r="AC404" s="137"/>
      <c r="AE404" s="137"/>
      <c r="AF404" s="137"/>
      <c r="AG404" s="137"/>
      <c r="AH404" s="137"/>
      <c r="AY404" s="137"/>
      <c r="AZ404" s="137"/>
      <c r="BA404" s="137"/>
      <c r="BB404" s="137"/>
      <c r="BI404" s="137"/>
      <c r="BJ404" s="137"/>
      <c r="BK404" s="137"/>
      <c r="BL404" s="137"/>
      <c r="BN404" s="137"/>
      <c r="BO404" s="137"/>
      <c r="BP404" s="137"/>
      <c r="BQ404" s="137"/>
      <c r="BS404" s="137"/>
      <c r="BT404" s="137"/>
      <c r="BU404" s="137"/>
      <c r="BV404" s="137"/>
      <c r="BX404" s="137"/>
      <c r="BY404" s="137"/>
      <c r="BZ404" s="137"/>
      <c r="CA404" s="137"/>
      <c r="CC404" s="137"/>
      <c r="CD404" s="137"/>
      <c r="CE404" s="137"/>
      <c r="CF404" s="137"/>
      <c r="CH404" s="137"/>
      <c r="CI404" s="137"/>
      <c r="CJ404" s="137"/>
      <c r="CK404" s="137"/>
      <c r="CM404" s="137"/>
      <c r="CN404" s="137"/>
      <c r="CO404" s="137"/>
      <c r="CP404" s="137"/>
    </row>
    <row r="405" spans="1:94" ht="14.25" x14ac:dyDescent="0.2">
      <c r="A405" s="139"/>
      <c r="B405" s="125"/>
      <c r="C405" s="139"/>
      <c r="D405" s="126"/>
    </row>
    <row r="406" spans="1:94" ht="14.25" x14ac:dyDescent="0.2">
      <c r="B406" s="125"/>
      <c r="D406" s="126"/>
      <c r="F406" s="137"/>
      <c r="G406" s="137"/>
      <c r="H406" s="137"/>
      <c r="I406" s="137"/>
      <c r="K406" s="137"/>
      <c r="L406" s="137"/>
      <c r="M406" s="137"/>
      <c r="N406" s="137"/>
      <c r="P406" s="137"/>
      <c r="Q406" s="137"/>
      <c r="R406" s="137"/>
      <c r="S406" s="137"/>
      <c r="U406" s="138"/>
      <c r="V406" s="138"/>
      <c r="W406" s="138"/>
      <c r="X406" s="138"/>
      <c r="Z406" s="137"/>
      <c r="AA406" s="137"/>
      <c r="AB406" s="137"/>
      <c r="AC406" s="137"/>
      <c r="AE406" s="137"/>
      <c r="AF406" s="137"/>
      <c r="AG406" s="137"/>
      <c r="AH406" s="137"/>
      <c r="AY406" s="137"/>
      <c r="AZ406" s="137"/>
      <c r="BA406" s="137"/>
      <c r="BB406" s="137"/>
      <c r="BI406" s="137"/>
      <c r="BJ406" s="137"/>
      <c r="BK406" s="137"/>
      <c r="BL406" s="137"/>
      <c r="BN406" s="137"/>
      <c r="BO406" s="137"/>
      <c r="BP406" s="137"/>
      <c r="BQ406" s="137"/>
      <c r="BS406" s="137"/>
      <c r="BT406" s="137"/>
      <c r="BU406" s="137"/>
      <c r="BV406" s="137"/>
      <c r="BX406" s="137"/>
      <c r="BY406" s="137"/>
      <c r="BZ406" s="137"/>
      <c r="CA406" s="137"/>
      <c r="CC406" s="137"/>
      <c r="CD406" s="137"/>
      <c r="CE406" s="137"/>
      <c r="CF406" s="137"/>
      <c r="CH406" s="137"/>
      <c r="CI406" s="137"/>
      <c r="CJ406" s="137"/>
      <c r="CK406" s="137"/>
      <c r="CM406" s="137"/>
      <c r="CN406" s="137"/>
      <c r="CO406" s="137"/>
      <c r="CP406" s="137"/>
    </row>
    <row r="407" spans="1:94" ht="14.25" x14ac:dyDescent="0.2">
      <c r="B407" s="125"/>
      <c r="D407" s="126"/>
      <c r="F407" s="137"/>
      <c r="G407" s="137"/>
      <c r="H407" s="137"/>
      <c r="I407" s="137"/>
      <c r="K407" s="137"/>
      <c r="L407" s="137"/>
      <c r="M407" s="137"/>
      <c r="N407" s="137"/>
      <c r="P407" s="137"/>
      <c r="Q407" s="137"/>
      <c r="R407" s="137"/>
      <c r="S407" s="137"/>
      <c r="U407" s="138"/>
      <c r="V407" s="138"/>
      <c r="W407" s="138"/>
      <c r="X407" s="138"/>
      <c r="Z407" s="137"/>
      <c r="AA407" s="137"/>
      <c r="AB407" s="137"/>
      <c r="AC407" s="137"/>
      <c r="AE407" s="137"/>
      <c r="AF407" s="137"/>
      <c r="AG407" s="137"/>
      <c r="AH407" s="137"/>
      <c r="AY407" s="137"/>
      <c r="AZ407" s="137"/>
      <c r="BA407" s="137"/>
      <c r="BB407" s="137"/>
      <c r="BI407" s="137"/>
      <c r="BJ407" s="137"/>
      <c r="BK407" s="137"/>
      <c r="BL407" s="137"/>
      <c r="BN407" s="137"/>
      <c r="BO407" s="137"/>
      <c r="BP407" s="137"/>
      <c r="BQ407" s="137"/>
      <c r="BS407" s="137"/>
      <c r="BT407" s="137"/>
      <c r="BU407" s="137"/>
      <c r="BV407" s="137"/>
      <c r="BX407" s="137"/>
      <c r="BY407" s="137"/>
      <c r="BZ407" s="137"/>
      <c r="CA407" s="137"/>
      <c r="CC407" s="137"/>
      <c r="CD407" s="137"/>
      <c r="CE407" s="137"/>
      <c r="CF407" s="137"/>
      <c r="CH407" s="137"/>
      <c r="CI407" s="137"/>
      <c r="CJ407" s="137"/>
      <c r="CK407" s="137"/>
      <c r="CM407" s="137"/>
      <c r="CN407" s="137"/>
      <c r="CO407" s="137"/>
      <c r="CP407" s="137"/>
    </row>
    <row r="408" spans="1:94" ht="14.25" x14ac:dyDescent="0.2">
      <c r="B408" s="125"/>
      <c r="D408" s="126"/>
      <c r="F408" s="137"/>
      <c r="G408" s="137"/>
      <c r="H408" s="137"/>
      <c r="I408" s="137"/>
      <c r="K408" s="137"/>
      <c r="L408" s="137"/>
      <c r="M408" s="137"/>
      <c r="N408" s="137"/>
      <c r="P408" s="137"/>
      <c r="Q408" s="137"/>
      <c r="R408" s="137"/>
      <c r="S408" s="137"/>
      <c r="U408" s="138"/>
      <c r="V408" s="138"/>
      <c r="W408" s="138"/>
      <c r="X408" s="138"/>
      <c r="Z408" s="137"/>
      <c r="AA408" s="137"/>
      <c r="AB408" s="137"/>
      <c r="AC408" s="137"/>
      <c r="AE408" s="137"/>
      <c r="AF408" s="137"/>
      <c r="AG408" s="137"/>
      <c r="AH408" s="137"/>
      <c r="AY408" s="137"/>
      <c r="AZ408" s="137"/>
      <c r="BA408" s="137"/>
      <c r="BB408" s="137"/>
      <c r="BI408" s="137"/>
      <c r="BJ408" s="137"/>
      <c r="BK408" s="137"/>
      <c r="BL408" s="137"/>
      <c r="BN408" s="137"/>
      <c r="BO408" s="137"/>
      <c r="BP408" s="137"/>
      <c r="BQ408" s="137"/>
      <c r="BS408" s="137"/>
      <c r="BT408" s="137"/>
      <c r="BU408" s="137"/>
      <c r="BV408" s="137"/>
      <c r="BX408" s="137"/>
      <c r="BY408" s="137"/>
      <c r="BZ408" s="137"/>
      <c r="CA408" s="137"/>
      <c r="CC408" s="137"/>
      <c r="CD408" s="137"/>
      <c r="CE408" s="137"/>
      <c r="CF408" s="137"/>
      <c r="CH408" s="137"/>
      <c r="CI408" s="137"/>
      <c r="CJ408" s="137"/>
      <c r="CK408" s="137"/>
      <c r="CM408" s="137"/>
      <c r="CN408" s="137"/>
      <c r="CO408" s="137"/>
      <c r="CP408" s="137"/>
    </row>
    <row r="409" spans="1:94" ht="14.25" x14ac:dyDescent="0.2">
      <c r="A409" s="139"/>
      <c r="B409" s="125"/>
      <c r="C409" s="139"/>
      <c r="D409" s="126"/>
    </row>
    <row r="410" spans="1:94" ht="14.25" x14ac:dyDescent="0.2">
      <c r="B410" s="125"/>
      <c r="D410" s="126"/>
      <c r="F410" s="137"/>
      <c r="G410" s="137"/>
      <c r="H410" s="137"/>
      <c r="I410" s="137"/>
      <c r="K410" s="137"/>
      <c r="L410" s="137"/>
      <c r="M410" s="137"/>
      <c r="N410" s="137"/>
      <c r="P410" s="137"/>
      <c r="Q410" s="137"/>
      <c r="R410" s="137"/>
      <c r="S410" s="137"/>
      <c r="U410" s="138"/>
      <c r="V410" s="138"/>
      <c r="W410" s="138"/>
      <c r="X410" s="138"/>
      <c r="Z410" s="137"/>
      <c r="AA410" s="137"/>
      <c r="AB410" s="137"/>
      <c r="AC410" s="137"/>
      <c r="AE410" s="137"/>
      <c r="AF410" s="137"/>
      <c r="AG410" s="137"/>
      <c r="AH410" s="137"/>
      <c r="AY410" s="137"/>
      <c r="AZ410" s="137"/>
      <c r="BA410" s="137"/>
      <c r="BB410" s="137"/>
      <c r="BI410" s="137"/>
      <c r="BJ410" s="137"/>
      <c r="BK410" s="137"/>
      <c r="BL410" s="137"/>
      <c r="BN410" s="137"/>
      <c r="BO410" s="137"/>
      <c r="BP410" s="137"/>
      <c r="BQ410" s="137"/>
      <c r="BS410" s="137"/>
      <c r="BT410" s="137"/>
      <c r="BU410" s="137"/>
      <c r="BV410" s="137"/>
      <c r="BX410" s="137"/>
      <c r="BY410" s="137"/>
      <c r="BZ410" s="137"/>
      <c r="CA410" s="137"/>
      <c r="CC410" s="137"/>
      <c r="CD410" s="137"/>
      <c r="CE410" s="137"/>
      <c r="CF410" s="137"/>
      <c r="CH410" s="137"/>
      <c r="CI410" s="137"/>
      <c r="CJ410" s="137"/>
      <c r="CK410" s="137"/>
      <c r="CM410" s="137"/>
      <c r="CN410" s="137"/>
      <c r="CO410" s="137"/>
      <c r="CP410" s="137"/>
    </row>
    <row r="411" spans="1:94" ht="14.25" x14ac:dyDescent="0.2">
      <c r="B411" s="125"/>
      <c r="D411" s="126"/>
      <c r="F411" s="137"/>
      <c r="G411" s="137"/>
      <c r="H411" s="137"/>
      <c r="I411" s="137"/>
      <c r="K411" s="137"/>
      <c r="L411" s="137"/>
      <c r="M411" s="137"/>
      <c r="N411" s="137"/>
      <c r="P411" s="137"/>
      <c r="Q411" s="137"/>
      <c r="R411" s="137"/>
      <c r="S411" s="137"/>
      <c r="U411" s="138"/>
      <c r="V411" s="138"/>
      <c r="W411" s="138"/>
      <c r="X411" s="138"/>
      <c r="Z411" s="137"/>
      <c r="AA411" s="137"/>
      <c r="AB411" s="137"/>
      <c r="AC411" s="137"/>
      <c r="AE411" s="137"/>
      <c r="AF411" s="137"/>
      <c r="AG411" s="137"/>
      <c r="AH411" s="137"/>
      <c r="AY411" s="137"/>
      <c r="AZ411" s="137"/>
      <c r="BA411" s="137"/>
      <c r="BB411" s="137"/>
      <c r="BI411" s="137"/>
      <c r="BJ411" s="137"/>
      <c r="BK411" s="137"/>
      <c r="BL411" s="137"/>
      <c r="BN411" s="137"/>
      <c r="BO411" s="137"/>
      <c r="BP411" s="137"/>
      <c r="BQ411" s="137"/>
      <c r="BS411" s="137"/>
      <c r="BT411" s="137"/>
      <c r="BU411" s="137"/>
      <c r="BV411" s="137"/>
      <c r="BX411" s="137"/>
      <c r="BY411" s="137"/>
      <c r="BZ411" s="137"/>
      <c r="CA411" s="137"/>
      <c r="CC411" s="137"/>
      <c r="CD411" s="137"/>
      <c r="CE411" s="137"/>
      <c r="CF411" s="137"/>
      <c r="CH411" s="137"/>
      <c r="CI411" s="137"/>
      <c r="CJ411" s="137"/>
      <c r="CK411" s="137"/>
      <c r="CM411" s="137"/>
      <c r="CN411" s="137"/>
      <c r="CO411" s="137"/>
      <c r="CP411" s="137"/>
    </row>
    <row r="412" spans="1:94" ht="14.25" x14ac:dyDescent="0.2">
      <c r="B412" s="125"/>
      <c r="D412" s="126"/>
      <c r="F412" s="137"/>
      <c r="G412" s="137"/>
      <c r="H412" s="137"/>
      <c r="I412" s="137"/>
      <c r="K412" s="137"/>
      <c r="L412" s="137"/>
      <c r="M412" s="137"/>
      <c r="N412" s="137"/>
      <c r="P412" s="137"/>
      <c r="Q412" s="137"/>
      <c r="R412" s="137"/>
      <c r="S412" s="137"/>
      <c r="U412" s="138"/>
      <c r="V412" s="138"/>
      <c r="W412" s="138"/>
      <c r="X412" s="138"/>
      <c r="Z412" s="137"/>
      <c r="AA412" s="137"/>
      <c r="AB412" s="137"/>
      <c r="AC412" s="137"/>
      <c r="AE412" s="137"/>
      <c r="AF412" s="137"/>
      <c r="AG412" s="137"/>
      <c r="AH412" s="137"/>
      <c r="AY412" s="137"/>
      <c r="AZ412" s="137"/>
      <c r="BA412" s="137"/>
      <c r="BB412" s="137"/>
      <c r="BI412" s="137"/>
      <c r="BJ412" s="137"/>
      <c r="BK412" s="137"/>
      <c r="BL412" s="137"/>
      <c r="BN412" s="137"/>
      <c r="BO412" s="137"/>
      <c r="BP412" s="137"/>
      <c r="BQ412" s="137"/>
      <c r="BS412" s="137"/>
      <c r="BT412" s="137"/>
      <c r="BU412" s="137"/>
      <c r="BV412" s="137"/>
      <c r="BX412" s="137"/>
      <c r="BY412" s="137"/>
      <c r="BZ412" s="137"/>
      <c r="CA412" s="137"/>
      <c r="CC412" s="137"/>
      <c r="CD412" s="137"/>
      <c r="CE412" s="137"/>
      <c r="CF412" s="137"/>
      <c r="CH412" s="137"/>
      <c r="CI412" s="137"/>
      <c r="CJ412" s="137"/>
      <c r="CK412" s="137"/>
      <c r="CM412" s="137"/>
      <c r="CN412" s="137"/>
      <c r="CO412" s="137"/>
      <c r="CP412" s="137"/>
    </row>
    <row r="413" spans="1:94" ht="14.25" x14ac:dyDescent="0.2">
      <c r="A413" s="139"/>
      <c r="B413" s="125"/>
      <c r="C413" s="139"/>
      <c r="D413" s="126"/>
    </row>
    <row r="414" spans="1:94" ht="14.25" x14ac:dyDescent="0.2">
      <c r="B414" s="125"/>
      <c r="D414" s="126"/>
      <c r="F414" s="137"/>
      <c r="G414" s="137"/>
      <c r="H414" s="137"/>
      <c r="I414" s="137"/>
      <c r="K414" s="137"/>
      <c r="L414" s="137"/>
      <c r="M414" s="137"/>
      <c r="N414" s="137"/>
      <c r="P414" s="137"/>
      <c r="Q414" s="137"/>
      <c r="R414" s="137"/>
      <c r="S414" s="137"/>
      <c r="U414" s="138"/>
      <c r="V414" s="138"/>
      <c r="W414" s="138"/>
      <c r="X414" s="138"/>
      <c r="Z414" s="137"/>
      <c r="AA414" s="137"/>
      <c r="AB414" s="137"/>
      <c r="AC414" s="137"/>
      <c r="AE414" s="137"/>
      <c r="AF414" s="137"/>
      <c r="AG414" s="137"/>
      <c r="AH414" s="137"/>
      <c r="AY414" s="137"/>
      <c r="AZ414" s="137"/>
      <c r="BA414" s="137"/>
      <c r="BB414" s="137"/>
      <c r="BI414" s="137"/>
      <c r="BJ414" s="137"/>
      <c r="BK414" s="137"/>
      <c r="BL414" s="137"/>
      <c r="BN414" s="137"/>
      <c r="BO414" s="137"/>
      <c r="BP414" s="137"/>
      <c r="BQ414" s="137"/>
      <c r="BS414" s="137"/>
      <c r="BT414" s="137"/>
      <c r="BU414" s="137"/>
      <c r="BV414" s="137"/>
      <c r="BX414" s="137"/>
      <c r="BY414" s="137"/>
      <c r="BZ414" s="137"/>
      <c r="CA414" s="137"/>
      <c r="CC414" s="137"/>
      <c r="CD414" s="137"/>
      <c r="CE414" s="137"/>
      <c r="CF414" s="137"/>
      <c r="CH414" s="137"/>
      <c r="CI414" s="137"/>
      <c r="CJ414" s="137"/>
      <c r="CK414" s="137"/>
      <c r="CM414" s="137"/>
      <c r="CN414" s="137"/>
      <c r="CO414" s="137"/>
      <c r="CP414" s="137"/>
    </row>
    <row r="415" spans="1:94" ht="14.25" x14ac:dyDescent="0.2">
      <c r="B415" s="125"/>
      <c r="D415" s="126"/>
      <c r="F415" s="137"/>
      <c r="G415" s="137"/>
      <c r="H415" s="137"/>
      <c r="I415" s="137"/>
      <c r="K415" s="137"/>
      <c r="L415" s="137"/>
      <c r="M415" s="137"/>
      <c r="N415" s="137"/>
      <c r="P415" s="137"/>
      <c r="Q415" s="137"/>
      <c r="R415" s="137"/>
      <c r="S415" s="137"/>
      <c r="U415" s="138"/>
      <c r="V415" s="138"/>
      <c r="W415" s="138"/>
      <c r="X415" s="138"/>
      <c r="Z415" s="137"/>
      <c r="AA415" s="137"/>
      <c r="AB415" s="137"/>
      <c r="AC415" s="137"/>
      <c r="AE415" s="137"/>
      <c r="AF415" s="137"/>
      <c r="AG415" s="137"/>
      <c r="AH415" s="137"/>
      <c r="AY415" s="137"/>
      <c r="AZ415" s="137"/>
      <c r="BA415" s="137"/>
      <c r="BB415" s="137"/>
      <c r="BI415" s="137"/>
      <c r="BJ415" s="137"/>
      <c r="BK415" s="137"/>
      <c r="BL415" s="137"/>
      <c r="BN415" s="137"/>
      <c r="BO415" s="137"/>
      <c r="BP415" s="137"/>
      <c r="BQ415" s="137"/>
      <c r="BS415" s="137"/>
      <c r="BT415" s="137"/>
      <c r="BU415" s="137"/>
      <c r="BV415" s="137"/>
      <c r="BX415" s="137"/>
      <c r="BY415" s="137"/>
      <c r="BZ415" s="137"/>
      <c r="CA415" s="137"/>
      <c r="CC415" s="137"/>
      <c r="CD415" s="137"/>
      <c r="CE415" s="137"/>
      <c r="CF415" s="137"/>
      <c r="CH415" s="137"/>
      <c r="CI415" s="137"/>
      <c r="CJ415" s="137"/>
      <c r="CK415" s="137"/>
      <c r="CM415" s="137"/>
      <c r="CN415" s="137"/>
      <c r="CO415" s="137"/>
      <c r="CP415" s="137"/>
    </row>
    <row r="416" spans="1:94" ht="14.25" x14ac:dyDescent="0.2">
      <c r="B416" s="125"/>
      <c r="D416" s="126"/>
      <c r="F416" s="137"/>
      <c r="G416" s="137"/>
      <c r="H416" s="137"/>
      <c r="I416" s="137"/>
      <c r="K416" s="137"/>
      <c r="L416" s="137"/>
      <c r="M416" s="137"/>
      <c r="N416" s="137"/>
      <c r="P416" s="137"/>
      <c r="Q416" s="137"/>
      <c r="R416" s="137"/>
      <c r="S416" s="137"/>
      <c r="U416" s="138"/>
      <c r="V416" s="138"/>
      <c r="W416" s="138"/>
      <c r="X416" s="138"/>
      <c r="Z416" s="137"/>
      <c r="AA416" s="137"/>
      <c r="AB416" s="137"/>
      <c r="AC416" s="137"/>
      <c r="AE416" s="137"/>
      <c r="AF416" s="137"/>
      <c r="AG416" s="137"/>
      <c r="AH416" s="137"/>
      <c r="AY416" s="137"/>
      <c r="AZ416" s="137"/>
      <c r="BA416" s="137"/>
      <c r="BB416" s="137"/>
      <c r="BI416" s="137"/>
      <c r="BJ416" s="137"/>
      <c r="BK416" s="137"/>
      <c r="BL416" s="137"/>
      <c r="BN416" s="137"/>
      <c r="BO416" s="137"/>
      <c r="BP416" s="137"/>
      <c r="BQ416" s="137"/>
      <c r="BS416" s="137"/>
      <c r="BT416" s="137"/>
      <c r="BU416" s="137"/>
      <c r="BV416" s="137"/>
      <c r="BX416" s="137"/>
      <c r="BY416" s="137"/>
      <c r="BZ416" s="137"/>
      <c r="CA416" s="137"/>
      <c r="CC416" s="137"/>
      <c r="CD416" s="137"/>
      <c r="CE416" s="137"/>
      <c r="CF416" s="137"/>
      <c r="CH416" s="137"/>
      <c r="CI416" s="137"/>
      <c r="CJ416" s="137"/>
      <c r="CK416" s="137"/>
      <c r="CM416" s="137"/>
      <c r="CN416" s="137"/>
      <c r="CO416" s="137"/>
      <c r="CP416" s="137"/>
    </row>
    <row r="417" spans="1:94" ht="14.25" x14ac:dyDescent="0.2">
      <c r="A417" s="139"/>
      <c r="B417" s="125"/>
      <c r="C417" s="139"/>
      <c r="D417" s="126"/>
    </row>
    <row r="418" spans="1:94" ht="14.25" x14ac:dyDescent="0.2">
      <c r="B418" s="125"/>
      <c r="D418" s="126"/>
      <c r="F418" s="137"/>
      <c r="G418" s="137"/>
      <c r="H418" s="137"/>
      <c r="I418" s="137"/>
      <c r="K418" s="137"/>
      <c r="L418" s="137"/>
      <c r="M418" s="137"/>
      <c r="N418" s="137"/>
      <c r="P418" s="137"/>
      <c r="Q418" s="137"/>
      <c r="R418" s="137"/>
      <c r="S418" s="137"/>
      <c r="U418" s="138"/>
      <c r="V418" s="138"/>
      <c r="W418" s="138"/>
      <c r="X418" s="138"/>
      <c r="Z418" s="137"/>
      <c r="AA418" s="137"/>
      <c r="AB418" s="137"/>
      <c r="AC418" s="137"/>
      <c r="AE418" s="137"/>
      <c r="AF418" s="137"/>
      <c r="AG418" s="137"/>
      <c r="AH418" s="137"/>
      <c r="AY418" s="137"/>
      <c r="AZ418" s="137"/>
      <c r="BA418" s="137"/>
      <c r="BB418" s="137"/>
      <c r="BI418" s="137"/>
      <c r="BJ418" s="137"/>
      <c r="BK418" s="137"/>
      <c r="BL418" s="137"/>
      <c r="BN418" s="137"/>
      <c r="BO418" s="137"/>
      <c r="BP418" s="137"/>
      <c r="BQ418" s="137"/>
      <c r="BS418" s="137"/>
      <c r="BT418" s="137"/>
      <c r="BU418" s="137"/>
      <c r="BV418" s="137"/>
      <c r="BX418" s="137"/>
      <c r="BY418" s="137"/>
      <c r="BZ418" s="137"/>
      <c r="CA418" s="137"/>
      <c r="CC418" s="137"/>
      <c r="CD418" s="137"/>
      <c r="CE418" s="137"/>
      <c r="CF418" s="137"/>
      <c r="CH418" s="137"/>
      <c r="CI418" s="137"/>
      <c r="CJ418" s="137"/>
      <c r="CK418" s="137"/>
      <c r="CM418" s="137"/>
      <c r="CN418" s="137"/>
      <c r="CO418" s="137"/>
      <c r="CP418" s="137"/>
    </row>
    <row r="419" spans="1:94" ht="14.25" x14ac:dyDescent="0.2">
      <c r="B419" s="125"/>
      <c r="D419" s="126"/>
      <c r="F419" s="137"/>
      <c r="G419" s="137"/>
      <c r="H419" s="137"/>
      <c r="I419" s="137"/>
      <c r="K419" s="137"/>
      <c r="L419" s="137"/>
      <c r="M419" s="137"/>
      <c r="N419" s="137"/>
      <c r="P419" s="137"/>
      <c r="Q419" s="137"/>
      <c r="R419" s="137"/>
      <c r="S419" s="137"/>
      <c r="U419" s="138"/>
      <c r="V419" s="138"/>
      <c r="W419" s="138"/>
      <c r="X419" s="138"/>
      <c r="Z419" s="137"/>
      <c r="AA419" s="137"/>
      <c r="AB419" s="137"/>
      <c r="AC419" s="137"/>
      <c r="AE419" s="137"/>
      <c r="AF419" s="137"/>
      <c r="AG419" s="137"/>
      <c r="AH419" s="137"/>
      <c r="AY419" s="137"/>
      <c r="AZ419" s="137"/>
      <c r="BA419" s="137"/>
      <c r="BB419" s="137"/>
      <c r="BI419" s="137"/>
      <c r="BJ419" s="137"/>
      <c r="BK419" s="137"/>
      <c r="BL419" s="137"/>
      <c r="BN419" s="137"/>
      <c r="BO419" s="137"/>
      <c r="BP419" s="137"/>
      <c r="BQ419" s="137"/>
      <c r="BS419" s="137"/>
      <c r="BT419" s="137"/>
      <c r="BU419" s="137"/>
      <c r="BV419" s="137"/>
      <c r="BX419" s="137"/>
      <c r="BY419" s="137"/>
      <c r="BZ419" s="137"/>
      <c r="CA419" s="137"/>
      <c r="CC419" s="137"/>
      <c r="CD419" s="137"/>
      <c r="CE419" s="137"/>
      <c r="CF419" s="137"/>
      <c r="CH419" s="137"/>
      <c r="CI419" s="137"/>
      <c r="CJ419" s="137"/>
      <c r="CK419" s="137"/>
      <c r="CM419" s="137"/>
      <c r="CN419" s="137"/>
      <c r="CO419" s="137"/>
      <c r="CP419" s="137"/>
    </row>
    <row r="420" spans="1:94" ht="14.25" x14ac:dyDescent="0.2">
      <c r="B420" s="125"/>
      <c r="D420" s="126"/>
      <c r="F420" s="137"/>
      <c r="G420" s="137"/>
      <c r="H420" s="137"/>
      <c r="I420" s="137"/>
      <c r="K420" s="137"/>
      <c r="L420" s="137"/>
      <c r="M420" s="137"/>
      <c r="N420" s="137"/>
      <c r="P420" s="137"/>
      <c r="Q420" s="137"/>
      <c r="R420" s="137"/>
      <c r="S420" s="137"/>
      <c r="U420" s="138"/>
      <c r="V420" s="138"/>
      <c r="W420" s="138"/>
      <c r="X420" s="138"/>
      <c r="Z420" s="137"/>
      <c r="AA420" s="137"/>
      <c r="AB420" s="137"/>
      <c r="AC420" s="137"/>
      <c r="AE420" s="137"/>
      <c r="AF420" s="137"/>
      <c r="AG420" s="137"/>
      <c r="AH420" s="137"/>
      <c r="AY420" s="137"/>
      <c r="AZ420" s="137"/>
      <c r="BA420" s="137"/>
      <c r="BB420" s="137"/>
      <c r="BI420" s="137"/>
      <c r="BJ420" s="137"/>
      <c r="BK420" s="137"/>
      <c r="BL420" s="137"/>
      <c r="BN420" s="137"/>
      <c r="BO420" s="137"/>
      <c r="BP420" s="137"/>
      <c r="BQ420" s="137"/>
      <c r="BS420" s="137"/>
      <c r="BT420" s="137"/>
      <c r="BU420" s="137"/>
      <c r="BV420" s="137"/>
      <c r="BX420" s="137"/>
      <c r="BY420" s="137"/>
      <c r="BZ420" s="137"/>
      <c r="CA420" s="137"/>
      <c r="CC420" s="137"/>
      <c r="CD420" s="137"/>
      <c r="CE420" s="137"/>
      <c r="CF420" s="137"/>
      <c r="CH420" s="137"/>
      <c r="CI420" s="137"/>
      <c r="CJ420" s="137"/>
      <c r="CK420" s="137"/>
      <c r="CM420" s="137"/>
      <c r="CN420" s="137"/>
      <c r="CO420" s="137"/>
      <c r="CP420" s="137"/>
    </row>
    <row r="421" spans="1:94" ht="14.25" x14ac:dyDescent="0.2">
      <c r="A421" s="139"/>
      <c r="B421" s="125"/>
      <c r="C421" s="139"/>
      <c r="D421" s="126"/>
    </row>
    <row r="422" spans="1:94" ht="14.25" x14ac:dyDescent="0.2">
      <c r="B422" s="125"/>
      <c r="D422" s="126"/>
      <c r="F422" s="137"/>
      <c r="G422" s="137"/>
      <c r="H422" s="137"/>
      <c r="I422" s="137"/>
      <c r="K422" s="137"/>
      <c r="L422" s="137"/>
      <c r="M422" s="137"/>
      <c r="N422" s="137"/>
      <c r="P422" s="137"/>
      <c r="Q422" s="137"/>
      <c r="R422" s="137"/>
      <c r="S422" s="137"/>
      <c r="U422" s="138"/>
      <c r="V422" s="138"/>
      <c r="W422" s="138"/>
      <c r="X422" s="138"/>
      <c r="Z422" s="137"/>
      <c r="AA422" s="137"/>
      <c r="AB422" s="137"/>
      <c r="AC422" s="137"/>
      <c r="AE422" s="137"/>
      <c r="AF422" s="137"/>
      <c r="AG422" s="137"/>
      <c r="AH422" s="137"/>
      <c r="AY422" s="137"/>
      <c r="AZ422" s="137"/>
      <c r="BA422" s="137"/>
      <c r="BB422" s="137"/>
      <c r="BI422" s="137"/>
      <c r="BJ422" s="137"/>
      <c r="BK422" s="137"/>
      <c r="BL422" s="137"/>
      <c r="BN422" s="137"/>
      <c r="BO422" s="137"/>
      <c r="BP422" s="137"/>
      <c r="BQ422" s="137"/>
      <c r="BS422" s="137"/>
      <c r="BT422" s="137"/>
      <c r="BU422" s="137"/>
      <c r="BV422" s="137"/>
      <c r="BX422" s="137"/>
      <c r="BY422" s="137"/>
      <c r="BZ422" s="137"/>
      <c r="CA422" s="137"/>
      <c r="CC422" s="137"/>
      <c r="CD422" s="137"/>
      <c r="CE422" s="137"/>
      <c r="CF422" s="137"/>
      <c r="CH422" s="137"/>
      <c r="CI422" s="137"/>
      <c r="CJ422" s="137"/>
      <c r="CK422" s="137"/>
      <c r="CM422" s="137"/>
      <c r="CN422" s="137"/>
      <c r="CO422" s="137"/>
      <c r="CP422" s="137"/>
    </row>
    <row r="423" spans="1:94" ht="14.25" x14ac:dyDescent="0.2">
      <c r="B423" s="125"/>
      <c r="D423" s="126"/>
      <c r="F423" s="137"/>
      <c r="G423" s="137"/>
      <c r="H423" s="137"/>
      <c r="I423" s="137"/>
      <c r="K423" s="137"/>
      <c r="L423" s="137"/>
      <c r="M423" s="137"/>
      <c r="N423" s="137"/>
      <c r="P423" s="137"/>
      <c r="Q423" s="137"/>
      <c r="R423" s="137"/>
      <c r="S423" s="137"/>
      <c r="U423" s="138"/>
      <c r="V423" s="138"/>
      <c r="W423" s="138"/>
      <c r="X423" s="138"/>
      <c r="Z423" s="137"/>
      <c r="AA423" s="137"/>
      <c r="AB423" s="137"/>
      <c r="AC423" s="137"/>
      <c r="AE423" s="137"/>
      <c r="AF423" s="137"/>
      <c r="AG423" s="137"/>
      <c r="AH423" s="137"/>
      <c r="AY423" s="137"/>
      <c r="AZ423" s="137"/>
      <c r="BA423" s="137"/>
      <c r="BB423" s="137"/>
      <c r="BI423" s="137"/>
      <c r="BJ423" s="137"/>
      <c r="BK423" s="137"/>
      <c r="BL423" s="137"/>
      <c r="BN423" s="137"/>
      <c r="BO423" s="137"/>
      <c r="BP423" s="137"/>
      <c r="BQ423" s="137"/>
      <c r="BS423" s="137"/>
      <c r="BT423" s="137"/>
      <c r="BU423" s="137"/>
      <c r="BV423" s="137"/>
      <c r="BX423" s="137"/>
      <c r="BY423" s="137"/>
      <c r="BZ423" s="137"/>
      <c r="CA423" s="137"/>
      <c r="CC423" s="137"/>
      <c r="CD423" s="137"/>
      <c r="CE423" s="137"/>
      <c r="CF423" s="137"/>
      <c r="CH423" s="137"/>
      <c r="CI423" s="137"/>
      <c r="CJ423" s="137"/>
      <c r="CK423" s="137"/>
      <c r="CM423" s="137"/>
      <c r="CN423" s="137"/>
      <c r="CO423" s="137"/>
      <c r="CP423" s="137"/>
    </row>
    <row r="424" spans="1:94" ht="14.25" x14ac:dyDescent="0.2">
      <c r="B424" s="125"/>
      <c r="D424" s="126"/>
      <c r="F424" s="137"/>
      <c r="G424" s="137"/>
      <c r="H424" s="137"/>
      <c r="I424" s="137"/>
      <c r="K424" s="137"/>
      <c r="L424" s="137"/>
      <c r="M424" s="137"/>
      <c r="N424" s="137"/>
      <c r="P424" s="137"/>
      <c r="Q424" s="137"/>
      <c r="R424" s="137"/>
      <c r="S424" s="137"/>
      <c r="U424" s="138"/>
      <c r="V424" s="138"/>
      <c r="W424" s="138"/>
      <c r="X424" s="138"/>
      <c r="Z424" s="137"/>
      <c r="AA424" s="137"/>
      <c r="AB424" s="137"/>
      <c r="AC424" s="137"/>
      <c r="AE424" s="137"/>
      <c r="AF424" s="137"/>
      <c r="AG424" s="137"/>
      <c r="AH424" s="137"/>
      <c r="AY424" s="137"/>
      <c r="AZ424" s="137"/>
      <c r="BA424" s="137"/>
      <c r="BB424" s="137"/>
      <c r="BI424" s="137"/>
      <c r="BJ424" s="137"/>
      <c r="BK424" s="137"/>
      <c r="BL424" s="137"/>
      <c r="BN424" s="137"/>
      <c r="BO424" s="137"/>
      <c r="BP424" s="137"/>
      <c r="BQ424" s="137"/>
      <c r="BS424" s="137"/>
      <c r="BT424" s="137"/>
      <c r="BU424" s="137"/>
      <c r="BV424" s="137"/>
      <c r="BX424" s="137"/>
      <c r="BY424" s="137"/>
      <c r="BZ424" s="137"/>
      <c r="CA424" s="137"/>
      <c r="CC424" s="137"/>
      <c r="CD424" s="137"/>
      <c r="CE424" s="137"/>
      <c r="CF424" s="137"/>
      <c r="CH424" s="137"/>
      <c r="CI424" s="137"/>
      <c r="CJ424" s="137"/>
      <c r="CK424" s="137"/>
      <c r="CM424" s="137"/>
      <c r="CN424" s="137"/>
      <c r="CO424" s="137"/>
      <c r="CP424" s="137"/>
    </row>
    <row r="425" spans="1:94" ht="14.25" x14ac:dyDescent="0.2">
      <c r="A425" s="139"/>
      <c r="C425" s="139"/>
      <c r="D425" s="126"/>
    </row>
    <row r="426" spans="1:94" ht="14.25" x14ac:dyDescent="0.2">
      <c r="B426" s="125"/>
      <c r="D426" s="126"/>
      <c r="F426" s="137"/>
      <c r="G426" s="137"/>
      <c r="H426" s="137"/>
      <c r="I426" s="137"/>
      <c r="K426" s="137"/>
      <c r="L426" s="137"/>
      <c r="M426" s="137"/>
      <c r="N426" s="137"/>
      <c r="P426" s="137"/>
      <c r="Q426" s="137"/>
      <c r="R426" s="137"/>
      <c r="S426" s="137"/>
      <c r="U426" s="138"/>
      <c r="V426" s="138"/>
      <c r="W426" s="138"/>
      <c r="X426" s="138"/>
      <c r="Z426" s="137"/>
      <c r="AA426" s="137"/>
      <c r="AB426" s="137"/>
      <c r="AC426" s="137"/>
      <c r="AE426" s="137"/>
      <c r="AF426" s="137"/>
      <c r="AG426" s="137"/>
      <c r="AH426" s="137"/>
      <c r="AY426" s="137"/>
      <c r="AZ426" s="137"/>
      <c r="BA426" s="137"/>
      <c r="BB426" s="137"/>
      <c r="BI426" s="137"/>
      <c r="BJ426" s="137"/>
      <c r="BK426" s="137"/>
      <c r="BL426" s="137"/>
      <c r="BN426" s="137"/>
      <c r="BO426" s="137"/>
      <c r="BP426" s="137"/>
      <c r="BQ426" s="137"/>
      <c r="BS426" s="137"/>
      <c r="BT426" s="137"/>
      <c r="BU426" s="137"/>
      <c r="BV426" s="137"/>
      <c r="BX426" s="137"/>
      <c r="BY426" s="137"/>
      <c r="BZ426" s="137"/>
      <c r="CA426" s="137"/>
      <c r="CC426" s="137"/>
      <c r="CD426" s="137"/>
      <c r="CE426" s="137"/>
      <c r="CF426" s="137"/>
      <c r="CH426" s="137"/>
      <c r="CI426" s="137"/>
      <c r="CJ426" s="137"/>
      <c r="CK426" s="137"/>
      <c r="CM426" s="137"/>
      <c r="CN426" s="137"/>
      <c r="CO426" s="137"/>
      <c r="CP426" s="137"/>
    </row>
    <row r="427" spans="1:94" ht="14.25" x14ac:dyDescent="0.2">
      <c r="B427" s="125"/>
      <c r="D427" s="126"/>
      <c r="F427" s="137"/>
      <c r="G427" s="137"/>
      <c r="H427" s="137"/>
      <c r="I427" s="137"/>
      <c r="K427" s="137"/>
      <c r="L427" s="137"/>
      <c r="M427" s="137"/>
      <c r="N427" s="137"/>
      <c r="P427" s="137"/>
      <c r="Q427" s="137"/>
      <c r="R427" s="137"/>
      <c r="S427" s="137"/>
      <c r="U427" s="138"/>
      <c r="V427" s="138"/>
      <c r="W427" s="138"/>
      <c r="X427" s="138"/>
      <c r="Z427" s="137"/>
      <c r="AA427" s="137"/>
      <c r="AB427" s="137"/>
      <c r="AC427" s="137"/>
      <c r="AE427" s="137"/>
      <c r="AF427" s="137"/>
      <c r="AG427" s="137"/>
      <c r="AH427" s="137"/>
      <c r="AY427" s="137"/>
      <c r="AZ427" s="137"/>
      <c r="BA427" s="137"/>
      <c r="BB427" s="137"/>
      <c r="BI427" s="137"/>
      <c r="BJ427" s="137"/>
      <c r="BK427" s="137"/>
      <c r="BL427" s="137"/>
      <c r="BN427" s="137"/>
      <c r="BO427" s="137"/>
      <c r="BP427" s="137"/>
      <c r="BQ427" s="137"/>
      <c r="BS427" s="137"/>
      <c r="BT427" s="137"/>
      <c r="BU427" s="137"/>
      <c r="BV427" s="137"/>
      <c r="BX427" s="137"/>
      <c r="BY427" s="137"/>
      <c r="BZ427" s="137"/>
      <c r="CA427" s="137"/>
      <c r="CC427" s="137"/>
      <c r="CD427" s="137"/>
      <c r="CE427" s="137"/>
      <c r="CF427" s="137"/>
      <c r="CH427" s="137"/>
      <c r="CI427" s="137"/>
      <c r="CJ427" s="137"/>
      <c r="CK427" s="137"/>
      <c r="CM427" s="137"/>
      <c r="CN427" s="137"/>
      <c r="CO427" s="137"/>
      <c r="CP427" s="137"/>
    </row>
    <row r="428" spans="1:94" ht="14.25" x14ac:dyDescent="0.2">
      <c r="B428" s="125"/>
      <c r="D428" s="126"/>
      <c r="F428" s="137"/>
      <c r="G428" s="137"/>
      <c r="H428" s="137"/>
      <c r="I428" s="137"/>
      <c r="K428" s="137"/>
      <c r="L428" s="137"/>
      <c r="M428" s="137"/>
      <c r="N428" s="137"/>
      <c r="P428" s="137"/>
      <c r="Q428" s="137"/>
      <c r="R428" s="137"/>
      <c r="S428" s="137"/>
      <c r="U428" s="138"/>
      <c r="V428" s="138"/>
      <c r="W428" s="138"/>
      <c r="X428" s="138"/>
      <c r="Z428" s="137"/>
      <c r="AA428" s="137"/>
      <c r="AB428" s="137"/>
      <c r="AC428" s="137"/>
      <c r="AE428" s="137"/>
      <c r="AF428" s="137"/>
      <c r="AG428" s="137"/>
      <c r="AH428" s="137"/>
      <c r="AY428" s="137"/>
      <c r="AZ428" s="137"/>
      <c r="BA428" s="137"/>
      <c r="BB428" s="137"/>
      <c r="BI428" s="137"/>
      <c r="BJ428" s="137"/>
      <c r="BK428" s="137"/>
      <c r="BL428" s="137"/>
      <c r="BN428" s="137"/>
      <c r="BO428" s="137"/>
      <c r="BP428" s="137"/>
      <c r="BQ428" s="137"/>
      <c r="BS428" s="137"/>
      <c r="BT428" s="137"/>
      <c r="BU428" s="137"/>
      <c r="BV428" s="137"/>
      <c r="BX428" s="137"/>
      <c r="BY428" s="137"/>
      <c r="BZ428" s="137"/>
      <c r="CA428" s="137"/>
      <c r="CC428" s="137"/>
      <c r="CD428" s="137"/>
      <c r="CE428" s="137"/>
      <c r="CF428" s="137"/>
      <c r="CH428" s="137"/>
      <c r="CI428" s="137"/>
      <c r="CJ428" s="137"/>
      <c r="CK428" s="137"/>
      <c r="CM428" s="137"/>
      <c r="CN428" s="137"/>
      <c r="CO428" s="137"/>
      <c r="CP428" s="137"/>
    </row>
    <row r="429" spans="1:94" ht="14.25" x14ac:dyDescent="0.2">
      <c r="A429" s="139"/>
      <c r="B429" s="125"/>
      <c r="C429" s="139"/>
      <c r="D429" s="126"/>
    </row>
    <row r="430" spans="1:94" ht="14.25" x14ac:dyDescent="0.2">
      <c r="B430" s="125"/>
      <c r="D430" s="126"/>
      <c r="F430" s="137"/>
      <c r="G430" s="137"/>
      <c r="H430" s="137"/>
      <c r="I430" s="137"/>
      <c r="K430" s="137"/>
      <c r="L430" s="137"/>
      <c r="M430" s="137"/>
      <c r="N430" s="137"/>
      <c r="P430" s="137"/>
      <c r="Q430" s="137"/>
      <c r="R430" s="137"/>
      <c r="S430" s="137"/>
      <c r="U430" s="138"/>
      <c r="V430" s="138"/>
      <c r="W430" s="138"/>
      <c r="X430" s="138"/>
      <c r="Z430" s="137"/>
      <c r="AA430" s="137"/>
      <c r="AB430" s="137"/>
      <c r="AC430" s="137"/>
      <c r="AE430" s="137"/>
      <c r="AF430" s="137"/>
      <c r="AG430" s="137"/>
      <c r="AH430" s="137"/>
      <c r="AY430" s="137"/>
      <c r="AZ430" s="137"/>
      <c r="BA430" s="137"/>
      <c r="BB430" s="137"/>
      <c r="BI430" s="137"/>
      <c r="BJ430" s="137"/>
      <c r="BK430" s="137"/>
      <c r="BL430" s="137"/>
      <c r="BN430" s="137"/>
      <c r="BO430" s="137"/>
      <c r="BP430" s="137"/>
      <c r="BQ430" s="137"/>
      <c r="BS430" s="137"/>
      <c r="BT430" s="137"/>
      <c r="BU430" s="137"/>
      <c r="BV430" s="137"/>
      <c r="BX430" s="137"/>
      <c r="BY430" s="137"/>
      <c r="BZ430" s="137"/>
      <c r="CA430" s="137"/>
      <c r="CC430" s="137"/>
      <c r="CD430" s="137"/>
      <c r="CE430" s="137"/>
      <c r="CF430" s="137"/>
      <c r="CH430" s="137"/>
      <c r="CI430" s="137"/>
      <c r="CJ430" s="137"/>
      <c r="CK430" s="137"/>
      <c r="CM430" s="137"/>
      <c r="CN430" s="137"/>
      <c r="CO430" s="137"/>
      <c r="CP430" s="137"/>
    </row>
    <row r="431" spans="1:94" ht="14.25" x14ac:dyDescent="0.2">
      <c r="B431" s="125"/>
      <c r="D431" s="126"/>
      <c r="F431" s="137"/>
      <c r="G431" s="137"/>
      <c r="H431" s="137"/>
      <c r="I431" s="137"/>
      <c r="K431" s="137"/>
      <c r="L431" s="137"/>
      <c r="M431" s="137"/>
      <c r="N431" s="137"/>
      <c r="P431" s="137"/>
      <c r="Q431" s="137"/>
      <c r="R431" s="137"/>
      <c r="S431" s="137"/>
      <c r="U431" s="138"/>
      <c r="V431" s="138"/>
      <c r="W431" s="138"/>
      <c r="X431" s="138"/>
      <c r="Z431" s="137"/>
      <c r="AA431" s="137"/>
      <c r="AB431" s="137"/>
      <c r="AC431" s="137"/>
      <c r="AE431" s="137"/>
      <c r="AF431" s="137"/>
      <c r="AG431" s="137"/>
      <c r="AH431" s="137"/>
      <c r="AY431" s="137"/>
      <c r="AZ431" s="137"/>
      <c r="BA431" s="137"/>
      <c r="BB431" s="137"/>
      <c r="BI431" s="137"/>
      <c r="BJ431" s="137"/>
      <c r="BK431" s="137"/>
      <c r="BL431" s="137"/>
      <c r="BN431" s="137"/>
      <c r="BO431" s="137"/>
      <c r="BP431" s="137"/>
      <c r="BQ431" s="137"/>
      <c r="BS431" s="137"/>
      <c r="BT431" s="137"/>
      <c r="BU431" s="137"/>
      <c r="BV431" s="137"/>
      <c r="BX431" s="137"/>
      <c r="BY431" s="137"/>
      <c r="BZ431" s="137"/>
      <c r="CA431" s="137"/>
      <c r="CC431" s="137"/>
      <c r="CD431" s="137"/>
      <c r="CE431" s="137"/>
      <c r="CF431" s="137"/>
      <c r="CH431" s="137"/>
      <c r="CI431" s="137"/>
      <c r="CJ431" s="137"/>
      <c r="CK431" s="137"/>
      <c r="CM431" s="137"/>
      <c r="CN431" s="137"/>
      <c r="CO431" s="137"/>
      <c r="CP431" s="137"/>
    </row>
    <row r="432" spans="1:94" ht="14.25" x14ac:dyDescent="0.2">
      <c r="B432" s="125"/>
      <c r="D432" s="126"/>
      <c r="F432" s="137"/>
      <c r="G432" s="137"/>
      <c r="H432" s="137"/>
      <c r="I432" s="137"/>
      <c r="K432" s="137"/>
      <c r="L432" s="137"/>
      <c r="M432" s="137"/>
      <c r="N432" s="137"/>
      <c r="P432" s="137"/>
      <c r="Q432" s="137"/>
      <c r="R432" s="137"/>
      <c r="S432" s="137"/>
      <c r="U432" s="138"/>
      <c r="V432" s="138"/>
      <c r="W432" s="138"/>
      <c r="X432" s="138"/>
      <c r="Z432" s="137"/>
      <c r="AA432" s="137"/>
      <c r="AB432" s="137"/>
      <c r="AC432" s="137"/>
      <c r="AE432" s="137"/>
      <c r="AF432" s="137"/>
      <c r="AG432" s="137"/>
      <c r="AH432" s="137"/>
      <c r="AY432" s="137"/>
      <c r="AZ432" s="137"/>
      <c r="BA432" s="137"/>
      <c r="BB432" s="137"/>
      <c r="BI432" s="137"/>
      <c r="BJ432" s="137"/>
      <c r="BK432" s="137"/>
      <c r="BL432" s="137"/>
      <c r="BN432" s="137"/>
      <c r="BO432" s="137"/>
      <c r="BP432" s="137"/>
      <c r="BQ432" s="137"/>
      <c r="BS432" s="137"/>
      <c r="BT432" s="137"/>
      <c r="BU432" s="137"/>
      <c r="BV432" s="137"/>
      <c r="BX432" s="137"/>
      <c r="BY432" s="137"/>
      <c r="BZ432" s="137"/>
      <c r="CA432" s="137"/>
      <c r="CC432" s="137"/>
      <c r="CD432" s="137"/>
      <c r="CE432" s="137"/>
      <c r="CF432" s="137"/>
      <c r="CH432" s="137"/>
      <c r="CI432" s="137"/>
      <c r="CJ432" s="137"/>
      <c r="CK432" s="137"/>
      <c r="CM432" s="137"/>
      <c r="CN432" s="137"/>
      <c r="CO432" s="137"/>
      <c r="CP432" s="137"/>
    </row>
    <row r="433" spans="1:94" ht="14.25" x14ac:dyDescent="0.2">
      <c r="A433" s="139"/>
      <c r="B433" s="125"/>
      <c r="C433" s="139"/>
      <c r="D433" s="126"/>
    </row>
    <row r="434" spans="1:94" ht="14.25" x14ac:dyDescent="0.2">
      <c r="B434" s="125"/>
      <c r="D434" s="126"/>
      <c r="F434" s="137"/>
      <c r="G434" s="137"/>
      <c r="H434" s="137"/>
      <c r="I434" s="137"/>
      <c r="K434" s="137"/>
      <c r="L434" s="137"/>
      <c r="M434" s="137"/>
      <c r="N434" s="137"/>
      <c r="P434" s="137"/>
      <c r="Q434" s="137"/>
      <c r="R434" s="137"/>
      <c r="S434" s="137"/>
      <c r="U434" s="138"/>
      <c r="V434" s="138"/>
      <c r="W434" s="138"/>
      <c r="X434" s="138"/>
      <c r="Z434" s="137"/>
      <c r="AA434" s="137"/>
      <c r="AB434" s="137"/>
      <c r="AC434" s="137"/>
      <c r="AE434" s="137"/>
      <c r="AF434" s="137"/>
      <c r="AG434" s="137"/>
      <c r="AH434" s="137"/>
      <c r="AY434" s="137"/>
      <c r="AZ434" s="137"/>
      <c r="BA434" s="137"/>
      <c r="BB434" s="137"/>
      <c r="BI434" s="137"/>
      <c r="BJ434" s="137"/>
      <c r="BK434" s="137"/>
      <c r="BL434" s="137"/>
      <c r="BN434" s="137"/>
      <c r="BO434" s="137"/>
      <c r="BP434" s="137"/>
      <c r="BQ434" s="137"/>
      <c r="BS434" s="137"/>
      <c r="BT434" s="137"/>
      <c r="BU434" s="137"/>
      <c r="BV434" s="137"/>
      <c r="BX434" s="137"/>
      <c r="BY434" s="137"/>
      <c r="BZ434" s="137"/>
      <c r="CA434" s="137"/>
      <c r="CC434" s="137"/>
      <c r="CD434" s="137"/>
      <c r="CE434" s="137"/>
      <c r="CF434" s="137"/>
      <c r="CH434" s="137"/>
      <c r="CI434" s="137"/>
      <c r="CJ434" s="137"/>
      <c r="CK434" s="137"/>
      <c r="CM434" s="137"/>
      <c r="CN434" s="137"/>
      <c r="CO434" s="137"/>
      <c r="CP434" s="137"/>
    </row>
    <row r="435" spans="1:94" ht="14.25" x14ac:dyDescent="0.2">
      <c r="B435" s="125"/>
      <c r="D435" s="126"/>
      <c r="F435" s="137"/>
      <c r="G435" s="137"/>
      <c r="H435" s="137"/>
      <c r="I435" s="137"/>
      <c r="K435" s="137"/>
      <c r="L435" s="137"/>
      <c r="M435" s="137"/>
      <c r="N435" s="137"/>
      <c r="P435" s="137"/>
      <c r="Q435" s="137"/>
      <c r="R435" s="137"/>
      <c r="S435" s="137"/>
      <c r="U435" s="138"/>
      <c r="V435" s="138"/>
      <c r="W435" s="138"/>
      <c r="X435" s="138"/>
      <c r="Z435" s="137"/>
      <c r="AA435" s="137"/>
      <c r="AB435" s="137"/>
      <c r="AC435" s="137"/>
      <c r="AE435" s="137"/>
      <c r="AF435" s="137"/>
      <c r="AG435" s="137"/>
      <c r="AH435" s="137"/>
      <c r="AY435" s="137"/>
      <c r="AZ435" s="137"/>
      <c r="BA435" s="137"/>
      <c r="BB435" s="137"/>
      <c r="BI435" s="137"/>
      <c r="BJ435" s="137"/>
      <c r="BK435" s="137"/>
      <c r="BL435" s="137"/>
      <c r="BN435" s="137"/>
      <c r="BO435" s="137"/>
      <c r="BP435" s="137"/>
      <c r="BQ435" s="137"/>
      <c r="BS435" s="137"/>
      <c r="BT435" s="137"/>
      <c r="BU435" s="137"/>
      <c r="BV435" s="137"/>
      <c r="BX435" s="137"/>
      <c r="BY435" s="137"/>
      <c r="BZ435" s="137"/>
      <c r="CA435" s="137"/>
      <c r="CC435" s="137"/>
      <c r="CD435" s="137"/>
      <c r="CE435" s="137"/>
      <c r="CF435" s="137"/>
      <c r="CH435" s="137"/>
      <c r="CI435" s="137"/>
      <c r="CJ435" s="137"/>
      <c r="CK435" s="137"/>
      <c r="CM435" s="137"/>
      <c r="CN435" s="137"/>
      <c r="CO435" s="137"/>
      <c r="CP435" s="137"/>
    </row>
    <row r="436" spans="1:94" ht="14.25" x14ac:dyDescent="0.2">
      <c r="B436" s="125"/>
      <c r="D436" s="126"/>
      <c r="F436" s="137"/>
      <c r="G436" s="137"/>
      <c r="H436" s="137"/>
      <c r="I436" s="137"/>
      <c r="K436" s="137"/>
      <c r="L436" s="137"/>
      <c r="M436" s="137"/>
      <c r="N436" s="137"/>
      <c r="P436" s="137"/>
      <c r="Q436" s="137"/>
      <c r="R436" s="137"/>
      <c r="S436" s="137"/>
      <c r="U436" s="138"/>
      <c r="V436" s="138"/>
      <c r="W436" s="138"/>
      <c r="X436" s="138"/>
      <c r="Z436" s="137"/>
      <c r="AA436" s="137"/>
      <c r="AB436" s="137"/>
      <c r="AC436" s="137"/>
      <c r="AE436" s="137"/>
      <c r="AF436" s="137"/>
      <c r="AG436" s="137"/>
      <c r="AH436" s="137"/>
      <c r="AY436" s="137"/>
      <c r="AZ436" s="137"/>
      <c r="BA436" s="137"/>
      <c r="BB436" s="137"/>
      <c r="BI436" s="137"/>
      <c r="BJ436" s="137"/>
      <c r="BK436" s="137"/>
      <c r="BL436" s="137"/>
      <c r="BN436" s="137"/>
      <c r="BO436" s="137"/>
      <c r="BP436" s="137"/>
      <c r="BQ436" s="137"/>
      <c r="BS436" s="137"/>
      <c r="BT436" s="137"/>
      <c r="BU436" s="137"/>
      <c r="BV436" s="137"/>
      <c r="BX436" s="137"/>
      <c r="BY436" s="137"/>
      <c r="BZ436" s="137"/>
      <c r="CA436" s="137"/>
      <c r="CC436" s="137"/>
      <c r="CD436" s="137"/>
      <c r="CE436" s="137"/>
      <c r="CF436" s="137"/>
      <c r="CH436" s="137"/>
      <c r="CI436" s="137"/>
      <c r="CJ436" s="137"/>
      <c r="CK436" s="137"/>
      <c r="CM436" s="137"/>
      <c r="CN436" s="137"/>
      <c r="CO436" s="137"/>
      <c r="CP436" s="137"/>
    </row>
    <row r="437" spans="1:94" ht="14.25" x14ac:dyDescent="0.2">
      <c r="A437" s="139"/>
      <c r="B437" s="125"/>
      <c r="C437" s="139"/>
      <c r="D437" s="126"/>
    </row>
    <row r="438" spans="1:94" ht="14.25" x14ac:dyDescent="0.2">
      <c r="B438" s="125"/>
      <c r="D438" s="126"/>
      <c r="F438" s="137"/>
      <c r="G438" s="137"/>
      <c r="H438" s="137"/>
      <c r="I438" s="137"/>
      <c r="K438" s="137"/>
      <c r="L438" s="137"/>
      <c r="M438" s="137"/>
      <c r="N438" s="137"/>
      <c r="P438" s="137"/>
      <c r="Q438" s="137"/>
      <c r="R438" s="137"/>
      <c r="S438" s="137"/>
      <c r="U438" s="138"/>
      <c r="V438" s="138"/>
      <c r="W438" s="138"/>
      <c r="X438" s="138"/>
      <c r="Z438" s="137"/>
      <c r="AA438" s="137"/>
      <c r="AB438" s="137"/>
      <c r="AC438" s="137"/>
      <c r="AE438" s="137"/>
      <c r="AF438" s="137"/>
      <c r="AG438" s="137"/>
      <c r="AH438" s="137"/>
      <c r="AY438" s="137"/>
      <c r="AZ438" s="137"/>
      <c r="BA438" s="137"/>
      <c r="BB438" s="137"/>
      <c r="BI438" s="137"/>
      <c r="BJ438" s="137"/>
      <c r="BK438" s="137"/>
      <c r="BL438" s="137"/>
      <c r="BN438" s="137"/>
      <c r="BO438" s="137"/>
      <c r="BP438" s="137"/>
      <c r="BQ438" s="137"/>
      <c r="BS438" s="137"/>
      <c r="BT438" s="137"/>
      <c r="BU438" s="137"/>
      <c r="BV438" s="137"/>
      <c r="BX438" s="137"/>
      <c r="BY438" s="137"/>
      <c r="BZ438" s="137"/>
      <c r="CA438" s="137"/>
      <c r="CC438" s="137"/>
      <c r="CD438" s="137"/>
      <c r="CE438" s="137"/>
      <c r="CF438" s="137"/>
      <c r="CH438" s="137"/>
      <c r="CI438" s="137"/>
      <c r="CJ438" s="137"/>
      <c r="CK438" s="137"/>
      <c r="CM438" s="137"/>
      <c r="CN438" s="137"/>
      <c r="CO438" s="137"/>
      <c r="CP438" s="137"/>
    </row>
    <row r="439" spans="1:94" ht="14.25" x14ac:dyDescent="0.2">
      <c r="B439" s="125"/>
      <c r="D439" s="126"/>
      <c r="F439" s="137"/>
      <c r="G439" s="137"/>
      <c r="H439" s="137"/>
      <c r="I439" s="137"/>
      <c r="K439" s="137"/>
      <c r="L439" s="137"/>
      <c r="M439" s="137"/>
      <c r="N439" s="137"/>
      <c r="P439" s="137"/>
      <c r="Q439" s="137"/>
      <c r="R439" s="137"/>
      <c r="S439" s="137"/>
      <c r="U439" s="138"/>
      <c r="V439" s="138"/>
      <c r="W439" s="138"/>
      <c r="X439" s="138"/>
      <c r="Z439" s="137"/>
      <c r="AA439" s="137"/>
      <c r="AB439" s="137"/>
      <c r="AC439" s="137"/>
      <c r="AE439" s="137"/>
      <c r="AF439" s="137"/>
      <c r="AG439" s="137"/>
      <c r="AH439" s="137"/>
      <c r="AY439" s="137"/>
      <c r="AZ439" s="137"/>
      <c r="BA439" s="137"/>
      <c r="BB439" s="137"/>
      <c r="BI439" s="137"/>
      <c r="BJ439" s="137"/>
      <c r="BK439" s="137"/>
      <c r="BL439" s="137"/>
      <c r="BN439" s="137"/>
      <c r="BO439" s="137"/>
      <c r="BP439" s="137"/>
      <c r="BQ439" s="137"/>
      <c r="BS439" s="137"/>
      <c r="BT439" s="137"/>
      <c r="BU439" s="137"/>
      <c r="BV439" s="137"/>
      <c r="BX439" s="137"/>
      <c r="BY439" s="137"/>
      <c r="BZ439" s="137"/>
      <c r="CA439" s="137"/>
      <c r="CC439" s="137"/>
      <c r="CD439" s="137"/>
      <c r="CE439" s="137"/>
      <c r="CF439" s="137"/>
      <c r="CH439" s="137"/>
      <c r="CI439" s="137"/>
      <c r="CJ439" s="137"/>
      <c r="CK439" s="137"/>
      <c r="CM439" s="137"/>
      <c r="CN439" s="137"/>
      <c r="CO439" s="137"/>
      <c r="CP439" s="137"/>
    </row>
    <row r="440" spans="1:94" ht="14.25" x14ac:dyDescent="0.2">
      <c r="B440" s="125"/>
      <c r="D440" s="126"/>
      <c r="F440" s="137"/>
      <c r="G440" s="137"/>
      <c r="H440" s="137"/>
      <c r="I440" s="137"/>
      <c r="K440" s="137"/>
      <c r="L440" s="137"/>
      <c r="M440" s="137"/>
      <c r="N440" s="137"/>
      <c r="P440" s="137"/>
      <c r="Q440" s="137"/>
      <c r="R440" s="137"/>
      <c r="S440" s="137"/>
      <c r="U440" s="138"/>
      <c r="V440" s="138"/>
      <c r="W440" s="138"/>
      <c r="X440" s="138"/>
      <c r="Z440" s="137"/>
      <c r="AA440" s="137"/>
      <c r="AB440" s="137"/>
      <c r="AC440" s="137"/>
      <c r="AE440" s="137"/>
      <c r="AF440" s="137"/>
      <c r="AG440" s="137"/>
      <c r="AH440" s="137"/>
      <c r="AY440" s="137"/>
      <c r="AZ440" s="137"/>
      <c r="BA440" s="137"/>
      <c r="BB440" s="137"/>
      <c r="BI440" s="137"/>
      <c r="BJ440" s="137"/>
      <c r="BK440" s="137"/>
      <c r="BL440" s="137"/>
      <c r="BN440" s="137"/>
      <c r="BO440" s="137"/>
      <c r="BP440" s="137"/>
      <c r="BQ440" s="137"/>
      <c r="BS440" s="137"/>
      <c r="BT440" s="137"/>
      <c r="BU440" s="137"/>
      <c r="BV440" s="137"/>
      <c r="BX440" s="137"/>
      <c r="BY440" s="137"/>
      <c r="BZ440" s="137"/>
      <c r="CA440" s="137"/>
      <c r="CC440" s="137"/>
      <c r="CD440" s="137"/>
      <c r="CE440" s="137"/>
      <c r="CF440" s="137"/>
      <c r="CH440" s="137"/>
      <c r="CI440" s="137"/>
      <c r="CJ440" s="137"/>
      <c r="CK440" s="137"/>
      <c r="CM440" s="137"/>
      <c r="CN440" s="137"/>
      <c r="CO440" s="137"/>
      <c r="CP440" s="137"/>
    </row>
    <row r="441" spans="1:94" ht="14.25" x14ac:dyDescent="0.2">
      <c r="A441" s="139"/>
      <c r="B441" s="125"/>
      <c r="C441" s="139"/>
      <c r="D441" s="126"/>
    </row>
    <row r="442" spans="1:94" ht="14.25" x14ac:dyDescent="0.2">
      <c r="B442" s="125"/>
      <c r="D442" s="126"/>
      <c r="F442" s="137"/>
      <c r="G442" s="137"/>
      <c r="H442" s="137"/>
      <c r="I442" s="137"/>
      <c r="K442" s="137"/>
      <c r="L442" s="137"/>
      <c r="M442" s="137"/>
      <c r="N442" s="137"/>
      <c r="P442" s="137"/>
      <c r="Q442" s="137"/>
      <c r="R442" s="137"/>
      <c r="S442" s="137"/>
      <c r="U442" s="138"/>
      <c r="V442" s="138"/>
      <c r="W442" s="138"/>
      <c r="X442" s="138"/>
      <c r="Z442" s="137"/>
      <c r="AA442" s="137"/>
      <c r="AB442" s="137"/>
      <c r="AC442" s="137"/>
      <c r="AE442" s="137"/>
      <c r="AF442" s="137"/>
      <c r="AG442" s="137"/>
      <c r="AH442" s="137"/>
      <c r="AY442" s="137"/>
      <c r="AZ442" s="137"/>
      <c r="BA442" s="137"/>
      <c r="BB442" s="137"/>
      <c r="BI442" s="137"/>
      <c r="BJ442" s="137"/>
      <c r="BK442" s="137"/>
      <c r="BL442" s="137"/>
      <c r="BN442" s="137"/>
      <c r="BO442" s="137"/>
      <c r="BP442" s="137"/>
      <c r="BQ442" s="137"/>
      <c r="BS442" s="137"/>
      <c r="BT442" s="137"/>
      <c r="BU442" s="137"/>
      <c r="BV442" s="137"/>
      <c r="BX442" s="137"/>
      <c r="BY442" s="137"/>
      <c r="BZ442" s="137"/>
      <c r="CA442" s="137"/>
      <c r="CC442" s="137"/>
      <c r="CD442" s="137"/>
      <c r="CE442" s="137"/>
      <c r="CF442" s="137"/>
      <c r="CH442" s="137"/>
      <c r="CI442" s="137"/>
      <c r="CJ442" s="137"/>
      <c r="CK442" s="137"/>
      <c r="CM442" s="137"/>
      <c r="CN442" s="137"/>
      <c r="CO442" s="137"/>
      <c r="CP442" s="137"/>
    </row>
    <row r="443" spans="1:94" ht="14.25" x14ac:dyDescent="0.2">
      <c r="B443" s="125"/>
      <c r="D443" s="126"/>
      <c r="F443" s="137"/>
      <c r="G443" s="137"/>
      <c r="H443" s="137"/>
      <c r="I443" s="137"/>
      <c r="K443" s="137"/>
      <c r="L443" s="137"/>
      <c r="M443" s="137"/>
      <c r="N443" s="137"/>
      <c r="P443" s="137"/>
      <c r="Q443" s="137"/>
      <c r="R443" s="137"/>
      <c r="S443" s="137"/>
      <c r="U443" s="138"/>
      <c r="V443" s="138"/>
      <c r="W443" s="138"/>
      <c r="X443" s="138"/>
      <c r="Z443" s="137"/>
      <c r="AA443" s="137"/>
      <c r="AB443" s="137"/>
      <c r="AC443" s="137"/>
      <c r="AE443" s="137"/>
      <c r="AF443" s="137"/>
      <c r="AG443" s="137"/>
      <c r="AH443" s="137"/>
      <c r="AY443" s="137"/>
      <c r="AZ443" s="137"/>
      <c r="BA443" s="137"/>
      <c r="BB443" s="137"/>
      <c r="BI443" s="137"/>
      <c r="BJ443" s="137"/>
      <c r="BK443" s="137"/>
      <c r="BL443" s="137"/>
      <c r="BN443" s="137"/>
      <c r="BO443" s="137"/>
      <c r="BP443" s="137"/>
      <c r="BQ443" s="137"/>
      <c r="BS443" s="137"/>
      <c r="BT443" s="137"/>
      <c r="BU443" s="137"/>
      <c r="BV443" s="137"/>
      <c r="BX443" s="137"/>
      <c r="BY443" s="137"/>
      <c r="BZ443" s="137"/>
      <c r="CA443" s="137"/>
      <c r="CC443" s="137"/>
      <c r="CD443" s="137"/>
      <c r="CE443" s="137"/>
      <c r="CF443" s="137"/>
      <c r="CH443" s="137"/>
      <c r="CI443" s="137"/>
      <c r="CJ443" s="137"/>
      <c r="CK443" s="137"/>
      <c r="CM443" s="137"/>
      <c r="CN443" s="137"/>
      <c r="CO443" s="137"/>
      <c r="CP443" s="137"/>
    </row>
    <row r="444" spans="1:94" ht="14.25" x14ac:dyDescent="0.2">
      <c r="B444" s="125"/>
      <c r="D444" s="126"/>
      <c r="F444" s="137"/>
      <c r="G444" s="137"/>
      <c r="H444" s="137"/>
      <c r="I444" s="137"/>
      <c r="K444" s="137"/>
      <c r="L444" s="137"/>
      <c r="M444" s="137"/>
      <c r="N444" s="137"/>
      <c r="P444" s="137"/>
      <c r="Q444" s="137"/>
      <c r="R444" s="137"/>
      <c r="S444" s="137"/>
      <c r="U444" s="138"/>
      <c r="V444" s="138"/>
      <c r="W444" s="138"/>
      <c r="X444" s="138"/>
      <c r="Z444" s="137"/>
      <c r="AA444" s="137"/>
      <c r="AB444" s="137"/>
      <c r="AC444" s="137"/>
      <c r="AE444" s="137"/>
      <c r="AF444" s="137"/>
      <c r="AG444" s="137"/>
      <c r="AH444" s="137"/>
      <c r="AY444" s="137"/>
      <c r="AZ444" s="137"/>
      <c r="BA444" s="137"/>
      <c r="BB444" s="137"/>
      <c r="BI444" s="137"/>
      <c r="BJ444" s="137"/>
      <c r="BK444" s="137"/>
      <c r="BL444" s="137"/>
      <c r="BN444" s="137"/>
      <c r="BO444" s="137"/>
      <c r="BP444" s="137"/>
      <c r="BQ444" s="137"/>
      <c r="BS444" s="137"/>
      <c r="BT444" s="137"/>
      <c r="BU444" s="137"/>
      <c r="BV444" s="137"/>
      <c r="BX444" s="137"/>
      <c r="BY444" s="137"/>
      <c r="BZ444" s="137"/>
      <c r="CA444" s="137"/>
      <c r="CC444" s="137"/>
      <c r="CD444" s="137"/>
      <c r="CE444" s="137"/>
      <c r="CF444" s="137"/>
      <c r="CH444" s="137"/>
      <c r="CI444" s="137"/>
      <c r="CJ444" s="137"/>
      <c r="CK444" s="137"/>
      <c r="CM444" s="137"/>
      <c r="CN444" s="137"/>
      <c r="CO444" s="137"/>
      <c r="CP444" s="137"/>
    </row>
    <row r="445" spans="1:94" ht="14.25" x14ac:dyDescent="0.2">
      <c r="B445" s="125"/>
    </row>
    <row r="446" spans="1:94" ht="14.25" x14ac:dyDescent="0.2">
      <c r="B446" s="125"/>
      <c r="D446" s="126"/>
      <c r="F446" s="137"/>
      <c r="G446" s="137"/>
      <c r="H446" s="137"/>
      <c r="I446" s="137"/>
      <c r="K446" s="137"/>
      <c r="L446" s="137"/>
      <c r="M446" s="137"/>
      <c r="N446" s="137"/>
      <c r="P446" s="137"/>
      <c r="Q446" s="137"/>
      <c r="R446" s="137"/>
      <c r="S446" s="137"/>
      <c r="U446" s="138"/>
      <c r="V446" s="138"/>
      <c r="W446" s="138"/>
      <c r="X446" s="138"/>
      <c r="Z446" s="137"/>
      <c r="AA446" s="137"/>
      <c r="AB446" s="137"/>
      <c r="AC446" s="137"/>
      <c r="AE446" s="137"/>
      <c r="AF446" s="137"/>
      <c r="AG446" s="137"/>
      <c r="AH446" s="137"/>
      <c r="AY446" s="137"/>
      <c r="AZ446" s="137"/>
      <c r="BA446" s="137"/>
      <c r="BB446" s="137"/>
      <c r="BI446" s="137"/>
      <c r="BJ446" s="137"/>
      <c r="BK446" s="137"/>
      <c r="BL446" s="137"/>
      <c r="BN446" s="137"/>
      <c r="BO446" s="137"/>
      <c r="BP446" s="137"/>
      <c r="BQ446" s="137"/>
      <c r="BS446" s="137"/>
      <c r="BT446" s="137"/>
      <c r="BU446" s="137"/>
      <c r="BV446" s="137"/>
      <c r="BX446" s="137"/>
      <c r="BY446" s="137"/>
      <c r="BZ446" s="137"/>
      <c r="CA446" s="137"/>
      <c r="CC446" s="137"/>
      <c r="CD446" s="137"/>
      <c r="CE446" s="137"/>
      <c r="CF446" s="137"/>
      <c r="CH446" s="137"/>
      <c r="CI446" s="137"/>
      <c r="CJ446" s="137"/>
      <c r="CK446" s="137"/>
      <c r="CM446" s="137"/>
      <c r="CN446" s="137"/>
      <c r="CO446" s="137"/>
      <c r="CP446" s="137"/>
    </row>
    <row r="447" spans="1:94" ht="14.25" x14ac:dyDescent="0.2">
      <c r="B447" s="125"/>
      <c r="D447" s="126"/>
      <c r="F447" s="137"/>
      <c r="G447" s="137"/>
      <c r="H447" s="137"/>
      <c r="I447" s="137"/>
      <c r="K447" s="137"/>
      <c r="L447" s="137"/>
      <c r="M447" s="137"/>
      <c r="N447" s="137"/>
      <c r="P447" s="137"/>
      <c r="Q447" s="137"/>
      <c r="R447" s="137"/>
      <c r="S447" s="137"/>
      <c r="U447" s="138"/>
      <c r="V447" s="138"/>
      <c r="W447" s="138"/>
      <c r="X447" s="138"/>
      <c r="Z447" s="137"/>
      <c r="AA447" s="137"/>
      <c r="AB447" s="137"/>
      <c r="AC447" s="137"/>
      <c r="AE447" s="137"/>
      <c r="AF447" s="137"/>
      <c r="AG447" s="137"/>
      <c r="AH447" s="137"/>
      <c r="AY447" s="137"/>
      <c r="AZ447" s="137"/>
      <c r="BA447" s="137"/>
      <c r="BB447" s="137"/>
      <c r="BI447" s="137"/>
      <c r="BJ447" s="137"/>
      <c r="BK447" s="137"/>
      <c r="BL447" s="137"/>
      <c r="BN447" s="137"/>
      <c r="BO447" s="137"/>
      <c r="BP447" s="137"/>
      <c r="BQ447" s="137"/>
      <c r="BS447" s="137"/>
      <c r="BT447" s="137"/>
      <c r="BU447" s="137"/>
      <c r="BV447" s="137"/>
      <c r="BX447" s="137"/>
      <c r="BY447" s="137"/>
      <c r="BZ447" s="137"/>
      <c r="CA447" s="137"/>
      <c r="CC447" s="137"/>
      <c r="CD447" s="137"/>
      <c r="CE447" s="137"/>
      <c r="CF447" s="137"/>
      <c r="CH447" s="137"/>
      <c r="CI447" s="137"/>
      <c r="CJ447" s="137"/>
      <c r="CK447" s="137"/>
      <c r="CM447" s="137"/>
      <c r="CN447" s="137"/>
      <c r="CO447" s="137"/>
      <c r="CP447" s="137"/>
    </row>
    <row r="448" spans="1:94" ht="14.25" x14ac:dyDescent="0.2">
      <c r="B448" s="125"/>
      <c r="D448" s="126"/>
      <c r="F448" s="137"/>
      <c r="G448" s="137"/>
      <c r="H448" s="137"/>
      <c r="I448" s="137"/>
      <c r="K448" s="137"/>
      <c r="L448" s="137"/>
      <c r="M448" s="137"/>
      <c r="N448" s="137"/>
      <c r="P448" s="137"/>
      <c r="Q448" s="137"/>
      <c r="R448" s="137"/>
      <c r="S448" s="137"/>
      <c r="U448" s="138"/>
      <c r="V448" s="138"/>
      <c r="W448" s="138"/>
      <c r="X448" s="138"/>
      <c r="Z448" s="137"/>
      <c r="AA448" s="137"/>
      <c r="AB448" s="137"/>
      <c r="AC448" s="137"/>
      <c r="AE448" s="137"/>
      <c r="AF448" s="137"/>
      <c r="AG448" s="137"/>
      <c r="AH448" s="137"/>
      <c r="AY448" s="137"/>
      <c r="AZ448" s="137"/>
      <c r="BA448" s="137"/>
      <c r="BB448" s="137"/>
      <c r="BI448" s="137"/>
      <c r="BJ448" s="137"/>
      <c r="BK448" s="137"/>
      <c r="BL448" s="137"/>
      <c r="BN448" s="137"/>
      <c r="BO448" s="137"/>
      <c r="BP448" s="137"/>
      <c r="BQ448" s="137"/>
      <c r="BS448" s="137"/>
      <c r="BT448" s="137"/>
      <c r="BU448" s="137"/>
      <c r="BV448" s="137"/>
      <c r="BX448" s="137"/>
      <c r="BY448" s="137"/>
      <c r="BZ448" s="137"/>
      <c r="CA448" s="137"/>
      <c r="CC448" s="137"/>
      <c r="CD448" s="137"/>
      <c r="CE448" s="137"/>
      <c r="CF448" s="137"/>
      <c r="CH448" s="137"/>
      <c r="CI448" s="137"/>
      <c r="CJ448" s="137"/>
      <c r="CK448" s="137"/>
      <c r="CM448" s="137"/>
      <c r="CN448" s="137"/>
      <c r="CO448" s="137"/>
      <c r="CP448" s="137"/>
    </row>
    <row r="449" spans="1:94" ht="14.25" x14ac:dyDescent="0.2">
      <c r="A449" s="139"/>
      <c r="B449" s="125"/>
      <c r="C449" s="139"/>
      <c r="D449" s="126"/>
    </row>
    <row r="450" spans="1:94" ht="14.25" x14ac:dyDescent="0.2">
      <c r="B450" s="125"/>
      <c r="D450" s="126"/>
      <c r="F450" s="137"/>
      <c r="G450" s="137"/>
      <c r="H450" s="137"/>
      <c r="I450" s="137"/>
      <c r="K450" s="137"/>
      <c r="L450" s="137"/>
      <c r="M450" s="137"/>
      <c r="N450" s="137"/>
      <c r="P450" s="137"/>
      <c r="Q450" s="137"/>
      <c r="R450" s="137"/>
      <c r="S450" s="137"/>
      <c r="U450" s="138"/>
      <c r="V450" s="138"/>
      <c r="W450" s="138"/>
      <c r="X450" s="138"/>
      <c r="Z450" s="137"/>
      <c r="AA450" s="137"/>
      <c r="AB450" s="137"/>
      <c r="AC450" s="137"/>
      <c r="AE450" s="137"/>
      <c r="AF450" s="137"/>
      <c r="AG450" s="137"/>
      <c r="AH450" s="137"/>
      <c r="AY450" s="137"/>
      <c r="AZ450" s="137"/>
      <c r="BA450" s="137"/>
      <c r="BB450" s="137"/>
      <c r="BI450" s="137"/>
      <c r="BJ450" s="137"/>
      <c r="BK450" s="137"/>
      <c r="BL450" s="137"/>
      <c r="BN450" s="137"/>
      <c r="BO450" s="137"/>
      <c r="BP450" s="137"/>
      <c r="BQ450" s="137"/>
      <c r="BS450" s="137"/>
      <c r="BT450" s="137"/>
      <c r="BU450" s="137"/>
      <c r="BV450" s="137"/>
      <c r="BX450" s="137"/>
      <c r="BY450" s="137"/>
      <c r="BZ450" s="137"/>
      <c r="CA450" s="137"/>
      <c r="CC450" s="137"/>
      <c r="CD450" s="137"/>
      <c r="CE450" s="137"/>
      <c r="CF450" s="137"/>
      <c r="CH450" s="137"/>
      <c r="CI450" s="137"/>
      <c r="CJ450" s="137"/>
      <c r="CK450" s="137"/>
      <c r="CM450" s="137"/>
      <c r="CN450" s="137"/>
      <c r="CO450" s="137"/>
      <c r="CP450" s="137"/>
    </row>
    <row r="451" spans="1:94" ht="14.25" x14ac:dyDescent="0.2">
      <c r="B451" s="125"/>
      <c r="D451" s="126"/>
      <c r="F451" s="137"/>
      <c r="G451" s="137"/>
      <c r="H451" s="137"/>
      <c r="I451" s="137"/>
      <c r="K451" s="137"/>
      <c r="L451" s="137"/>
      <c r="M451" s="137"/>
      <c r="N451" s="137"/>
      <c r="P451" s="137"/>
      <c r="Q451" s="137"/>
      <c r="R451" s="137"/>
      <c r="S451" s="137"/>
      <c r="U451" s="138"/>
      <c r="V451" s="138"/>
      <c r="W451" s="138"/>
      <c r="X451" s="138"/>
      <c r="Z451" s="137"/>
      <c r="AA451" s="137"/>
      <c r="AB451" s="137"/>
      <c r="AC451" s="137"/>
      <c r="AE451" s="137"/>
      <c r="AF451" s="137"/>
      <c r="AG451" s="137"/>
      <c r="AH451" s="137"/>
      <c r="AY451" s="137"/>
      <c r="AZ451" s="137"/>
      <c r="BA451" s="137"/>
      <c r="BB451" s="137"/>
      <c r="BI451" s="137"/>
      <c r="BJ451" s="137"/>
      <c r="BK451" s="137"/>
      <c r="BL451" s="137"/>
      <c r="BN451" s="137"/>
      <c r="BO451" s="137"/>
      <c r="BP451" s="137"/>
      <c r="BQ451" s="137"/>
      <c r="BS451" s="137"/>
      <c r="BT451" s="137"/>
      <c r="BU451" s="137"/>
      <c r="BV451" s="137"/>
      <c r="BX451" s="137"/>
      <c r="BY451" s="137"/>
      <c r="BZ451" s="137"/>
      <c r="CA451" s="137"/>
      <c r="CC451" s="137"/>
      <c r="CD451" s="137"/>
      <c r="CE451" s="137"/>
      <c r="CF451" s="137"/>
      <c r="CH451" s="137"/>
      <c r="CI451" s="137"/>
      <c r="CJ451" s="137"/>
      <c r="CK451" s="137"/>
      <c r="CM451" s="137"/>
      <c r="CN451" s="137"/>
      <c r="CO451" s="137"/>
      <c r="CP451" s="137"/>
    </row>
    <row r="452" spans="1:94" ht="14.25" x14ac:dyDescent="0.2">
      <c r="B452" s="125"/>
      <c r="D452" s="126"/>
      <c r="F452" s="137"/>
      <c r="G452" s="137"/>
      <c r="H452" s="137"/>
      <c r="I452" s="137"/>
      <c r="K452" s="137"/>
      <c r="L452" s="137"/>
      <c r="M452" s="137"/>
      <c r="N452" s="137"/>
      <c r="P452" s="137"/>
      <c r="Q452" s="137"/>
      <c r="R452" s="137"/>
      <c r="S452" s="137"/>
      <c r="U452" s="138"/>
      <c r="V452" s="138"/>
      <c r="W452" s="138"/>
      <c r="X452" s="138"/>
      <c r="Z452" s="137"/>
      <c r="AA452" s="137"/>
      <c r="AB452" s="137"/>
      <c r="AC452" s="137"/>
      <c r="AE452" s="137"/>
      <c r="AF452" s="137"/>
      <c r="AG452" s="137"/>
      <c r="AH452" s="137"/>
      <c r="AY452" s="137"/>
      <c r="AZ452" s="137"/>
      <c r="BA452" s="137"/>
      <c r="BB452" s="137"/>
      <c r="BI452" s="137"/>
      <c r="BJ452" s="137"/>
      <c r="BK452" s="137"/>
      <c r="BL452" s="137"/>
      <c r="BN452" s="137"/>
      <c r="BO452" s="137"/>
      <c r="BP452" s="137"/>
      <c r="BQ452" s="137"/>
      <c r="BS452" s="137"/>
      <c r="BT452" s="137"/>
      <c r="BU452" s="137"/>
      <c r="BV452" s="137"/>
      <c r="BX452" s="137"/>
      <c r="BY452" s="137"/>
      <c r="BZ452" s="137"/>
      <c r="CA452" s="137"/>
      <c r="CC452" s="137"/>
      <c r="CD452" s="137"/>
      <c r="CE452" s="137"/>
      <c r="CF452" s="137"/>
      <c r="CH452" s="137"/>
      <c r="CI452" s="137"/>
      <c r="CJ452" s="137"/>
      <c r="CK452" s="137"/>
      <c r="CM452" s="137"/>
      <c r="CN452" s="137"/>
      <c r="CO452" s="137"/>
      <c r="CP452" s="137"/>
    </row>
    <row r="453" spans="1:94" ht="14.25" x14ac:dyDescent="0.2">
      <c r="A453" s="139"/>
      <c r="B453" s="125"/>
      <c r="C453" s="139"/>
      <c r="D453" s="126"/>
    </row>
    <row r="454" spans="1:94" ht="14.25" x14ac:dyDescent="0.2">
      <c r="B454" s="125"/>
      <c r="D454" s="126"/>
      <c r="F454" s="137"/>
      <c r="G454" s="137"/>
      <c r="H454" s="137"/>
      <c r="I454" s="137"/>
      <c r="K454" s="137"/>
      <c r="L454" s="137"/>
      <c r="M454" s="137"/>
      <c r="N454" s="137"/>
      <c r="P454" s="137"/>
      <c r="Q454" s="137"/>
      <c r="R454" s="137"/>
      <c r="S454" s="137"/>
      <c r="U454" s="138"/>
      <c r="V454" s="138"/>
      <c r="W454" s="138"/>
      <c r="X454" s="138"/>
      <c r="Z454" s="137"/>
      <c r="AA454" s="137"/>
      <c r="AB454" s="137"/>
      <c r="AC454" s="137"/>
      <c r="AE454" s="137"/>
      <c r="AF454" s="137"/>
      <c r="AG454" s="137"/>
      <c r="AH454" s="137"/>
      <c r="AY454" s="137"/>
      <c r="AZ454" s="137"/>
      <c r="BA454" s="137"/>
      <c r="BB454" s="137"/>
      <c r="BI454" s="137"/>
      <c r="BJ454" s="137"/>
      <c r="BK454" s="137"/>
      <c r="BL454" s="137"/>
      <c r="BN454" s="137"/>
      <c r="BO454" s="137"/>
      <c r="BP454" s="137"/>
      <c r="BQ454" s="137"/>
      <c r="BS454" s="137"/>
      <c r="BT454" s="137"/>
      <c r="BU454" s="137"/>
      <c r="BV454" s="137"/>
      <c r="BX454" s="137"/>
      <c r="BY454" s="137"/>
      <c r="BZ454" s="137"/>
      <c r="CA454" s="137"/>
      <c r="CC454" s="137"/>
      <c r="CD454" s="137"/>
      <c r="CE454" s="137"/>
      <c r="CF454" s="137"/>
      <c r="CH454" s="137"/>
      <c r="CI454" s="137"/>
      <c r="CJ454" s="137"/>
      <c r="CK454" s="137"/>
      <c r="CM454" s="137"/>
      <c r="CN454" s="137"/>
      <c r="CO454" s="137"/>
      <c r="CP454" s="137"/>
    </row>
    <row r="455" spans="1:94" ht="14.25" x14ac:dyDescent="0.2">
      <c r="B455" s="125"/>
      <c r="D455" s="126"/>
      <c r="F455" s="137"/>
      <c r="G455" s="137"/>
      <c r="H455" s="137"/>
      <c r="I455" s="137"/>
      <c r="K455" s="137"/>
      <c r="L455" s="137"/>
      <c r="M455" s="137"/>
      <c r="N455" s="137"/>
      <c r="P455" s="137"/>
      <c r="Q455" s="137"/>
      <c r="R455" s="137"/>
      <c r="S455" s="137"/>
      <c r="U455" s="138"/>
      <c r="V455" s="138"/>
      <c r="W455" s="138"/>
      <c r="X455" s="138"/>
      <c r="Z455" s="137"/>
      <c r="AA455" s="137"/>
      <c r="AB455" s="137"/>
      <c r="AC455" s="137"/>
      <c r="AE455" s="137"/>
      <c r="AF455" s="137"/>
      <c r="AG455" s="137"/>
      <c r="AH455" s="137"/>
      <c r="AY455" s="137"/>
      <c r="AZ455" s="137"/>
      <c r="BA455" s="137"/>
      <c r="BB455" s="137"/>
      <c r="BI455" s="137"/>
      <c r="BJ455" s="137"/>
      <c r="BK455" s="137"/>
      <c r="BL455" s="137"/>
      <c r="BN455" s="137"/>
      <c r="BO455" s="137"/>
      <c r="BP455" s="137"/>
      <c r="BQ455" s="137"/>
      <c r="BS455" s="137"/>
      <c r="BT455" s="137"/>
      <c r="BU455" s="137"/>
      <c r="BV455" s="137"/>
      <c r="BX455" s="137"/>
      <c r="BY455" s="137"/>
      <c r="BZ455" s="137"/>
      <c r="CA455" s="137"/>
      <c r="CC455" s="137"/>
      <c r="CD455" s="137"/>
      <c r="CE455" s="137"/>
      <c r="CF455" s="137"/>
      <c r="CH455" s="137"/>
      <c r="CI455" s="137"/>
      <c r="CJ455" s="137"/>
      <c r="CK455" s="137"/>
      <c r="CM455" s="137"/>
      <c r="CN455" s="137"/>
      <c r="CO455" s="137"/>
      <c r="CP455" s="137"/>
    </row>
    <row r="456" spans="1:94" ht="14.25" x14ac:dyDescent="0.2">
      <c r="B456" s="125"/>
      <c r="D456" s="126"/>
      <c r="F456" s="137"/>
      <c r="G456" s="137"/>
      <c r="H456" s="137"/>
      <c r="I456" s="137"/>
      <c r="K456" s="137"/>
      <c r="L456" s="137"/>
      <c r="M456" s="137"/>
      <c r="N456" s="137"/>
      <c r="P456" s="137"/>
      <c r="Q456" s="137"/>
      <c r="R456" s="137"/>
      <c r="S456" s="137"/>
      <c r="U456" s="138"/>
      <c r="V456" s="138"/>
      <c r="W456" s="138"/>
      <c r="X456" s="138"/>
      <c r="Z456" s="137"/>
      <c r="AA456" s="137"/>
      <c r="AB456" s="137"/>
      <c r="AC456" s="137"/>
      <c r="AE456" s="137"/>
      <c r="AF456" s="137"/>
      <c r="AG456" s="137"/>
      <c r="AH456" s="137"/>
      <c r="AY456" s="137"/>
      <c r="AZ456" s="137"/>
      <c r="BA456" s="137"/>
      <c r="BB456" s="137"/>
      <c r="BI456" s="137"/>
      <c r="BJ456" s="137"/>
      <c r="BK456" s="137"/>
      <c r="BL456" s="137"/>
      <c r="BN456" s="137"/>
      <c r="BO456" s="137"/>
      <c r="BP456" s="137"/>
      <c r="BQ456" s="137"/>
      <c r="BS456" s="137"/>
      <c r="BT456" s="137"/>
      <c r="BU456" s="137"/>
      <c r="BV456" s="137"/>
      <c r="BX456" s="137"/>
      <c r="BY456" s="137"/>
      <c r="BZ456" s="137"/>
      <c r="CA456" s="137"/>
      <c r="CC456" s="137"/>
      <c r="CD456" s="137"/>
      <c r="CE456" s="137"/>
      <c r="CF456" s="137"/>
      <c r="CH456" s="137"/>
      <c r="CI456" s="137"/>
      <c r="CJ456" s="137"/>
      <c r="CK456" s="137"/>
      <c r="CM456" s="137"/>
      <c r="CN456" s="137"/>
      <c r="CO456" s="137"/>
      <c r="CP456" s="137"/>
    </row>
    <row r="457" spans="1:94" ht="14.25" x14ac:dyDescent="0.2">
      <c r="A457" s="139"/>
      <c r="B457" s="125"/>
      <c r="C457" s="139"/>
      <c r="D457" s="126"/>
    </row>
    <row r="458" spans="1:94" ht="14.25" x14ac:dyDescent="0.2">
      <c r="B458" s="125"/>
      <c r="D458" s="126"/>
      <c r="F458" s="137"/>
      <c r="G458" s="137"/>
      <c r="H458" s="137"/>
      <c r="I458" s="137"/>
      <c r="K458" s="137"/>
      <c r="L458" s="137"/>
      <c r="M458" s="137"/>
      <c r="N458" s="137"/>
      <c r="P458" s="137"/>
      <c r="Q458" s="137"/>
      <c r="R458" s="137"/>
      <c r="S458" s="137"/>
      <c r="U458" s="138"/>
      <c r="V458" s="138"/>
      <c r="W458" s="138"/>
      <c r="X458" s="138"/>
      <c r="Z458" s="137"/>
      <c r="AA458" s="137"/>
      <c r="AB458" s="137"/>
      <c r="AC458" s="137"/>
      <c r="AE458" s="137"/>
      <c r="AF458" s="137"/>
      <c r="AG458" s="137"/>
      <c r="AH458" s="137"/>
      <c r="AY458" s="137"/>
      <c r="AZ458" s="137"/>
      <c r="BA458" s="137"/>
      <c r="BB458" s="137"/>
      <c r="BI458" s="137"/>
      <c r="BJ458" s="137"/>
      <c r="BK458" s="137"/>
      <c r="BL458" s="137"/>
      <c r="BN458" s="137"/>
      <c r="BO458" s="137"/>
      <c r="BP458" s="137"/>
      <c r="BQ458" s="137"/>
      <c r="BS458" s="137"/>
      <c r="BT458" s="137"/>
      <c r="BU458" s="137"/>
      <c r="BV458" s="137"/>
      <c r="BX458" s="137"/>
      <c r="BY458" s="137"/>
      <c r="BZ458" s="137"/>
      <c r="CA458" s="137"/>
      <c r="CC458" s="137"/>
      <c r="CD458" s="137"/>
      <c r="CE458" s="137"/>
      <c r="CF458" s="137"/>
      <c r="CH458" s="137"/>
      <c r="CI458" s="137"/>
      <c r="CJ458" s="137"/>
      <c r="CK458" s="137"/>
      <c r="CM458" s="137"/>
      <c r="CN458" s="137"/>
      <c r="CO458" s="137"/>
      <c r="CP458" s="137"/>
    </row>
    <row r="459" spans="1:94" ht="14.25" x14ac:dyDescent="0.2">
      <c r="B459" s="125"/>
      <c r="D459" s="126"/>
      <c r="F459" s="137"/>
      <c r="G459" s="137"/>
      <c r="H459" s="137"/>
      <c r="I459" s="137"/>
      <c r="K459" s="137"/>
      <c r="L459" s="137"/>
      <c r="M459" s="137"/>
      <c r="N459" s="137"/>
      <c r="P459" s="137"/>
      <c r="Q459" s="137"/>
      <c r="R459" s="137"/>
      <c r="S459" s="137"/>
      <c r="U459" s="138"/>
      <c r="V459" s="138"/>
      <c r="W459" s="138"/>
      <c r="X459" s="138"/>
      <c r="Z459" s="137"/>
      <c r="AA459" s="137"/>
      <c r="AB459" s="137"/>
      <c r="AC459" s="137"/>
      <c r="AE459" s="137"/>
      <c r="AF459" s="137"/>
      <c r="AG459" s="137"/>
      <c r="AH459" s="137"/>
      <c r="AY459" s="137"/>
      <c r="AZ459" s="137"/>
      <c r="BA459" s="137"/>
      <c r="BB459" s="137"/>
      <c r="BI459" s="137"/>
      <c r="BJ459" s="137"/>
      <c r="BK459" s="137"/>
      <c r="BL459" s="137"/>
      <c r="BN459" s="137"/>
      <c r="BO459" s="137"/>
      <c r="BP459" s="137"/>
      <c r="BQ459" s="137"/>
      <c r="BS459" s="137"/>
      <c r="BT459" s="137"/>
      <c r="BU459" s="137"/>
      <c r="BV459" s="137"/>
      <c r="BX459" s="137"/>
      <c r="BY459" s="137"/>
      <c r="BZ459" s="137"/>
      <c r="CA459" s="137"/>
      <c r="CC459" s="137"/>
      <c r="CD459" s="137"/>
      <c r="CE459" s="137"/>
      <c r="CF459" s="137"/>
      <c r="CH459" s="137"/>
      <c r="CI459" s="137"/>
      <c r="CJ459" s="137"/>
      <c r="CK459" s="137"/>
      <c r="CM459" s="137"/>
      <c r="CN459" s="137"/>
      <c r="CO459" s="137"/>
      <c r="CP459" s="137"/>
    </row>
    <row r="460" spans="1:94" ht="14.25" x14ac:dyDescent="0.2">
      <c r="B460" s="125"/>
      <c r="D460" s="126"/>
      <c r="F460" s="137"/>
      <c r="G460" s="137"/>
      <c r="H460" s="137"/>
      <c r="I460" s="137"/>
      <c r="K460" s="137"/>
      <c r="L460" s="137"/>
      <c r="M460" s="137"/>
      <c r="N460" s="137"/>
      <c r="P460" s="137"/>
      <c r="Q460" s="137"/>
      <c r="R460" s="137"/>
      <c r="S460" s="137"/>
      <c r="U460" s="138"/>
      <c r="V460" s="138"/>
      <c r="W460" s="138"/>
      <c r="X460" s="138"/>
      <c r="Z460" s="137"/>
      <c r="AA460" s="137"/>
      <c r="AB460" s="137"/>
      <c r="AC460" s="137"/>
      <c r="AE460" s="137"/>
      <c r="AF460" s="137"/>
      <c r="AG460" s="137"/>
      <c r="AH460" s="137"/>
      <c r="AY460" s="137"/>
      <c r="AZ460" s="137"/>
      <c r="BA460" s="137"/>
      <c r="BB460" s="137"/>
      <c r="BI460" s="137"/>
      <c r="BJ460" s="137"/>
      <c r="BK460" s="137"/>
      <c r="BL460" s="137"/>
      <c r="BN460" s="137"/>
      <c r="BO460" s="137"/>
      <c r="BP460" s="137"/>
      <c r="BQ460" s="137"/>
      <c r="BS460" s="137"/>
      <c r="BT460" s="137"/>
      <c r="BU460" s="137"/>
      <c r="BV460" s="137"/>
      <c r="BX460" s="137"/>
      <c r="BY460" s="137"/>
      <c r="BZ460" s="137"/>
      <c r="CA460" s="137"/>
      <c r="CC460" s="137"/>
      <c r="CD460" s="137"/>
      <c r="CE460" s="137"/>
      <c r="CF460" s="137"/>
      <c r="CH460" s="137"/>
      <c r="CI460" s="137"/>
      <c r="CJ460" s="137"/>
      <c r="CK460" s="137"/>
      <c r="CM460" s="137"/>
      <c r="CN460" s="137"/>
      <c r="CO460" s="137"/>
      <c r="CP460" s="137"/>
    </row>
    <row r="461" spans="1:94" ht="14.25" x14ac:dyDescent="0.2">
      <c r="A461" s="139"/>
      <c r="B461" s="125"/>
      <c r="C461" s="139"/>
      <c r="D461" s="126"/>
    </row>
    <row r="462" spans="1:94" ht="14.25" x14ac:dyDescent="0.2">
      <c r="B462" s="125"/>
      <c r="D462" s="126"/>
      <c r="F462" s="137"/>
      <c r="G462" s="137"/>
      <c r="H462" s="137"/>
      <c r="I462" s="137"/>
      <c r="K462" s="137"/>
      <c r="L462" s="137"/>
      <c r="M462" s="137"/>
      <c r="N462" s="137"/>
      <c r="P462" s="137"/>
      <c r="Q462" s="137"/>
      <c r="R462" s="137"/>
      <c r="S462" s="137"/>
      <c r="U462" s="138"/>
      <c r="V462" s="138"/>
      <c r="W462" s="138"/>
      <c r="X462" s="138"/>
      <c r="Z462" s="137"/>
      <c r="AA462" s="137"/>
      <c r="AB462" s="137"/>
      <c r="AC462" s="137"/>
      <c r="AE462" s="137"/>
      <c r="AF462" s="137"/>
      <c r="AG462" s="137"/>
      <c r="AH462" s="137"/>
      <c r="AY462" s="137"/>
      <c r="AZ462" s="137"/>
      <c r="BA462" s="137"/>
      <c r="BB462" s="137"/>
      <c r="BI462" s="137"/>
      <c r="BJ462" s="137"/>
      <c r="BK462" s="137"/>
      <c r="BL462" s="137"/>
      <c r="BN462" s="137"/>
      <c r="BO462" s="137"/>
      <c r="BP462" s="137"/>
      <c r="BQ462" s="137"/>
      <c r="BS462" s="137"/>
      <c r="BT462" s="137"/>
      <c r="BU462" s="137"/>
      <c r="BV462" s="137"/>
      <c r="BX462" s="137"/>
      <c r="BY462" s="137"/>
      <c r="BZ462" s="137"/>
      <c r="CA462" s="137"/>
      <c r="CC462" s="137"/>
      <c r="CD462" s="137"/>
      <c r="CE462" s="137"/>
      <c r="CF462" s="137"/>
      <c r="CH462" s="137"/>
      <c r="CI462" s="137"/>
      <c r="CJ462" s="137"/>
      <c r="CK462" s="137"/>
      <c r="CM462" s="137"/>
      <c r="CN462" s="137"/>
      <c r="CO462" s="137"/>
      <c r="CP462" s="137"/>
    </row>
    <row r="463" spans="1:94" ht="14.25" x14ac:dyDescent="0.2">
      <c r="B463" s="125"/>
      <c r="D463" s="126"/>
      <c r="F463" s="137"/>
      <c r="G463" s="137"/>
      <c r="H463" s="137"/>
      <c r="I463" s="137"/>
      <c r="K463" s="137"/>
      <c r="L463" s="137"/>
      <c r="M463" s="137"/>
      <c r="N463" s="137"/>
      <c r="P463" s="137"/>
      <c r="Q463" s="137"/>
      <c r="R463" s="137"/>
      <c r="S463" s="137"/>
      <c r="U463" s="138"/>
      <c r="V463" s="138"/>
      <c r="W463" s="138"/>
      <c r="X463" s="138"/>
      <c r="Z463" s="137"/>
      <c r="AA463" s="137"/>
      <c r="AB463" s="137"/>
      <c r="AC463" s="137"/>
      <c r="AE463" s="137"/>
      <c r="AF463" s="137"/>
      <c r="AG463" s="137"/>
      <c r="AH463" s="137"/>
      <c r="AY463" s="137"/>
      <c r="AZ463" s="137"/>
      <c r="BA463" s="137"/>
      <c r="BB463" s="137"/>
      <c r="BI463" s="137"/>
      <c r="BJ463" s="137"/>
      <c r="BK463" s="137"/>
      <c r="BL463" s="137"/>
      <c r="BN463" s="137"/>
      <c r="BO463" s="137"/>
      <c r="BP463" s="137"/>
      <c r="BQ463" s="137"/>
      <c r="BS463" s="137"/>
      <c r="BT463" s="137"/>
      <c r="BU463" s="137"/>
      <c r="BV463" s="137"/>
      <c r="BX463" s="137"/>
      <c r="BY463" s="137"/>
      <c r="BZ463" s="137"/>
      <c r="CA463" s="137"/>
      <c r="CC463" s="137"/>
      <c r="CD463" s="137"/>
      <c r="CE463" s="137"/>
      <c r="CF463" s="137"/>
      <c r="CH463" s="137"/>
      <c r="CI463" s="137"/>
      <c r="CJ463" s="137"/>
      <c r="CK463" s="137"/>
      <c r="CM463" s="137"/>
      <c r="CN463" s="137"/>
      <c r="CO463" s="137"/>
      <c r="CP463" s="137"/>
    </row>
    <row r="464" spans="1:94" ht="14.25" x14ac:dyDescent="0.2">
      <c r="B464" s="125"/>
      <c r="D464" s="126"/>
      <c r="F464" s="137"/>
      <c r="G464" s="137"/>
      <c r="H464" s="137"/>
      <c r="I464" s="137"/>
      <c r="K464" s="137"/>
      <c r="L464" s="137"/>
      <c r="M464" s="137"/>
      <c r="N464" s="137"/>
      <c r="P464" s="137"/>
      <c r="Q464" s="137"/>
      <c r="R464" s="137"/>
      <c r="S464" s="137"/>
      <c r="U464" s="138"/>
      <c r="V464" s="138"/>
      <c r="W464" s="138"/>
      <c r="X464" s="138"/>
      <c r="Z464" s="137"/>
      <c r="AA464" s="137"/>
      <c r="AB464" s="137"/>
      <c r="AC464" s="137"/>
      <c r="AE464" s="137"/>
      <c r="AF464" s="137"/>
      <c r="AG464" s="137"/>
      <c r="AH464" s="137"/>
      <c r="AY464" s="137"/>
      <c r="AZ464" s="137"/>
      <c r="BA464" s="137"/>
      <c r="BB464" s="137"/>
      <c r="BI464" s="137"/>
      <c r="BJ464" s="137"/>
      <c r="BK464" s="137"/>
      <c r="BL464" s="137"/>
      <c r="BN464" s="137"/>
      <c r="BO464" s="137"/>
      <c r="BP464" s="137"/>
      <c r="BQ464" s="137"/>
      <c r="BS464" s="137"/>
      <c r="BT464" s="137"/>
      <c r="BU464" s="137"/>
      <c r="BV464" s="137"/>
      <c r="BX464" s="137"/>
      <c r="BY464" s="137"/>
      <c r="BZ464" s="137"/>
      <c r="CA464" s="137"/>
      <c r="CC464" s="137"/>
      <c r="CD464" s="137"/>
      <c r="CE464" s="137"/>
      <c r="CF464" s="137"/>
      <c r="CH464" s="137"/>
      <c r="CI464" s="137"/>
      <c r="CJ464" s="137"/>
      <c r="CK464" s="137"/>
      <c r="CM464" s="137"/>
      <c r="CN464" s="137"/>
      <c r="CO464" s="137"/>
      <c r="CP464" s="137"/>
    </row>
    <row r="465" spans="1:94" ht="14.25" x14ac:dyDescent="0.2">
      <c r="A465" s="139"/>
      <c r="B465" s="125"/>
      <c r="C465" s="139"/>
      <c r="D465" s="126"/>
    </row>
    <row r="466" spans="1:94" ht="14.25" x14ac:dyDescent="0.2">
      <c r="B466" s="125"/>
      <c r="D466" s="126"/>
      <c r="F466" s="137"/>
      <c r="G466" s="137"/>
      <c r="H466" s="137"/>
      <c r="I466" s="137"/>
      <c r="K466" s="137"/>
      <c r="L466" s="137"/>
      <c r="M466" s="137"/>
      <c r="N466" s="137"/>
      <c r="P466" s="137"/>
      <c r="Q466" s="137"/>
      <c r="R466" s="137"/>
      <c r="S466" s="137"/>
      <c r="U466" s="138"/>
      <c r="V466" s="138"/>
      <c r="W466" s="138"/>
      <c r="X466" s="138"/>
      <c r="Z466" s="137"/>
      <c r="AA466" s="137"/>
      <c r="AB466" s="137"/>
      <c r="AC466" s="137"/>
      <c r="AE466" s="137"/>
      <c r="AF466" s="137"/>
      <c r="AG466" s="137"/>
      <c r="AH466" s="137"/>
      <c r="AY466" s="137"/>
      <c r="AZ466" s="137"/>
      <c r="BA466" s="137"/>
      <c r="BB466" s="137"/>
      <c r="BI466" s="137"/>
      <c r="BJ466" s="137"/>
      <c r="BK466" s="137"/>
      <c r="BL466" s="137"/>
      <c r="BN466" s="137"/>
      <c r="BO466" s="137"/>
      <c r="BP466" s="137"/>
      <c r="BQ466" s="137"/>
      <c r="BS466" s="137"/>
      <c r="BT466" s="137"/>
      <c r="BU466" s="137"/>
      <c r="BV466" s="137"/>
      <c r="BX466" s="137"/>
      <c r="BY466" s="137"/>
      <c r="BZ466" s="137"/>
      <c r="CA466" s="137"/>
      <c r="CC466" s="137"/>
      <c r="CD466" s="137"/>
      <c r="CE466" s="137"/>
      <c r="CF466" s="137"/>
      <c r="CH466" s="137"/>
      <c r="CI466" s="137"/>
      <c r="CJ466" s="137"/>
      <c r="CK466" s="137"/>
      <c r="CM466" s="137"/>
      <c r="CN466" s="137"/>
      <c r="CO466" s="137"/>
      <c r="CP466" s="137"/>
    </row>
    <row r="467" spans="1:94" ht="14.25" x14ac:dyDescent="0.2">
      <c r="B467" s="125"/>
      <c r="D467" s="126"/>
      <c r="F467" s="137"/>
      <c r="G467" s="137"/>
      <c r="H467" s="137"/>
      <c r="I467" s="137"/>
      <c r="K467" s="137"/>
      <c r="L467" s="137"/>
      <c r="M467" s="137"/>
      <c r="N467" s="137"/>
      <c r="P467" s="137"/>
      <c r="Q467" s="137"/>
      <c r="R467" s="137"/>
      <c r="S467" s="137"/>
      <c r="U467" s="138"/>
      <c r="V467" s="138"/>
      <c r="W467" s="138"/>
      <c r="X467" s="138"/>
      <c r="Z467" s="137"/>
      <c r="AA467" s="137"/>
      <c r="AB467" s="137"/>
      <c r="AC467" s="137"/>
      <c r="AE467" s="137"/>
      <c r="AF467" s="137"/>
      <c r="AG467" s="137"/>
      <c r="AH467" s="137"/>
      <c r="AY467" s="137"/>
      <c r="AZ467" s="137"/>
      <c r="BA467" s="137"/>
      <c r="BB467" s="137"/>
      <c r="BI467" s="137"/>
      <c r="BJ467" s="137"/>
      <c r="BK467" s="137"/>
      <c r="BL467" s="137"/>
      <c r="BN467" s="137"/>
      <c r="BO467" s="137"/>
      <c r="BP467" s="137"/>
      <c r="BQ467" s="137"/>
      <c r="BS467" s="137"/>
      <c r="BT467" s="137"/>
      <c r="BU467" s="137"/>
      <c r="BV467" s="137"/>
      <c r="BX467" s="137"/>
      <c r="BY467" s="137"/>
      <c r="BZ467" s="137"/>
      <c r="CA467" s="137"/>
      <c r="CC467" s="137"/>
      <c r="CD467" s="137"/>
      <c r="CE467" s="137"/>
      <c r="CF467" s="137"/>
      <c r="CH467" s="137"/>
      <c r="CI467" s="137"/>
      <c r="CJ467" s="137"/>
      <c r="CK467" s="137"/>
      <c r="CM467" s="137"/>
      <c r="CN467" s="137"/>
      <c r="CO467" s="137"/>
      <c r="CP467" s="137"/>
    </row>
    <row r="468" spans="1:94" ht="14.25" x14ac:dyDescent="0.2">
      <c r="B468" s="125"/>
      <c r="D468" s="126"/>
      <c r="F468" s="137"/>
      <c r="G468" s="137"/>
      <c r="H468" s="137"/>
      <c r="I468" s="137"/>
      <c r="K468" s="137"/>
      <c r="L468" s="137"/>
      <c r="M468" s="137"/>
      <c r="N468" s="137"/>
      <c r="P468" s="137"/>
      <c r="Q468" s="137"/>
      <c r="R468" s="137"/>
      <c r="S468" s="137"/>
      <c r="U468" s="138"/>
      <c r="V468" s="138"/>
      <c r="W468" s="138"/>
      <c r="X468" s="138"/>
      <c r="Z468" s="137"/>
      <c r="AA468" s="137"/>
      <c r="AB468" s="137"/>
      <c r="AC468" s="137"/>
      <c r="AE468" s="137"/>
      <c r="AF468" s="137"/>
      <c r="AG468" s="137"/>
      <c r="AH468" s="137"/>
      <c r="AY468" s="137"/>
      <c r="AZ468" s="137"/>
      <c r="BA468" s="137"/>
      <c r="BB468" s="137"/>
      <c r="BI468" s="137"/>
      <c r="BJ468" s="137"/>
      <c r="BK468" s="137"/>
      <c r="BL468" s="137"/>
      <c r="BN468" s="137"/>
      <c r="BO468" s="137"/>
      <c r="BP468" s="137"/>
      <c r="BQ468" s="137"/>
      <c r="BS468" s="137"/>
      <c r="BT468" s="137"/>
      <c r="BU468" s="137"/>
      <c r="BV468" s="137"/>
      <c r="BX468" s="137"/>
      <c r="BY468" s="137"/>
      <c r="BZ468" s="137"/>
      <c r="CA468" s="137"/>
      <c r="CC468" s="137"/>
      <c r="CD468" s="137"/>
      <c r="CE468" s="137"/>
      <c r="CF468" s="137"/>
      <c r="CH468" s="137"/>
      <c r="CI468" s="137"/>
      <c r="CJ468" s="137"/>
      <c r="CK468" s="137"/>
      <c r="CM468" s="137"/>
      <c r="CN468" s="137"/>
      <c r="CO468" s="137"/>
      <c r="CP468" s="137"/>
    </row>
    <row r="469" spans="1:94" ht="14.25" x14ac:dyDescent="0.2">
      <c r="A469" s="139"/>
      <c r="B469" s="125"/>
      <c r="C469" s="139"/>
      <c r="D469" s="126"/>
    </row>
    <row r="470" spans="1:94" ht="14.25" x14ac:dyDescent="0.2">
      <c r="B470" s="125"/>
      <c r="D470" s="126"/>
      <c r="F470" s="137"/>
      <c r="G470" s="137"/>
      <c r="H470" s="137"/>
      <c r="I470" s="137"/>
      <c r="K470" s="137"/>
      <c r="L470" s="137"/>
      <c r="M470" s="137"/>
      <c r="N470" s="137"/>
      <c r="P470" s="137"/>
      <c r="Q470" s="137"/>
      <c r="R470" s="137"/>
      <c r="S470" s="137"/>
      <c r="U470" s="138"/>
      <c r="V470" s="138"/>
      <c r="W470" s="138"/>
      <c r="X470" s="138"/>
      <c r="Z470" s="137"/>
      <c r="AA470" s="137"/>
      <c r="AB470" s="137"/>
      <c r="AC470" s="137"/>
      <c r="AE470" s="137"/>
      <c r="AF470" s="137"/>
      <c r="AG470" s="137"/>
      <c r="AH470" s="137"/>
      <c r="AY470" s="137"/>
      <c r="AZ470" s="137"/>
      <c r="BA470" s="137"/>
      <c r="BB470" s="137"/>
      <c r="BI470" s="137"/>
      <c r="BJ470" s="137"/>
      <c r="BK470" s="137"/>
      <c r="BL470" s="137"/>
      <c r="BN470" s="137"/>
      <c r="BO470" s="137"/>
      <c r="BP470" s="137"/>
      <c r="BQ470" s="137"/>
      <c r="BS470" s="137"/>
      <c r="BT470" s="137"/>
      <c r="BU470" s="137"/>
      <c r="BV470" s="137"/>
      <c r="BX470" s="137"/>
      <c r="BY470" s="137"/>
      <c r="BZ470" s="137"/>
      <c r="CA470" s="137"/>
      <c r="CC470" s="137"/>
      <c r="CD470" s="137"/>
      <c r="CE470" s="137"/>
      <c r="CF470" s="137"/>
      <c r="CH470" s="137"/>
      <c r="CI470" s="137"/>
      <c r="CJ470" s="137"/>
      <c r="CK470" s="137"/>
      <c r="CM470" s="137"/>
      <c r="CN470" s="137"/>
      <c r="CO470" s="137"/>
      <c r="CP470" s="137"/>
    </row>
    <row r="471" spans="1:94" ht="14.25" x14ac:dyDescent="0.2">
      <c r="B471" s="125"/>
      <c r="D471" s="126"/>
      <c r="F471" s="137"/>
      <c r="G471" s="137"/>
      <c r="H471" s="137"/>
      <c r="I471" s="137"/>
      <c r="K471" s="137"/>
      <c r="L471" s="137"/>
      <c r="M471" s="137"/>
      <c r="N471" s="137"/>
      <c r="P471" s="137"/>
      <c r="Q471" s="137"/>
      <c r="R471" s="137"/>
      <c r="S471" s="137"/>
      <c r="U471" s="138"/>
      <c r="V471" s="138"/>
      <c r="W471" s="138"/>
      <c r="X471" s="138"/>
      <c r="Z471" s="137"/>
      <c r="AA471" s="137"/>
      <c r="AB471" s="137"/>
      <c r="AC471" s="137"/>
      <c r="AE471" s="137"/>
      <c r="AF471" s="137"/>
      <c r="AG471" s="137"/>
      <c r="AH471" s="137"/>
      <c r="AY471" s="137"/>
      <c r="AZ471" s="137"/>
      <c r="BA471" s="137"/>
      <c r="BB471" s="137"/>
      <c r="BI471" s="137"/>
      <c r="BJ471" s="137"/>
      <c r="BK471" s="137"/>
      <c r="BL471" s="137"/>
      <c r="BN471" s="137"/>
      <c r="BO471" s="137"/>
      <c r="BP471" s="137"/>
      <c r="BQ471" s="137"/>
      <c r="BS471" s="137"/>
      <c r="BT471" s="137"/>
      <c r="BU471" s="137"/>
      <c r="BV471" s="137"/>
      <c r="BX471" s="137"/>
      <c r="BY471" s="137"/>
      <c r="BZ471" s="137"/>
      <c r="CA471" s="137"/>
      <c r="CC471" s="137"/>
      <c r="CD471" s="137"/>
      <c r="CE471" s="137"/>
      <c r="CF471" s="137"/>
      <c r="CH471" s="137"/>
      <c r="CI471" s="137"/>
      <c r="CJ471" s="137"/>
      <c r="CK471" s="137"/>
      <c r="CM471" s="137"/>
      <c r="CN471" s="137"/>
      <c r="CO471" s="137"/>
      <c r="CP471" s="137"/>
    </row>
    <row r="472" spans="1:94" ht="14.25" x14ac:dyDescent="0.2">
      <c r="B472" s="125"/>
      <c r="D472" s="126"/>
      <c r="F472" s="137"/>
      <c r="G472" s="137"/>
      <c r="H472" s="137"/>
      <c r="I472" s="137"/>
      <c r="K472" s="137"/>
      <c r="L472" s="137"/>
      <c r="M472" s="137"/>
      <c r="N472" s="137"/>
      <c r="P472" s="137"/>
      <c r="Q472" s="137"/>
      <c r="R472" s="137"/>
      <c r="S472" s="137"/>
      <c r="U472" s="138"/>
      <c r="V472" s="138"/>
      <c r="W472" s="138"/>
      <c r="X472" s="138"/>
      <c r="Z472" s="137"/>
      <c r="AA472" s="137"/>
      <c r="AB472" s="137"/>
      <c r="AC472" s="137"/>
      <c r="AE472" s="137"/>
      <c r="AF472" s="137"/>
      <c r="AG472" s="137"/>
      <c r="AH472" s="137"/>
      <c r="AY472" s="137"/>
      <c r="AZ472" s="137"/>
      <c r="BA472" s="137"/>
      <c r="BB472" s="137"/>
      <c r="BI472" s="137"/>
      <c r="BJ472" s="137"/>
      <c r="BK472" s="137"/>
      <c r="BL472" s="137"/>
      <c r="BN472" s="137"/>
      <c r="BO472" s="137"/>
      <c r="BP472" s="137"/>
      <c r="BQ472" s="137"/>
      <c r="BS472" s="137"/>
      <c r="BT472" s="137"/>
      <c r="BU472" s="137"/>
      <c r="BV472" s="137"/>
      <c r="BX472" s="137"/>
      <c r="BY472" s="137"/>
      <c r="BZ472" s="137"/>
      <c r="CA472" s="137"/>
      <c r="CC472" s="137"/>
      <c r="CD472" s="137"/>
      <c r="CE472" s="137"/>
      <c r="CF472" s="137"/>
      <c r="CH472" s="137"/>
      <c r="CI472" s="137"/>
      <c r="CJ472" s="137"/>
      <c r="CK472" s="137"/>
      <c r="CM472" s="137"/>
      <c r="CN472" s="137"/>
      <c r="CO472" s="137"/>
      <c r="CP472" s="137"/>
    </row>
    <row r="473" spans="1:94" ht="14.25" x14ac:dyDescent="0.2">
      <c r="A473" s="139"/>
      <c r="B473" s="125"/>
      <c r="C473" s="139"/>
      <c r="D473" s="126"/>
    </row>
    <row r="474" spans="1:94" ht="14.25" x14ac:dyDescent="0.2">
      <c r="B474" s="125"/>
      <c r="D474" s="126"/>
      <c r="F474" s="137"/>
      <c r="G474" s="137"/>
      <c r="H474" s="137"/>
      <c r="I474" s="137"/>
      <c r="K474" s="137"/>
      <c r="L474" s="137"/>
      <c r="M474" s="137"/>
      <c r="N474" s="137"/>
      <c r="P474" s="137"/>
      <c r="Q474" s="137"/>
      <c r="R474" s="137"/>
      <c r="S474" s="137"/>
      <c r="U474" s="138"/>
      <c r="V474" s="138"/>
      <c r="W474" s="138"/>
      <c r="X474" s="138"/>
      <c r="Z474" s="137"/>
      <c r="AA474" s="137"/>
      <c r="AB474" s="137"/>
      <c r="AC474" s="137"/>
      <c r="AE474" s="137"/>
      <c r="AF474" s="137"/>
      <c r="AG474" s="137"/>
      <c r="AH474" s="137"/>
      <c r="AY474" s="137"/>
      <c r="AZ474" s="137"/>
      <c r="BA474" s="137"/>
      <c r="BB474" s="137"/>
      <c r="BI474" s="137"/>
      <c r="BJ474" s="137"/>
      <c r="BK474" s="137"/>
      <c r="BL474" s="137"/>
      <c r="BN474" s="137"/>
      <c r="BO474" s="137"/>
      <c r="BP474" s="137"/>
      <c r="BQ474" s="137"/>
      <c r="BS474" s="137"/>
      <c r="BT474" s="137"/>
      <c r="BU474" s="137"/>
      <c r="BV474" s="137"/>
      <c r="BX474" s="137"/>
      <c r="BY474" s="137"/>
      <c r="BZ474" s="137"/>
      <c r="CA474" s="137"/>
      <c r="CC474" s="137"/>
      <c r="CD474" s="137"/>
      <c r="CE474" s="137"/>
      <c r="CF474" s="137"/>
      <c r="CH474" s="137"/>
      <c r="CI474" s="137"/>
      <c r="CJ474" s="137"/>
      <c r="CK474" s="137"/>
      <c r="CM474" s="137"/>
      <c r="CN474" s="137"/>
      <c r="CO474" s="137"/>
      <c r="CP474" s="137"/>
    </row>
    <row r="475" spans="1:94" ht="14.25" x14ac:dyDescent="0.2">
      <c r="B475" s="125"/>
      <c r="D475" s="126"/>
      <c r="F475" s="137"/>
      <c r="G475" s="137"/>
      <c r="H475" s="137"/>
      <c r="I475" s="137"/>
      <c r="K475" s="137"/>
      <c r="L475" s="137"/>
      <c r="M475" s="137"/>
      <c r="N475" s="137"/>
      <c r="P475" s="137"/>
      <c r="Q475" s="137"/>
      <c r="R475" s="137"/>
      <c r="S475" s="137"/>
      <c r="U475" s="138"/>
      <c r="V475" s="138"/>
      <c r="W475" s="138"/>
      <c r="X475" s="138"/>
      <c r="Z475" s="137"/>
      <c r="AA475" s="137"/>
      <c r="AB475" s="137"/>
      <c r="AC475" s="137"/>
      <c r="AE475" s="137"/>
      <c r="AF475" s="137"/>
      <c r="AG475" s="137"/>
      <c r="AH475" s="137"/>
      <c r="AY475" s="137"/>
      <c r="AZ475" s="137"/>
      <c r="BA475" s="137"/>
      <c r="BB475" s="137"/>
      <c r="BI475" s="137"/>
      <c r="BJ475" s="137"/>
      <c r="BK475" s="137"/>
      <c r="BL475" s="137"/>
      <c r="BN475" s="137"/>
      <c r="BO475" s="137"/>
      <c r="BP475" s="137"/>
      <c r="BQ475" s="137"/>
      <c r="BS475" s="137"/>
      <c r="BT475" s="137"/>
      <c r="BU475" s="137"/>
      <c r="BV475" s="137"/>
      <c r="BX475" s="137"/>
      <c r="BY475" s="137"/>
      <c r="BZ475" s="137"/>
      <c r="CA475" s="137"/>
      <c r="CC475" s="137"/>
      <c r="CD475" s="137"/>
      <c r="CE475" s="137"/>
      <c r="CF475" s="137"/>
      <c r="CH475" s="137"/>
      <c r="CI475" s="137"/>
      <c r="CJ475" s="137"/>
      <c r="CK475" s="137"/>
      <c r="CM475" s="137"/>
      <c r="CN475" s="137"/>
      <c r="CO475" s="137"/>
      <c r="CP475" s="137"/>
    </row>
    <row r="476" spans="1:94" ht="14.25" x14ac:dyDescent="0.2">
      <c r="B476" s="125"/>
      <c r="D476" s="126"/>
      <c r="F476" s="137"/>
      <c r="G476" s="137"/>
      <c r="H476" s="137"/>
      <c r="I476" s="137"/>
      <c r="K476" s="137"/>
      <c r="L476" s="137"/>
      <c r="M476" s="137"/>
      <c r="N476" s="137"/>
      <c r="P476" s="137"/>
      <c r="Q476" s="137"/>
      <c r="R476" s="137"/>
      <c r="S476" s="137"/>
      <c r="U476" s="138"/>
      <c r="V476" s="138"/>
      <c r="W476" s="138"/>
      <c r="X476" s="138"/>
      <c r="Z476" s="137"/>
      <c r="AA476" s="137"/>
      <c r="AB476" s="137"/>
      <c r="AC476" s="137"/>
      <c r="AE476" s="137"/>
      <c r="AF476" s="137"/>
      <c r="AG476" s="137"/>
      <c r="AH476" s="137"/>
      <c r="AY476" s="137"/>
      <c r="AZ476" s="137"/>
      <c r="BA476" s="137"/>
      <c r="BB476" s="137"/>
      <c r="BI476" s="137"/>
      <c r="BJ476" s="137"/>
      <c r="BK476" s="137"/>
      <c r="BL476" s="137"/>
      <c r="BN476" s="137"/>
      <c r="BO476" s="137"/>
      <c r="BP476" s="137"/>
      <c r="BQ476" s="137"/>
      <c r="BS476" s="137"/>
      <c r="BT476" s="137"/>
      <c r="BU476" s="137"/>
      <c r="BV476" s="137"/>
      <c r="BX476" s="137"/>
      <c r="BY476" s="137"/>
      <c r="BZ476" s="137"/>
      <c r="CA476" s="137"/>
      <c r="CC476" s="137"/>
      <c r="CD476" s="137"/>
      <c r="CE476" s="137"/>
      <c r="CF476" s="137"/>
      <c r="CH476" s="137"/>
      <c r="CI476" s="137"/>
      <c r="CJ476" s="137"/>
      <c r="CK476" s="137"/>
      <c r="CM476" s="137"/>
      <c r="CN476" s="137"/>
      <c r="CO476" s="137"/>
      <c r="CP476" s="137"/>
    </row>
    <row r="477" spans="1:94" ht="14.25" x14ac:dyDescent="0.2">
      <c r="A477" s="139"/>
      <c r="B477" s="125"/>
      <c r="C477" s="139"/>
      <c r="D477" s="126"/>
    </row>
    <row r="478" spans="1:94" ht="14.25" x14ac:dyDescent="0.2">
      <c r="B478" s="125"/>
      <c r="D478" s="126"/>
      <c r="F478" s="137"/>
      <c r="G478" s="137"/>
      <c r="H478" s="137"/>
      <c r="I478" s="137"/>
      <c r="K478" s="137"/>
      <c r="L478" s="137"/>
      <c r="M478" s="137"/>
      <c r="N478" s="137"/>
      <c r="P478" s="137"/>
      <c r="Q478" s="137"/>
      <c r="R478" s="137"/>
      <c r="S478" s="137"/>
      <c r="U478" s="138"/>
      <c r="V478" s="138"/>
      <c r="W478" s="138"/>
      <c r="X478" s="138"/>
      <c r="Z478" s="137"/>
      <c r="AA478" s="137"/>
      <c r="AB478" s="137"/>
      <c r="AC478" s="137"/>
      <c r="AE478" s="137"/>
      <c r="AF478" s="137"/>
      <c r="AG478" s="137"/>
      <c r="AH478" s="137"/>
      <c r="AY478" s="137"/>
      <c r="AZ478" s="137"/>
      <c r="BA478" s="137"/>
      <c r="BB478" s="137"/>
      <c r="BI478" s="137"/>
      <c r="BJ478" s="137"/>
      <c r="BK478" s="137"/>
      <c r="BL478" s="137"/>
      <c r="BN478" s="137"/>
      <c r="BO478" s="137"/>
      <c r="BP478" s="137"/>
      <c r="BQ478" s="137"/>
      <c r="BS478" s="137"/>
      <c r="BT478" s="137"/>
      <c r="BU478" s="137"/>
      <c r="BV478" s="137"/>
      <c r="BX478" s="137"/>
      <c r="BY478" s="137"/>
      <c r="BZ478" s="137"/>
      <c r="CA478" s="137"/>
      <c r="CC478" s="137"/>
      <c r="CD478" s="137"/>
      <c r="CE478" s="137"/>
      <c r="CF478" s="137"/>
      <c r="CH478" s="137"/>
      <c r="CI478" s="137"/>
      <c r="CJ478" s="137"/>
      <c r="CK478" s="137"/>
      <c r="CM478" s="137"/>
      <c r="CN478" s="137"/>
      <c r="CO478" s="137"/>
      <c r="CP478" s="137"/>
    </row>
    <row r="479" spans="1:94" ht="14.25" x14ac:dyDescent="0.2">
      <c r="B479" s="125"/>
      <c r="D479" s="126"/>
      <c r="F479" s="137"/>
      <c r="G479" s="137"/>
      <c r="H479" s="137"/>
      <c r="I479" s="137"/>
      <c r="K479" s="137"/>
      <c r="L479" s="137"/>
      <c r="M479" s="137"/>
      <c r="N479" s="137"/>
      <c r="P479" s="137"/>
      <c r="Q479" s="137"/>
      <c r="R479" s="137"/>
      <c r="S479" s="137"/>
      <c r="U479" s="138"/>
      <c r="V479" s="138"/>
      <c r="W479" s="138"/>
      <c r="X479" s="138"/>
      <c r="Z479" s="137"/>
      <c r="AA479" s="137"/>
      <c r="AB479" s="137"/>
      <c r="AC479" s="137"/>
      <c r="AE479" s="137"/>
      <c r="AF479" s="137"/>
      <c r="AG479" s="137"/>
      <c r="AH479" s="137"/>
      <c r="AY479" s="137"/>
      <c r="AZ479" s="137"/>
      <c r="BA479" s="137"/>
      <c r="BB479" s="137"/>
      <c r="BI479" s="137"/>
      <c r="BJ479" s="137"/>
      <c r="BK479" s="137"/>
      <c r="BL479" s="137"/>
      <c r="BN479" s="137"/>
      <c r="BO479" s="137"/>
      <c r="BP479" s="137"/>
      <c r="BQ479" s="137"/>
      <c r="BS479" s="137"/>
      <c r="BT479" s="137"/>
      <c r="BU479" s="137"/>
      <c r="BV479" s="137"/>
      <c r="BX479" s="137"/>
      <c r="BY479" s="137"/>
      <c r="BZ479" s="137"/>
      <c r="CA479" s="137"/>
      <c r="CC479" s="137"/>
      <c r="CD479" s="137"/>
      <c r="CE479" s="137"/>
      <c r="CF479" s="137"/>
      <c r="CH479" s="137"/>
      <c r="CI479" s="137"/>
      <c r="CJ479" s="137"/>
      <c r="CK479" s="137"/>
      <c r="CM479" s="137"/>
      <c r="CN479" s="137"/>
      <c r="CO479" s="137"/>
      <c r="CP479" s="137"/>
    </row>
    <row r="480" spans="1:94" ht="14.25" x14ac:dyDescent="0.2">
      <c r="B480" s="125"/>
      <c r="D480" s="126"/>
      <c r="F480" s="137"/>
      <c r="G480" s="137"/>
      <c r="H480" s="137"/>
      <c r="I480" s="137"/>
      <c r="K480" s="137"/>
      <c r="L480" s="137"/>
      <c r="M480" s="137"/>
      <c r="N480" s="137"/>
      <c r="P480" s="137"/>
      <c r="Q480" s="137"/>
      <c r="R480" s="137"/>
      <c r="S480" s="137"/>
      <c r="U480" s="138"/>
      <c r="V480" s="138"/>
      <c r="W480" s="138"/>
      <c r="X480" s="138"/>
      <c r="Z480" s="137"/>
      <c r="AA480" s="137"/>
      <c r="AB480" s="137"/>
      <c r="AC480" s="137"/>
      <c r="AE480" s="137"/>
      <c r="AF480" s="137"/>
      <c r="AG480" s="137"/>
      <c r="AH480" s="137"/>
      <c r="AY480" s="137"/>
      <c r="AZ480" s="137"/>
      <c r="BA480" s="137"/>
      <c r="BB480" s="137"/>
      <c r="BI480" s="137"/>
      <c r="BJ480" s="137"/>
      <c r="BK480" s="137"/>
      <c r="BL480" s="137"/>
      <c r="BN480" s="137"/>
      <c r="BO480" s="137"/>
      <c r="BP480" s="137"/>
      <c r="BQ480" s="137"/>
      <c r="BS480" s="137"/>
      <c r="BT480" s="137"/>
      <c r="BU480" s="137"/>
      <c r="BV480" s="137"/>
      <c r="BX480" s="137"/>
      <c r="BY480" s="137"/>
      <c r="BZ480" s="137"/>
      <c r="CA480" s="137"/>
      <c r="CC480" s="137"/>
      <c r="CD480" s="137"/>
      <c r="CE480" s="137"/>
      <c r="CF480" s="137"/>
      <c r="CH480" s="137"/>
      <c r="CI480" s="137"/>
      <c r="CJ480" s="137"/>
      <c r="CK480" s="137"/>
      <c r="CM480" s="137"/>
      <c r="CN480" s="137"/>
      <c r="CO480" s="137"/>
      <c r="CP480" s="137"/>
    </row>
    <row r="481" spans="1:94" ht="14.25" x14ac:dyDescent="0.2">
      <c r="A481" s="139"/>
      <c r="C481" s="139"/>
      <c r="D481" s="126"/>
    </row>
    <row r="482" spans="1:94" ht="14.25" x14ac:dyDescent="0.2">
      <c r="B482" s="125"/>
      <c r="D482" s="126"/>
      <c r="F482" s="137"/>
      <c r="G482" s="137"/>
      <c r="H482" s="137"/>
      <c r="I482" s="137"/>
      <c r="K482" s="137"/>
      <c r="L482" s="137"/>
      <c r="M482" s="137"/>
      <c r="N482" s="137"/>
      <c r="P482" s="137"/>
      <c r="Q482" s="137"/>
      <c r="R482" s="137"/>
      <c r="S482" s="137"/>
      <c r="U482" s="138"/>
      <c r="V482" s="138"/>
      <c r="W482" s="138"/>
      <c r="X482" s="138"/>
      <c r="Z482" s="137"/>
      <c r="AA482" s="137"/>
      <c r="AB482" s="137"/>
      <c r="AC482" s="137"/>
      <c r="AE482" s="137"/>
      <c r="AF482" s="137"/>
      <c r="AG482" s="137"/>
      <c r="AH482" s="137"/>
      <c r="AY482" s="137"/>
      <c r="AZ482" s="137"/>
      <c r="BA482" s="137"/>
      <c r="BB482" s="137"/>
      <c r="BI482" s="137"/>
      <c r="BJ482" s="137"/>
      <c r="BK482" s="137"/>
      <c r="BL482" s="137"/>
      <c r="BN482" s="137"/>
      <c r="BO482" s="137"/>
      <c r="BP482" s="137"/>
      <c r="BQ482" s="137"/>
      <c r="BS482" s="137"/>
      <c r="BT482" s="137"/>
      <c r="BU482" s="137"/>
      <c r="BV482" s="137"/>
      <c r="BX482" s="137"/>
      <c r="BY482" s="137"/>
      <c r="BZ482" s="137"/>
      <c r="CA482" s="137"/>
      <c r="CC482" s="137"/>
      <c r="CD482" s="137"/>
      <c r="CE482" s="137"/>
      <c r="CF482" s="137"/>
      <c r="CH482" s="137"/>
      <c r="CI482" s="137"/>
      <c r="CJ482" s="137"/>
      <c r="CK482" s="137"/>
      <c r="CM482" s="137"/>
      <c r="CN482" s="137"/>
      <c r="CO482" s="137"/>
      <c r="CP482" s="137"/>
    </row>
    <row r="483" spans="1:94" ht="14.25" x14ac:dyDescent="0.2">
      <c r="B483" s="125"/>
      <c r="D483" s="126"/>
      <c r="F483" s="137"/>
      <c r="G483" s="137"/>
      <c r="H483" s="137"/>
      <c r="I483" s="137"/>
      <c r="K483" s="137"/>
      <c r="L483" s="137"/>
      <c r="M483" s="137"/>
      <c r="N483" s="137"/>
      <c r="P483" s="137"/>
      <c r="Q483" s="137"/>
      <c r="R483" s="137"/>
      <c r="S483" s="137"/>
      <c r="U483" s="138"/>
      <c r="V483" s="138"/>
      <c r="W483" s="138"/>
      <c r="X483" s="138"/>
      <c r="Z483" s="137"/>
      <c r="AA483" s="137"/>
      <c r="AB483" s="137"/>
      <c r="AC483" s="137"/>
      <c r="AE483" s="137"/>
      <c r="AF483" s="137"/>
      <c r="AG483" s="137"/>
      <c r="AH483" s="137"/>
      <c r="AY483" s="137"/>
      <c r="AZ483" s="137"/>
      <c r="BA483" s="137"/>
      <c r="BB483" s="137"/>
      <c r="BI483" s="137"/>
      <c r="BJ483" s="137"/>
      <c r="BK483" s="137"/>
      <c r="BL483" s="137"/>
      <c r="BN483" s="137"/>
      <c r="BO483" s="137"/>
      <c r="BP483" s="137"/>
      <c r="BQ483" s="137"/>
      <c r="BS483" s="137"/>
      <c r="BT483" s="137"/>
      <c r="BU483" s="137"/>
      <c r="BV483" s="137"/>
      <c r="BX483" s="137"/>
      <c r="BY483" s="137"/>
      <c r="BZ483" s="137"/>
      <c r="CA483" s="137"/>
      <c r="CC483" s="137"/>
      <c r="CD483" s="137"/>
      <c r="CE483" s="137"/>
      <c r="CF483" s="137"/>
      <c r="CH483" s="137"/>
      <c r="CI483" s="137"/>
      <c r="CJ483" s="137"/>
      <c r="CK483" s="137"/>
      <c r="CM483" s="137"/>
      <c r="CN483" s="137"/>
      <c r="CO483" s="137"/>
      <c r="CP483" s="137"/>
    </row>
    <row r="484" spans="1:94" ht="14.25" x14ac:dyDescent="0.2">
      <c r="B484" s="125"/>
      <c r="D484" s="126"/>
      <c r="F484" s="137"/>
      <c r="G484" s="137"/>
      <c r="H484" s="137"/>
      <c r="I484" s="137"/>
      <c r="K484" s="137"/>
      <c r="L484" s="137"/>
      <c r="M484" s="137"/>
      <c r="N484" s="137"/>
      <c r="P484" s="137"/>
      <c r="Q484" s="137"/>
      <c r="R484" s="137"/>
      <c r="S484" s="137"/>
      <c r="U484" s="138"/>
      <c r="V484" s="138"/>
      <c r="W484" s="138"/>
      <c r="X484" s="138"/>
      <c r="Z484" s="137"/>
      <c r="AA484" s="137"/>
      <c r="AB484" s="137"/>
      <c r="AC484" s="137"/>
      <c r="AE484" s="137"/>
      <c r="AF484" s="137"/>
      <c r="AG484" s="137"/>
      <c r="AH484" s="137"/>
      <c r="AY484" s="137"/>
      <c r="AZ484" s="137"/>
      <c r="BA484" s="137"/>
      <c r="BB484" s="137"/>
      <c r="BI484" s="137"/>
      <c r="BJ484" s="137"/>
      <c r="BK484" s="137"/>
      <c r="BL484" s="137"/>
      <c r="BN484" s="137"/>
      <c r="BO484" s="137"/>
      <c r="BP484" s="137"/>
      <c r="BQ484" s="137"/>
      <c r="BS484" s="137"/>
      <c r="BT484" s="137"/>
      <c r="BU484" s="137"/>
      <c r="BV484" s="137"/>
      <c r="BX484" s="137"/>
      <c r="BY484" s="137"/>
      <c r="BZ484" s="137"/>
      <c r="CA484" s="137"/>
      <c r="CC484" s="137"/>
      <c r="CD484" s="137"/>
      <c r="CE484" s="137"/>
      <c r="CF484" s="137"/>
      <c r="CH484" s="137"/>
      <c r="CI484" s="137"/>
      <c r="CJ484" s="137"/>
      <c r="CK484" s="137"/>
      <c r="CM484" s="137"/>
      <c r="CN484" s="137"/>
      <c r="CO484" s="137"/>
      <c r="CP484" s="137"/>
    </row>
    <row r="485" spans="1:94" ht="14.25" x14ac:dyDescent="0.2">
      <c r="A485" s="139"/>
      <c r="B485" s="125"/>
      <c r="C485" s="139"/>
      <c r="D485" s="126"/>
    </row>
    <row r="486" spans="1:94" ht="14.25" x14ac:dyDescent="0.2">
      <c r="B486" s="125"/>
      <c r="D486" s="126"/>
      <c r="F486" s="137"/>
      <c r="G486" s="137"/>
      <c r="H486" s="137"/>
      <c r="I486" s="137"/>
      <c r="K486" s="137"/>
      <c r="L486" s="137"/>
      <c r="M486" s="137"/>
      <c r="N486" s="137"/>
      <c r="P486" s="137"/>
      <c r="Q486" s="137"/>
      <c r="R486" s="137"/>
      <c r="S486" s="137"/>
      <c r="U486" s="138"/>
      <c r="V486" s="138"/>
      <c r="W486" s="138"/>
      <c r="X486" s="138"/>
      <c r="Z486" s="137"/>
      <c r="AA486" s="137"/>
      <c r="AB486" s="137"/>
      <c r="AC486" s="137"/>
      <c r="AE486" s="137"/>
      <c r="AF486" s="137"/>
      <c r="AG486" s="137"/>
      <c r="AH486" s="137"/>
      <c r="AY486" s="137"/>
      <c r="AZ486" s="137"/>
      <c r="BA486" s="137"/>
      <c r="BB486" s="137"/>
      <c r="BI486" s="137"/>
      <c r="BJ486" s="137"/>
      <c r="BK486" s="137"/>
      <c r="BL486" s="137"/>
      <c r="BN486" s="137"/>
      <c r="BO486" s="137"/>
      <c r="BP486" s="137"/>
      <c r="BQ486" s="137"/>
      <c r="BS486" s="137"/>
      <c r="BT486" s="137"/>
      <c r="BU486" s="137"/>
      <c r="BV486" s="137"/>
      <c r="BX486" s="137"/>
      <c r="BY486" s="137"/>
      <c r="BZ486" s="137"/>
      <c r="CA486" s="137"/>
      <c r="CC486" s="137"/>
      <c r="CD486" s="137"/>
      <c r="CE486" s="137"/>
      <c r="CF486" s="137"/>
      <c r="CH486" s="137"/>
      <c r="CI486" s="137"/>
      <c r="CJ486" s="137"/>
      <c r="CK486" s="137"/>
      <c r="CM486" s="137"/>
      <c r="CN486" s="137"/>
      <c r="CO486" s="137"/>
      <c r="CP486" s="137"/>
    </row>
    <row r="487" spans="1:94" ht="14.25" x14ac:dyDescent="0.2">
      <c r="B487" s="125"/>
      <c r="D487" s="126"/>
      <c r="F487" s="137"/>
      <c r="G487" s="137"/>
      <c r="H487" s="137"/>
      <c r="I487" s="137"/>
      <c r="K487" s="137"/>
      <c r="L487" s="137"/>
      <c r="M487" s="137"/>
      <c r="N487" s="137"/>
      <c r="P487" s="137"/>
      <c r="Q487" s="137"/>
      <c r="R487" s="137"/>
      <c r="S487" s="137"/>
      <c r="U487" s="138"/>
      <c r="V487" s="138"/>
      <c r="W487" s="138"/>
      <c r="X487" s="138"/>
      <c r="Z487" s="137"/>
      <c r="AA487" s="137"/>
      <c r="AB487" s="137"/>
      <c r="AC487" s="137"/>
      <c r="AE487" s="137"/>
      <c r="AF487" s="137"/>
      <c r="AG487" s="137"/>
      <c r="AH487" s="137"/>
      <c r="AY487" s="137"/>
      <c r="AZ487" s="137"/>
      <c r="BA487" s="137"/>
      <c r="BB487" s="137"/>
      <c r="BI487" s="137"/>
      <c r="BJ487" s="137"/>
      <c r="BK487" s="137"/>
      <c r="BL487" s="137"/>
      <c r="BN487" s="137"/>
      <c r="BO487" s="137"/>
      <c r="BP487" s="137"/>
      <c r="BQ487" s="137"/>
      <c r="BS487" s="137"/>
      <c r="BT487" s="137"/>
      <c r="BU487" s="137"/>
      <c r="BV487" s="137"/>
      <c r="BX487" s="137"/>
      <c r="BY487" s="137"/>
      <c r="BZ487" s="137"/>
      <c r="CA487" s="137"/>
      <c r="CC487" s="137"/>
      <c r="CD487" s="137"/>
      <c r="CE487" s="137"/>
      <c r="CF487" s="137"/>
      <c r="CH487" s="137"/>
      <c r="CI487" s="137"/>
      <c r="CJ487" s="137"/>
      <c r="CK487" s="137"/>
      <c r="CM487" s="137"/>
      <c r="CN487" s="137"/>
      <c r="CO487" s="137"/>
      <c r="CP487" s="137"/>
    </row>
    <row r="488" spans="1:94" ht="14.25" x14ac:dyDescent="0.2">
      <c r="B488" s="125"/>
      <c r="D488" s="126"/>
      <c r="F488" s="137"/>
      <c r="G488" s="137"/>
      <c r="H488" s="137"/>
      <c r="I488" s="137"/>
      <c r="K488" s="137"/>
      <c r="L488" s="137"/>
      <c r="M488" s="137"/>
      <c r="N488" s="137"/>
      <c r="P488" s="137"/>
      <c r="Q488" s="137"/>
      <c r="R488" s="137"/>
      <c r="S488" s="137"/>
      <c r="U488" s="138"/>
      <c r="V488" s="138"/>
      <c r="W488" s="138"/>
      <c r="X488" s="138"/>
      <c r="Z488" s="137"/>
      <c r="AA488" s="137"/>
      <c r="AB488" s="137"/>
      <c r="AC488" s="137"/>
      <c r="AE488" s="137"/>
      <c r="AF488" s="137"/>
      <c r="AG488" s="137"/>
      <c r="AH488" s="137"/>
      <c r="AY488" s="137"/>
      <c r="AZ488" s="137"/>
      <c r="BA488" s="137"/>
      <c r="BB488" s="137"/>
      <c r="BI488" s="137"/>
      <c r="BJ488" s="137"/>
      <c r="BK488" s="137"/>
      <c r="BL488" s="137"/>
      <c r="BN488" s="137"/>
      <c r="BO488" s="137"/>
      <c r="BP488" s="137"/>
      <c r="BQ488" s="137"/>
      <c r="BS488" s="137"/>
      <c r="BT488" s="137"/>
      <c r="BU488" s="137"/>
      <c r="BV488" s="137"/>
      <c r="BX488" s="137"/>
      <c r="BY488" s="137"/>
      <c r="BZ488" s="137"/>
      <c r="CA488" s="137"/>
      <c r="CC488" s="137"/>
      <c r="CD488" s="137"/>
      <c r="CE488" s="137"/>
      <c r="CF488" s="137"/>
      <c r="CH488" s="137"/>
      <c r="CI488" s="137"/>
      <c r="CJ488" s="137"/>
      <c r="CK488" s="137"/>
      <c r="CM488" s="137"/>
      <c r="CN488" s="137"/>
      <c r="CO488" s="137"/>
      <c r="CP488" s="137"/>
    </row>
    <row r="489" spans="1:94" ht="14.25" x14ac:dyDescent="0.2">
      <c r="A489" s="139"/>
      <c r="B489" s="125"/>
      <c r="C489" s="139"/>
      <c r="D489" s="126"/>
    </row>
    <row r="490" spans="1:94" ht="14.25" x14ac:dyDescent="0.2">
      <c r="B490" s="125"/>
      <c r="D490" s="126"/>
      <c r="F490" s="137"/>
      <c r="G490" s="137"/>
      <c r="H490" s="137"/>
      <c r="I490" s="137"/>
      <c r="K490" s="137"/>
      <c r="L490" s="137"/>
      <c r="M490" s="137"/>
      <c r="N490" s="137"/>
      <c r="P490" s="137"/>
      <c r="Q490" s="137"/>
      <c r="R490" s="137"/>
      <c r="S490" s="137"/>
      <c r="U490" s="138"/>
      <c r="V490" s="138"/>
      <c r="W490" s="138"/>
      <c r="X490" s="138"/>
      <c r="Z490" s="137"/>
      <c r="AA490" s="137"/>
      <c r="AB490" s="137"/>
      <c r="AC490" s="137"/>
      <c r="AE490" s="137"/>
      <c r="AF490" s="137"/>
      <c r="AG490" s="137"/>
      <c r="AH490" s="137"/>
      <c r="AY490" s="137"/>
      <c r="AZ490" s="137"/>
      <c r="BA490" s="137"/>
      <c r="BB490" s="137"/>
      <c r="BI490" s="137"/>
      <c r="BJ490" s="137"/>
      <c r="BK490" s="137"/>
      <c r="BL490" s="137"/>
      <c r="BN490" s="137"/>
      <c r="BO490" s="137"/>
      <c r="BP490" s="137"/>
      <c r="BQ490" s="137"/>
      <c r="BS490" s="137"/>
      <c r="BT490" s="137"/>
      <c r="BU490" s="137"/>
      <c r="BV490" s="137"/>
      <c r="BX490" s="137"/>
      <c r="BY490" s="137"/>
      <c r="BZ490" s="137"/>
      <c r="CA490" s="137"/>
      <c r="CC490" s="137"/>
      <c r="CD490" s="137"/>
      <c r="CE490" s="137"/>
      <c r="CF490" s="137"/>
      <c r="CH490" s="137"/>
      <c r="CI490" s="137"/>
      <c r="CJ490" s="137"/>
      <c r="CK490" s="137"/>
      <c r="CM490" s="137"/>
      <c r="CN490" s="137"/>
      <c r="CO490" s="137"/>
      <c r="CP490" s="137"/>
    </row>
    <row r="491" spans="1:94" ht="14.25" x14ac:dyDescent="0.2">
      <c r="B491" s="125"/>
      <c r="D491" s="126"/>
      <c r="F491" s="137"/>
      <c r="G491" s="137"/>
      <c r="H491" s="137"/>
      <c r="I491" s="137"/>
      <c r="K491" s="137"/>
      <c r="L491" s="137"/>
      <c r="M491" s="137"/>
      <c r="N491" s="137"/>
      <c r="P491" s="137"/>
      <c r="Q491" s="137"/>
      <c r="R491" s="137"/>
      <c r="S491" s="137"/>
      <c r="U491" s="138"/>
      <c r="V491" s="138"/>
      <c r="W491" s="138"/>
      <c r="X491" s="138"/>
      <c r="Z491" s="137"/>
      <c r="AA491" s="137"/>
      <c r="AB491" s="137"/>
      <c r="AC491" s="137"/>
      <c r="AE491" s="137"/>
      <c r="AF491" s="137"/>
      <c r="AG491" s="137"/>
      <c r="AH491" s="137"/>
      <c r="AY491" s="137"/>
      <c r="AZ491" s="137"/>
      <c r="BA491" s="137"/>
      <c r="BB491" s="137"/>
      <c r="BI491" s="137"/>
      <c r="BJ491" s="137"/>
      <c r="BK491" s="137"/>
      <c r="BL491" s="137"/>
      <c r="BN491" s="137"/>
      <c r="BO491" s="137"/>
      <c r="BP491" s="137"/>
      <c r="BQ491" s="137"/>
      <c r="BS491" s="137"/>
      <c r="BT491" s="137"/>
      <c r="BU491" s="137"/>
      <c r="BV491" s="137"/>
      <c r="BX491" s="137"/>
      <c r="BY491" s="137"/>
      <c r="BZ491" s="137"/>
      <c r="CA491" s="137"/>
      <c r="CC491" s="137"/>
      <c r="CD491" s="137"/>
      <c r="CE491" s="137"/>
      <c r="CF491" s="137"/>
      <c r="CH491" s="137"/>
      <c r="CI491" s="137"/>
      <c r="CJ491" s="137"/>
      <c r="CK491" s="137"/>
      <c r="CM491" s="137"/>
      <c r="CN491" s="137"/>
      <c r="CO491" s="137"/>
      <c r="CP491" s="137"/>
    </row>
    <row r="492" spans="1:94" ht="14.25" x14ac:dyDescent="0.2">
      <c r="B492" s="125"/>
      <c r="D492" s="126"/>
      <c r="F492" s="137"/>
      <c r="G492" s="137"/>
      <c r="H492" s="137"/>
      <c r="I492" s="137"/>
      <c r="K492" s="137"/>
      <c r="L492" s="137"/>
      <c r="M492" s="137"/>
      <c r="N492" s="137"/>
      <c r="P492" s="137"/>
      <c r="Q492" s="137"/>
      <c r="R492" s="137"/>
      <c r="S492" s="137"/>
      <c r="U492" s="138"/>
      <c r="V492" s="138"/>
      <c r="W492" s="138"/>
      <c r="X492" s="138"/>
      <c r="Z492" s="137"/>
      <c r="AA492" s="137"/>
      <c r="AB492" s="137"/>
      <c r="AC492" s="137"/>
      <c r="AE492" s="137"/>
      <c r="AF492" s="137"/>
      <c r="AG492" s="137"/>
      <c r="AH492" s="137"/>
      <c r="AY492" s="137"/>
      <c r="AZ492" s="137"/>
      <c r="BA492" s="137"/>
      <c r="BB492" s="137"/>
      <c r="BI492" s="137"/>
      <c r="BJ492" s="137"/>
      <c r="BK492" s="137"/>
      <c r="BL492" s="137"/>
      <c r="BN492" s="137"/>
      <c r="BO492" s="137"/>
      <c r="BP492" s="137"/>
      <c r="BQ492" s="137"/>
      <c r="BS492" s="137"/>
      <c r="BT492" s="137"/>
      <c r="BU492" s="137"/>
      <c r="BV492" s="137"/>
      <c r="BX492" s="137"/>
      <c r="BY492" s="137"/>
      <c r="BZ492" s="137"/>
      <c r="CA492" s="137"/>
      <c r="CC492" s="137"/>
      <c r="CD492" s="137"/>
      <c r="CE492" s="137"/>
      <c r="CF492" s="137"/>
      <c r="CH492" s="137"/>
      <c r="CI492" s="137"/>
      <c r="CJ492" s="137"/>
      <c r="CK492" s="137"/>
      <c r="CM492" s="137"/>
      <c r="CN492" s="137"/>
      <c r="CO492" s="137"/>
      <c r="CP492" s="137"/>
    </row>
    <row r="493" spans="1:94" ht="14.25" x14ac:dyDescent="0.2">
      <c r="B493" s="125"/>
    </row>
    <row r="494" spans="1:94" ht="14.25" x14ac:dyDescent="0.2">
      <c r="B494" s="125"/>
      <c r="D494" s="126"/>
      <c r="F494" s="137"/>
      <c r="G494" s="137"/>
      <c r="H494" s="137"/>
      <c r="I494" s="137"/>
      <c r="K494" s="137"/>
      <c r="L494" s="137"/>
      <c r="M494" s="137"/>
      <c r="N494" s="137"/>
      <c r="P494" s="137"/>
      <c r="Q494" s="137"/>
      <c r="R494" s="137"/>
      <c r="S494" s="137"/>
      <c r="U494" s="138"/>
      <c r="V494" s="138"/>
      <c r="W494" s="138"/>
      <c r="X494" s="138"/>
      <c r="Z494" s="137"/>
      <c r="AA494" s="137"/>
      <c r="AB494" s="137"/>
      <c r="AC494" s="137"/>
      <c r="AE494" s="137"/>
      <c r="AF494" s="137"/>
      <c r="AG494" s="137"/>
      <c r="AH494" s="137"/>
      <c r="AY494" s="137"/>
      <c r="AZ494" s="137"/>
      <c r="BA494" s="137"/>
      <c r="BB494" s="137"/>
      <c r="BI494" s="137"/>
      <c r="BJ494" s="137"/>
      <c r="BK494" s="137"/>
      <c r="BL494" s="137"/>
      <c r="BN494" s="137"/>
      <c r="BO494" s="137"/>
      <c r="BP494" s="137"/>
      <c r="BQ494" s="137"/>
      <c r="BS494" s="137"/>
      <c r="BT494" s="137"/>
      <c r="BU494" s="137"/>
      <c r="BV494" s="137"/>
      <c r="BX494" s="137"/>
      <c r="BY494" s="137"/>
      <c r="BZ494" s="137"/>
      <c r="CA494" s="137"/>
      <c r="CC494" s="137"/>
      <c r="CD494" s="137"/>
      <c r="CE494" s="137"/>
      <c r="CF494" s="137"/>
      <c r="CH494" s="137"/>
      <c r="CI494" s="137"/>
      <c r="CJ494" s="137"/>
      <c r="CK494" s="137"/>
      <c r="CM494" s="137"/>
      <c r="CN494" s="137"/>
      <c r="CO494" s="137"/>
      <c r="CP494" s="137"/>
    </row>
    <row r="495" spans="1:94" ht="14.25" x14ac:dyDescent="0.2">
      <c r="B495" s="125"/>
      <c r="D495" s="126"/>
      <c r="F495" s="137"/>
      <c r="G495" s="137"/>
      <c r="H495" s="137"/>
      <c r="I495" s="137"/>
      <c r="K495" s="137"/>
      <c r="L495" s="137"/>
      <c r="M495" s="137"/>
      <c r="N495" s="137"/>
      <c r="P495" s="137"/>
      <c r="Q495" s="137"/>
      <c r="R495" s="137"/>
      <c r="S495" s="137"/>
      <c r="U495" s="138"/>
      <c r="V495" s="138"/>
      <c r="W495" s="138"/>
      <c r="X495" s="138"/>
      <c r="Z495" s="137"/>
      <c r="AA495" s="137"/>
      <c r="AB495" s="137"/>
      <c r="AC495" s="137"/>
      <c r="AE495" s="137"/>
      <c r="AF495" s="137"/>
      <c r="AG495" s="137"/>
      <c r="AH495" s="137"/>
      <c r="AY495" s="137"/>
      <c r="AZ495" s="137"/>
      <c r="BA495" s="137"/>
      <c r="BB495" s="137"/>
      <c r="BI495" s="137"/>
      <c r="BJ495" s="137"/>
      <c r="BK495" s="137"/>
      <c r="BL495" s="137"/>
      <c r="BN495" s="137"/>
      <c r="BO495" s="137"/>
      <c r="BP495" s="137"/>
      <c r="BQ495" s="137"/>
      <c r="BS495" s="137"/>
      <c r="BT495" s="137"/>
      <c r="BU495" s="137"/>
      <c r="BV495" s="137"/>
      <c r="BX495" s="137"/>
      <c r="BY495" s="137"/>
      <c r="BZ495" s="137"/>
      <c r="CA495" s="137"/>
      <c r="CC495" s="137"/>
      <c r="CD495" s="137"/>
      <c r="CE495" s="137"/>
      <c r="CF495" s="137"/>
      <c r="CH495" s="137"/>
      <c r="CI495" s="137"/>
      <c r="CJ495" s="137"/>
      <c r="CK495" s="137"/>
      <c r="CM495" s="137"/>
      <c r="CN495" s="137"/>
      <c r="CO495" s="137"/>
      <c r="CP495" s="137"/>
    </row>
    <row r="496" spans="1:94" ht="14.25" x14ac:dyDescent="0.2">
      <c r="B496" s="125"/>
      <c r="D496" s="126"/>
      <c r="F496" s="137"/>
      <c r="G496" s="137"/>
      <c r="H496" s="137"/>
      <c r="I496" s="137"/>
      <c r="K496" s="137"/>
      <c r="L496" s="137"/>
      <c r="M496" s="137"/>
      <c r="N496" s="137"/>
      <c r="P496" s="137"/>
      <c r="Q496" s="137"/>
      <c r="R496" s="137"/>
      <c r="S496" s="137"/>
      <c r="U496" s="138"/>
      <c r="V496" s="138"/>
      <c r="W496" s="138"/>
      <c r="X496" s="138"/>
      <c r="Z496" s="137"/>
      <c r="AA496" s="137"/>
      <c r="AB496" s="137"/>
      <c r="AC496" s="137"/>
      <c r="AE496" s="137"/>
      <c r="AF496" s="137"/>
      <c r="AG496" s="137"/>
      <c r="AH496" s="137"/>
      <c r="AY496" s="137"/>
      <c r="AZ496" s="137"/>
      <c r="BA496" s="137"/>
      <c r="BB496" s="137"/>
      <c r="BI496" s="137"/>
      <c r="BJ496" s="137"/>
      <c r="BK496" s="137"/>
      <c r="BL496" s="137"/>
      <c r="BN496" s="137"/>
      <c r="BO496" s="137"/>
      <c r="BP496" s="137"/>
      <c r="BQ496" s="137"/>
      <c r="BS496" s="137"/>
      <c r="BT496" s="137"/>
      <c r="BU496" s="137"/>
      <c r="BV496" s="137"/>
      <c r="BX496" s="137"/>
      <c r="BY496" s="137"/>
      <c r="BZ496" s="137"/>
      <c r="CA496" s="137"/>
      <c r="CC496" s="137"/>
      <c r="CD496" s="137"/>
      <c r="CE496" s="137"/>
      <c r="CF496" s="137"/>
      <c r="CH496" s="137"/>
      <c r="CI496" s="137"/>
      <c r="CJ496" s="137"/>
      <c r="CK496" s="137"/>
      <c r="CM496" s="137"/>
      <c r="CN496" s="137"/>
      <c r="CO496" s="137"/>
      <c r="CP496" s="137"/>
    </row>
    <row r="497" spans="1:94" ht="14.25" x14ac:dyDescent="0.2">
      <c r="A497" s="139"/>
      <c r="B497" s="125"/>
      <c r="C497" s="139"/>
      <c r="D497" s="126"/>
    </row>
    <row r="498" spans="1:94" ht="14.25" x14ac:dyDescent="0.2">
      <c r="B498" s="125"/>
      <c r="D498" s="126"/>
      <c r="F498" s="137"/>
      <c r="G498" s="137"/>
      <c r="H498" s="137"/>
      <c r="I498" s="137"/>
      <c r="K498" s="137"/>
      <c r="L498" s="137"/>
      <c r="M498" s="137"/>
      <c r="N498" s="137"/>
      <c r="P498" s="137"/>
      <c r="Q498" s="137"/>
      <c r="R498" s="137"/>
      <c r="S498" s="137"/>
      <c r="U498" s="138"/>
      <c r="V498" s="138"/>
      <c r="W498" s="138"/>
      <c r="X498" s="138"/>
      <c r="Z498" s="137"/>
      <c r="AA498" s="137"/>
      <c r="AB498" s="137"/>
      <c r="AC498" s="137"/>
      <c r="AE498" s="137"/>
      <c r="AF498" s="137"/>
      <c r="AG498" s="137"/>
      <c r="AH498" s="137"/>
      <c r="AY498" s="137"/>
      <c r="AZ498" s="137"/>
      <c r="BA498" s="137"/>
      <c r="BB498" s="137"/>
      <c r="BI498" s="137"/>
      <c r="BJ498" s="137"/>
      <c r="BK498" s="137"/>
      <c r="BL498" s="137"/>
      <c r="BN498" s="137"/>
      <c r="BO498" s="137"/>
      <c r="BP498" s="137"/>
      <c r="BQ498" s="137"/>
      <c r="BS498" s="137"/>
      <c r="BT498" s="137"/>
      <c r="BU498" s="137"/>
      <c r="BV498" s="137"/>
      <c r="BX498" s="137"/>
      <c r="BY498" s="137"/>
      <c r="BZ498" s="137"/>
      <c r="CA498" s="137"/>
      <c r="CC498" s="137"/>
      <c r="CD498" s="137"/>
      <c r="CE498" s="137"/>
      <c r="CF498" s="137"/>
      <c r="CH498" s="137"/>
      <c r="CI498" s="137"/>
      <c r="CJ498" s="137"/>
      <c r="CK498" s="137"/>
      <c r="CM498" s="137"/>
      <c r="CN498" s="137"/>
      <c r="CO498" s="137"/>
      <c r="CP498" s="137"/>
    </row>
    <row r="499" spans="1:94" ht="14.25" x14ac:dyDescent="0.2">
      <c r="B499" s="125"/>
      <c r="D499" s="126"/>
      <c r="F499" s="137"/>
      <c r="G499" s="137"/>
      <c r="H499" s="137"/>
      <c r="I499" s="137"/>
      <c r="K499" s="137"/>
      <c r="L499" s="137"/>
      <c r="M499" s="137"/>
      <c r="N499" s="137"/>
      <c r="P499" s="137"/>
      <c r="Q499" s="137"/>
      <c r="R499" s="137"/>
      <c r="S499" s="137"/>
      <c r="U499" s="138"/>
      <c r="V499" s="138"/>
      <c r="W499" s="138"/>
      <c r="X499" s="138"/>
      <c r="Z499" s="137"/>
      <c r="AA499" s="137"/>
      <c r="AB499" s="137"/>
      <c r="AC499" s="137"/>
      <c r="AE499" s="137"/>
      <c r="AF499" s="137"/>
      <c r="AG499" s="137"/>
      <c r="AH499" s="137"/>
      <c r="AY499" s="137"/>
      <c r="AZ499" s="137"/>
      <c r="BA499" s="137"/>
      <c r="BB499" s="137"/>
      <c r="BI499" s="137"/>
      <c r="BJ499" s="137"/>
      <c r="BK499" s="137"/>
      <c r="BL499" s="137"/>
      <c r="BN499" s="137"/>
      <c r="BO499" s="137"/>
      <c r="BP499" s="137"/>
      <c r="BQ499" s="137"/>
      <c r="BS499" s="137"/>
      <c r="BT499" s="137"/>
      <c r="BU499" s="137"/>
      <c r="BV499" s="137"/>
      <c r="BX499" s="137"/>
      <c r="BY499" s="137"/>
      <c r="BZ499" s="137"/>
      <c r="CA499" s="137"/>
      <c r="CC499" s="137"/>
      <c r="CD499" s="137"/>
      <c r="CE499" s="137"/>
      <c r="CF499" s="137"/>
      <c r="CH499" s="137"/>
      <c r="CI499" s="137"/>
      <c r="CJ499" s="137"/>
      <c r="CK499" s="137"/>
      <c r="CM499" s="137"/>
      <c r="CN499" s="137"/>
      <c r="CO499" s="137"/>
      <c r="CP499" s="137"/>
    </row>
    <row r="500" spans="1:94" ht="14.25" x14ac:dyDescent="0.2">
      <c r="B500" s="125"/>
      <c r="D500" s="126"/>
      <c r="F500" s="137"/>
      <c r="G500" s="137"/>
      <c r="H500" s="137"/>
      <c r="I500" s="137"/>
      <c r="K500" s="137"/>
      <c r="L500" s="137"/>
      <c r="M500" s="137"/>
      <c r="N500" s="137"/>
      <c r="P500" s="137"/>
      <c r="Q500" s="137"/>
      <c r="R500" s="137"/>
      <c r="S500" s="137"/>
      <c r="U500" s="138"/>
      <c r="V500" s="138"/>
      <c r="W500" s="138"/>
      <c r="X500" s="138"/>
      <c r="Z500" s="137"/>
      <c r="AA500" s="137"/>
      <c r="AB500" s="137"/>
      <c r="AC500" s="137"/>
      <c r="AE500" s="137"/>
      <c r="AF500" s="137"/>
      <c r="AG500" s="137"/>
      <c r="AH500" s="137"/>
      <c r="AY500" s="137"/>
      <c r="AZ500" s="137"/>
      <c r="BA500" s="137"/>
      <c r="BB500" s="137"/>
      <c r="BI500" s="137"/>
      <c r="BJ500" s="137"/>
      <c r="BK500" s="137"/>
      <c r="BL500" s="137"/>
      <c r="BN500" s="137"/>
      <c r="BO500" s="137"/>
      <c r="BP500" s="137"/>
      <c r="BQ500" s="137"/>
      <c r="BS500" s="137"/>
      <c r="BT500" s="137"/>
      <c r="BU500" s="137"/>
      <c r="BV500" s="137"/>
      <c r="BX500" s="137"/>
      <c r="BY500" s="137"/>
      <c r="BZ500" s="137"/>
      <c r="CA500" s="137"/>
      <c r="CC500" s="137"/>
      <c r="CD500" s="137"/>
      <c r="CE500" s="137"/>
      <c r="CF500" s="137"/>
      <c r="CH500" s="137"/>
      <c r="CI500" s="137"/>
      <c r="CJ500" s="137"/>
      <c r="CK500" s="137"/>
      <c r="CM500" s="137"/>
      <c r="CN500" s="137"/>
      <c r="CO500" s="137"/>
      <c r="CP500" s="137"/>
    </row>
    <row r="501" spans="1:94" ht="14.25" x14ac:dyDescent="0.2">
      <c r="A501" s="139"/>
      <c r="B501" s="125"/>
      <c r="C501" s="139"/>
      <c r="D501" s="126"/>
    </row>
    <row r="502" spans="1:94" ht="14.25" x14ac:dyDescent="0.2">
      <c r="B502" s="125"/>
      <c r="D502" s="126"/>
      <c r="F502" s="137"/>
      <c r="G502" s="137"/>
      <c r="H502" s="137"/>
      <c r="I502" s="137"/>
      <c r="K502" s="137"/>
      <c r="L502" s="137"/>
      <c r="M502" s="137"/>
      <c r="N502" s="137"/>
      <c r="P502" s="137"/>
      <c r="Q502" s="137"/>
      <c r="R502" s="137"/>
      <c r="S502" s="137"/>
      <c r="U502" s="138"/>
      <c r="V502" s="138"/>
      <c r="W502" s="138"/>
      <c r="X502" s="138"/>
      <c r="Z502" s="137"/>
      <c r="AA502" s="137"/>
      <c r="AB502" s="137"/>
      <c r="AC502" s="137"/>
      <c r="AE502" s="137"/>
      <c r="AF502" s="137"/>
      <c r="AG502" s="137"/>
      <c r="AH502" s="137"/>
      <c r="AY502" s="137"/>
      <c r="AZ502" s="137"/>
      <c r="BA502" s="137"/>
      <c r="BB502" s="137"/>
      <c r="BI502" s="137"/>
      <c r="BJ502" s="137"/>
      <c r="BK502" s="137"/>
      <c r="BL502" s="137"/>
      <c r="BN502" s="137"/>
      <c r="BO502" s="137"/>
      <c r="BP502" s="137"/>
      <c r="BQ502" s="137"/>
      <c r="BS502" s="137"/>
      <c r="BT502" s="137"/>
      <c r="BU502" s="137"/>
      <c r="BV502" s="137"/>
      <c r="BX502" s="137"/>
      <c r="BY502" s="137"/>
      <c r="BZ502" s="137"/>
      <c r="CA502" s="137"/>
      <c r="CC502" s="137"/>
      <c r="CD502" s="137"/>
      <c r="CE502" s="137"/>
      <c r="CF502" s="137"/>
      <c r="CH502" s="137"/>
      <c r="CI502" s="137"/>
      <c r="CJ502" s="137"/>
      <c r="CK502" s="137"/>
      <c r="CM502" s="137"/>
      <c r="CN502" s="137"/>
      <c r="CO502" s="137"/>
      <c r="CP502" s="137"/>
    </row>
    <row r="503" spans="1:94" ht="14.25" x14ac:dyDescent="0.2">
      <c r="B503" s="125"/>
      <c r="D503" s="126"/>
      <c r="F503" s="137"/>
      <c r="G503" s="137"/>
      <c r="H503" s="137"/>
      <c r="I503" s="137"/>
      <c r="K503" s="137"/>
      <c r="L503" s="137"/>
      <c r="M503" s="137"/>
      <c r="N503" s="137"/>
      <c r="P503" s="137"/>
      <c r="Q503" s="137"/>
      <c r="R503" s="137"/>
      <c r="S503" s="137"/>
      <c r="U503" s="138"/>
      <c r="V503" s="138"/>
      <c r="W503" s="138"/>
      <c r="X503" s="138"/>
      <c r="Z503" s="137"/>
      <c r="AA503" s="137"/>
      <c r="AB503" s="137"/>
      <c r="AC503" s="137"/>
      <c r="AE503" s="137"/>
      <c r="AF503" s="137"/>
      <c r="AG503" s="137"/>
      <c r="AH503" s="137"/>
      <c r="AY503" s="137"/>
      <c r="AZ503" s="137"/>
      <c r="BA503" s="137"/>
      <c r="BB503" s="137"/>
      <c r="BI503" s="137"/>
      <c r="BJ503" s="137"/>
      <c r="BK503" s="137"/>
      <c r="BL503" s="137"/>
      <c r="BN503" s="137"/>
      <c r="BO503" s="137"/>
      <c r="BP503" s="137"/>
      <c r="BQ503" s="137"/>
      <c r="BS503" s="137"/>
      <c r="BT503" s="137"/>
      <c r="BU503" s="137"/>
      <c r="BV503" s="137"/>
      <c r="BX503" s="137"/>
      <c r="BY503" s="137"/>
      <c r="BZ503" s="137"/>
      <c r="CA503" s="137"/>
      <c r="CC503" s="137"/>
      <c r="CD503" s="137"/>
      <c r="CE503" s="137"/>
      <c r="CF503" s="137"/>
      <c r="CH503" s="137"/>
      <c r="CI503" s="137"/>
      <c r="CJ503" s="137"/>
      <c r="CK503" s="137"/>
      <c r="CM503" s="137"/>
      <c r="CN503" s="137"/>
      <c r="CO503" s="137"/>
      <c r="CP503" s="137"/>
    </row>
    <row r="504" spans="1:94" ht="14.25" x14ac:dyDescent="0.2">
      <c r="B504" s="125"/>
      <c r="D504" s="126"/>
      <c r="F504" s="137"/>
      <c r="G504" s="137"/>
      <c r="H504" s="137"/>
      <c r="I504" s="137"/>
      <c r="K504" s="137"/>
      <c r="L504" s="137"/>
      <c r="M504" s="137"/>
      <c r="N504" s="137"/>
      <c r="P504" s="137"/>
      <c r="Q504" s="137"/>
      <c r="R504" s="137"/>
      <c r="S504" s="137"/>
      <c r="U504" s="138"/>
      <c r="V504" s="138"/>
      <c r="W504" s="138"/>
      <c r="X504" s="138"/>
      <c r="Z504" s="137"/>
      <c r="AA504" s="137"/>
      <c r="AB504" s="137"/>
      <c r="AC504" s="137"/>
      <c r="AE504" s="137"/>
      <c r="AF504" s="137"/>
      <c r="AG504" s="137"/>
      <c r="AH504" s="137"/>
      <c r="AY504" s="137"/>
      <c r="AZ504" s="137"/>
      <c r="BA504" s="137"/>
      <c r="BB504" s="137"/>
      <c r="BI504" s="137"/>
      <c r="BJ504" s="137"/>
      <c r="BK504" s="137"/>
      <c r="BL504" s="137"/>
      <c r="BN504" s="137"/>
      <c r="BO504" s="137"/>
      <c r="BP504" s="137"/>
      <c r="BQ504" s="137"/>
      <c r="BS504" s="137"/>
      <c r="BT504" s="137"/>
      <c r="BU504" s="137"/>
      <c r="BV504" s="137"/>
      <c r="BX504" s="137"/>
      <c r="BY504" s="137"/>
      <c r="BZ504" s="137"/>
      <c r="CA504" s="137"/>
      <c r="CC504" s="137"/>
      <c r="CD504" s="137"/>
      <c r="CE504" s="137"/>
      <c r="CF504" s="137"/>
      <c r="CH504" s="137"/>
      <c r="CI504" s="137"/>
      <c r="CJ504" s="137"/>
      <c r="CK504" s="137"/>
      <c r="CM504" s="137"/>
      <c r="CN504" s="137"/>
      <c r="CO504" s="137"/>
      <c r="CP504" s="137"/>
    </row>
    <row r="505" spans="1:94" ht="14.25" x14ac:dyDescent="0.2">
      <c r="A505" s="139"/>
      <c r="B505" s="125"/>
      <c r="C505" s="139"/>
      <c r="D505" s="126"/>
    </row>
    <row r="506" spans="1:94" ht="14.25" x14ac:dyDescent="0.2">
      <c r="B506" s="125"/>
      <c r="D506" s="126"/>
      <c r="F506" s="137"/>
      <c r="G506" s="137"/>
      <c r="H506" s="137"/>
      <c r="I506" s="137"/>
      <c r="K506" s="137"/>
      <c r="L506" s="137"/>
      <c r="M506" s="137"/>
      <c r="N506" s="137"/>
      <c r="P506" s="137"/>
      <c r="Q506" s="137"/>
      <c r="R506" s="137"/>
      <c r="S506" s="137"/>
      <c r="U506" s="138"/>
      <c r="V506" s="138"/>
      <c r="W506" s="138"/>
      <c r="X506" s="138"/>
      <c r="Z506" s="137"/>
      <c r="AA506" s="137"/>
      <c r="AB506" s="137"/>
      <c r="AC506" s="137"/>
      <c r="AE506" s="137"/>
      <c r="AF506" s="137"/>
      <c r="AG506" s="137"/>
      <c r="AH506" s="137"/>
      <c r="AY506" s="137"/>
      <c r="AZ506" s="137"/>
      <c r="BA506" s="137"/>
      <c r="BB506" s="137"/>
      <c r="BI506" s="137"/>
      <c r="BJ506" s="137"/>
      <c r="BK506" s="137"/>
      <c r="BL506" s="137"/>
      <c r="BN506" s="137"/>
      <c r="BO506" s="137"/>
      <c r="BP506" s="137"/>
      <c r="BQ506" s="137"/>
      <c r="BS506" s="137"/>
      <c r="BT506" s="137"/>
      <c r="BU506" s="137"/>
      <c r="BV506" s="137"/>
      <c r="BX506" s="137"/>
      <c r="BY506" s="137"/>
      <c r="BZ506" s="137"/>
      <c r="CA506" s="137"/>
      <c r="CC506" s="137"/>
      <c r="CD506" s="137"/>
      <c r="CE506" s="137"/>
      <c r="CF506" s="137"/>
      <c r="CH506" s="137"/>
      <c r="CI506" s="137"/>
      <c r="CJ506" s="137"/>
      <c r="CK506" s="137"/>
      <c r="CM506" s="137"/>
      <c r="CN506" s="137"/>
      <c r="CO506" s="137"/>
      <c r="CP506" s="137"/>
    </row>
    <row r="507" spans="1:94" ht="14.25" x14ac:dyDescent="0.2">
      <c r="B507" s="125"/>
      <c r="D507" s="126"/>
      <c r="F507" s="137"/>
      <c r="G507" s="137"/>
      <c r="H507" s="137"/>
      <c r="I507" s="137"/>
      <c r="K507" s="137"/>
      <c r="L507" s="137"/>
      <c r="M507" s="137"/>
      <c r="N507" s="137"/>
      <c r="P507" s="137"/>
      <c r="Q507" s="137"/>
      <c r="R507" s="137"/>
      <c r="S507" s="137"/>
      <c r="U507" s="138"/>
      <c r="V507" s="138"/>
      <c r="W507" s="138"/>
      <c r="X507" s="138"/>
      <c r="Z507" s="137"/>
      <c r="AA507" s="137"/>
      <c r="AB507" s="137"/>
      <c r="AC507" s="137"/>
      <c r="AE507" s="137"/>
      <c r="AF507" s="137"/>
      <c r="AG507" s="137"/>
      <c r="AH507" s="137"/>
      <c r="AY507" s="137"/>
      <c r="AZ507" s="137"/>
      <c r="BA507" s="137"/>
      <c r="BB507" s="137"/>
      <c r="BI507" s="137"/>
      <c r="BJ507" s="137"/>
      <c r="BK507" s="137"/>
      <c r="BL507" s="137"/>
      <c r="BN507" s="137"/>
      <c r="BO507" s="137"/>
      <c r="BP507" s="137"/>
      <c r="BQ507" s="137"/>
      <c r="BS507" s="137"/>
      <c r="BT507" s="137"/>
      <c r="BU507" s="137"/>
      <c r="BV507" s="137"/>
      <c r="BX507" s="137"/>
      <c r="BY507" s="137"/>
      <c r="BZ507" s="137"/>
      <c r="CA507" s="137"/>
      <c r="CC507" s="137"/>
      <c r="CD507" s="137"/>
      <c r="CE507" s="137"/>
      <c r="CF507" s="137"/>
      <c r="CH507" s="137"/>
      <c r="CI507" s="137"/>
      <c r="CJ507" s="137"/>
      <c r="CK507" s="137"/>
      <c r="CM507" s="137"/>
      <c r="CN507" s="137"/>
      <c r="CO507" s="137"/>
      <c r="CP507" s="137"/>
    </row>
    <row r="508" spans="1:94" ht="14.25" x14ac:dyDescent="0.2">
      <c r="B508" s="125"/>
      <c r="D508" s="126"/>
      <c r="F508" s="137"/>
      <c r="G508" s="137"/>
      <c r="H508" s="137"/>
      <c r="I508" s="137"/>
      <c r="K508" s="137"/>
      <c r="L508" s="137"/>
      <c r="M508" s="137"/>
      <c r="N508" s="137"/>
      <c r="P508" s="137"/>
      <c r="Q508" s="137"/>
      <c r="R508" s="137"/>
      <c r="S508" s="137"/>
      <c r="U508" s="138"/>
      <c r="V508" s="138"/>
      <c r="W508" s="138"/>
      <c r="X508" s="138"/>
      <c r="Z508" s="137"/>
      <c r="AA508" s="137"/>
      <c r="AB508" s="137"/>
      <c r="AC508" s="137"/>
      <c r="AE508" s="137"/>
      <c r="AF508" s="137"/>
      <c r="AG508" s="137"/>
      <c r="AH508" s="137"/>
      <c r="AY508" s="137"/>
      <c r="AZ508" s="137"/>
      <c r="BA508" s="137"/>
      <c r="BB508" s="137"/>
      <c r="BI508" s="137"/>
      <c r="BJ508" s="137"/>
      <c r="BK508" s="137"/>
      <c r="BL508" s="137"/>
      <c r="BN508" s="137"/>
      <c r="BO508" s="137"/>
      <c r="BP508" s="137"/>
      <c r="BQ508" s="137"/>
      <c r="BS508" s="137"/>
      <c r="BT508" s="137"/>
      <c r="BU508" s="137"/>
      <c r="BV508" s="137"/>
      <c r="BX508" s="137"/>
      <c r="BY508" s="137"/>
      <c r="BZ508" s="137"/>
      <c r="CA508" s="137"/>
      <c r="CC508" s="137"/>
      <c r="CD508" s="137"/>
      <c r="CE508" s="137"/>
      <c r="CF508" s="137"/>
      <c r="CH508" s="137"/>
      <c r="CI508" s="137"/>
      <c r="CJ508" s="137"/>
      <c r="CK508" s="137"/>
      <c r="CM508" s="137"/>
      <c r="CN508" s="137"/>
      <c r="CO508" s="137"/>
      <c r="CP508" s="137"/>
    </row>
    <row r="509" spans="1:94" ht="14.25" x14ac:dyDescent="0.2">
      <c r="A509" s="139"/>
      <c r="B509" s="125"/>
      <c r="C509" s="139"/>
      <c r="D509" s="126"/>
    </row>
    <row r="510" spans="1:94" ht="14.25" x14ac:dyDescent="0.2">
      <c r="B510" s="125"/>
      <c r="D510" s="126"/>
      <c r="F510" s="137"/>
      <c r="G510" s="137"/>
      <c r="H510" s="137"/>
      <c r="I510" s="137"/>
      <c r="K510" s="137"/>
      <c r="L510" s="137"/>
      <c r="M510" s="137"/>
      <c r="N510" s="137"/>
      <c r="P510" s="137"/>
      <c r="Q510" s="137"/>
      <c r="R510" s="137"/>
      <c r="S510" s="137"/>
      <c r="U510" s="138"/>
      <c r="V510" s="138"/>
      <c r="W510" s="138"/>
      <c r="X510" s="138"/>
      <c r="Z510" s="137"/>
      <c r="AA510" s="137"/>
      <c r="AB510" s="137"/>
      <c r="AC510" s="137"/>
      <c r="AE510" s="137"/>
      <c r="AF510" s="137"/>
      <c r="AG510" s="137"/>
      <c r="AH510" s="137"/>
      <c r="AY510" s="137"/>
      <c r="AZ510" s="137"/>
      <c r="BA510" s="137"/>
      <c r="BB510" s="137"/>
      <c r="BI510" s="137"/>
      <c r="BJ510" s="137"/>
      <c r="BK510" s="137"/>
      <c r="BL510" s="137"/>
      <c r="BN510" s="137"/>
      <c r="BO510" s="137"/>
      <c r="BP510" s="137"/>
      <c r="BQ510" s="137"/>
      <c r="BS510" s="137"/>
      <c r="BT510" s="137"/>
      <c r="BU510" s="137"/>
      <c r="BV510" s="137"/>
      <c r="BX510" s="137"/>
      <c r="BY510" s="137"/>
      <c r="BZ510" s="137"/>
      <c r="CA510" s="137"/>
      <c r="CC510" s="137"/>
      <c r="CD510" s="137"/>
      <c r="CE510" s="137"/>
      <c r="CF510" s="137"/>
      <c r="CH510" s="137"/>
      <c r="CI510" s="137"/>
      <c r="CJ510" s="137"/>
      <c r="CK510" s="137"/>
      <c r="CM510" s="137"/>
      <c r="CN510" s="137"/>
      <c r="CO510" s="137"/>
      <c r="CP510" s="137"/>
    </row>
    <row r="511" spans="1:94" ht="14.25" x14ac:dyDescent="0.2">
      <c r="B511" s="125"/>
      <c r="D511" s="126"/>
      <c r="F511" s="137"/>
      <c r="G511" s="137"/>
      <c r="H511" s="137"/>
      <c r="I511" s="137"/>
      <c r="K511" s="137"/>
      <c r="L511" s="137"/>
      <c r="M511" s="137"/>
      <c r="N511" s="137"/>
      <c r="P511" s="137"/>
      <c r="Q511" s="137"/>
      <c r="R511" s="137"/>
      <c r="S511" s="137"/>
      <c r="U511" s="138"/>
      <c r="V511" s="138"/>
      <c r="W511" s="138"/>
      <c r="X511" s="138"/>
      <c r="Z511" s="137"/>
      <c r="AA511" s="137"/>
      <c r="AB511" s="137"/>
      <c r="AC511" s="137"/>
      <c r="AE511" s="137"/>
      <c r="AF511" s="137"/>
      <c r="AG511" s="137"/>
      <c r="AH511" s="137"/>
      <c r="AY511" s="137"/>
      <c r="AZ511" s="137"/>
      <c r="BA511" s="137"/>
      <c r="BB511" s="137"/>
      <c r="BI511" s="137"/>
      <c r="BJ511" s="137"/>
      <c r="BK511" s="137"/>
      <c r="BL511" s="137"/>
      <c r="BN511" s="137"/>
      <c r="BO511" s="137"/>
      <c r="BP511" s="137"/>
      <c r="BQ511" s="137"/>
      <c r="BS511" s="137"/>
      <c r="BT511" s="137"/>
      <c r="BU511" s="137"/>
      <c r="BV511" s="137"/>
      <c r="BX511" s="137"/>
      <c r="BY511" s="137"/>
      <c r="BZ511" s="137"/>
      <c r="CA511" s="137"/>
      <c r="CC511" s="137"/>
      <c r="CD511" s="137"/>
      <c r="CE511" s="137"/>
      <c r="CF511" s="137"/>
      <c r="CH511" s="137"/>
      <c r="CI511" s="137"/>
      <c r="CJ511" s="137"/>
      <c r="CK511" s="137"/>
      <c r="CM511" s="137"/>
      <c r="CN511" s="137"/>
      <c r="CO511" s="137"/>
      <c r="CP511" s="137"/>
    </row>
    <row r="512" spans="1:94" ht="14.25" x14ac:dyDescent="0.2">
      <c r="B512" s="125"/>
      <c r="D512" s="126"/>
      <c r="F512" s="137"/>
      <c r="G512" s="137"/>
      <c r="H512" s="137"/>
      <c r="I512" s="137"/>
      <c r="K512" s="137"/>
      <c r="L512" s="137"/>
      <c r="M512" s="137"/>
      <c r="N512" s="137"/>
      <c r="P512" s="137"/>
      <c r="Q512" s="137"/>
      <c r="R512" s="137"/>
      <c r="S512" s="137"/>
      <c r="U512" s="138"/>
      <c r="V512" s="138"/>
      <c r="W512" s="138"/>
      <c r="X512" s="138"/>
      <c r="Z512" s="137"/>
      <c r="AA512" s="137"/>
      <c r="AB512" s="137"/>
      <c r="AC512" s="137"/>
      <c r="AE512" s="137"/>
      <c r="AF512" s="137"/>
      <c r="AG512" s="137"/>
      <c r="AH512" s="137"/>
      <c r="AY512" s="137"/>
      <c r="AZ512" s="137"/>
      <c r="BA512" s="137"/>
      <c r="BB512" s="137"/>
      <c r="BI512" s="137"/>
      <c r="BJ512" s="137"/>
      <c r="BK512" s="137"/>
      <c r="BL512" s="137"/>
      <c r="BN512" s="137"/>
      <c r="BO512" s="137"/>
      <c r="BP512" s="137"/>
      <c r="BQ512" s="137"/>
      <c r="BS512" s="137"/>
      <c r="BT512" s="137"/>
      <c r="BU512" s="137"/>
      <c r="BV512" s="137"/>
      <c r="BX512" s="137"/>
      <c r="BY512" s="137"/>
      <c r="BZ512" s="137"/>
      <c r="CA512" s="137"/>
      <c r="CC512" s="137"/>
      <c r="CD512" s="137"/>
      <c r="CE512" s="137"/>
      <c r="CF512" s="137"/>
      <c r="CH512" s="137"/>
      <c r="CI512" s="137"/>
      <c r="CJ512" s="137"/>
      <c r="CK512" s="137"/>
      <c r="CM512" s="137"/>
      <c r="CN512" s="137"/>
      <c r="CO512" s="137"/>
      <c r="CP512" s="137"/>
    </row>
    <row r="513" spans="1:94" ht="14.25" x14ac:dyDescent="0.2">
      <c r="A513" s="139"/>
      <c r="B513" s="125"/>
      <c r="C513" s="139"/>
      <c r="D513" s="126"/>
    </row>
    <row r="514" spans="1:94" ht="14.25" x14ac:dyDescent="0.2">
      <c r="B514" s="125"/>
      <c r="F514" s="137"/>
      <c r="G514" s="137"/>
      <c r="H514" s="137"/>
      <c r="I514" s="137"/>
      <c r="K514" s="137"/>
      <c r="L514" s="137"/>
      <c r="M514" s="137"/>
      <c r="N514" s="137"/>
      <c r="P514" s="137"/>
      <c r="Q514" s="137"/>
      <c r="R514" s="137"/>
      <c r="S514" s="137"/>
      <c r="U514" s="138"/>
      <c r="V514" s="138"/>
      <c r="W514" s="138"/>
      <c r="X514" s="138"/>
      <c r="Z514" s="137"/>
      <c r="AA514" s="137"/>
      <c r="AB514" s="137"/>
      <c r="AC514" s="137"/>
      <c r="AE514" s="137"/>
      <c r="AF514" s="137"/>
      <c r="AG514" s="137"/>
      <c r="AH514" s="137"/>
      <c r="AY514" s="137"/>
      <c r="AZ514" s="137"/>
      <c r="BA514" s="137"/>
      <c r="BB514" s="137"/>
      <c r="BI514" s="137"/>
      <c r="BJ514" s="137"/>
      <c r="BK514" s="137"/>
      <c r="BL514" s="137"/>
      <c r="BN514" s="137"/>
      <c r="BO514" s="137"/>
      <c r="BP514" s="137"/>
      <c r="BQ514" s="137"/>
      <c r="BS514" s="137"/>
      <c r="BT514" s="137"/>
      <c r="BU514" s="137"/>
      <c r="BV514" s="137"/>
      <c r="BX514" s="137"/>
      <c r="BY514" s="137"/>
      <c r="BZ514" s="137"/>
      <c r="CA514" s="137"/>
      <c r="CC514" s="137"/>
      <c r="CD514" s="137"/>
      <c r="CE514" s="137"/>
      <c r="CF514" s="137"/>
      <c r="CH514" s="137"/>
      <c r="CI514" s="137"/>
      <c r="CJ514" s="137"/>
      <c r="CK514" s="137"/>
      <c r="CM514" s="137"/>
      <c r="CN514" s="137"/>
      <c r="CO514" s="137"/>
      <c r="CP514" s="137"/>
    </row>
    <row r="515" spans="1:94" ht="14.25" x14ac:dyDescent="0.2">
      <c r="B515" s="125"/>
      <c r="D515" s="126"/>
      <c r="F515" s="137"/>
      <c r="G515" s="137"/>
      <c r="H515" s="137"/>
      <c r="I515" s="137"/>
      <c r="K515" s="137"/>
      <c r="L515" s="137"/>
      <c r="M515" s="137"/>
      <c r="N515" s="137"/>
      <c r="P515" s="137"/>
      <c r="Q515" s="137"/>
      <c r="R515" s="137"/>
      <c r="S515" s="137"/>
      <c r="U515" s="138"/>
      <c r="V515" s="138"/>
      <c r="W515" s="138"/>
      <c r="X515" s="138"/>
      <c r="Z515" s="137"/>
      <c r="AA515" s="137"/>
      <c r="AB515" s="137"/>
      <c r="AC515" s="137"/>
      <c r="AE515" s="137"/>
      <c r="AF515" s="137"/>
      <c r="AG515" s="137"/>
      <c r="AH515" s="137"/>
      <c r="AY515" s="137"/>
      <c r="AZ515" s="137"/>
      <c r="BA515" s="137"/>
      <c r="BB515" s="137"/>
      <c r="BI515" s="137"/>
      <c r="BJ515" s="137"/>
      <c r="BK515" s="137"/>
      <c r="BL515" s="137"/>
      <c r="BN515" s="137"/>
      <c r="BO515" s="137"/>
      <c r="BP515" s="137"/>
      <c r="BQ515" s="137"/>
      <c r="BS515" s="137"/>
      <c r="BT515" s="137"/>
      <c r="BU515" s="137"/>
      <c r="BV515" s="137"/>
      <c r="BX515" s="137"/>
      <c r="BY515" s="137"/>
      <c r="BZ515" s="137"/>
      <c r="CA515" s="137"/>
      <c r="CC515" s="137"/>
      <c r="CD515" s="137"/>
      <c r="CE515" s="137"/>
      <c r="CF515" s="137"/>
      <c r="CH515" s="137"/>
      <c r="CI515" s="137"/>
      <c r="CJ515" s="137"/>
      <c r="CK515" s="137"/>
      <c r="CM515" s="137"/>
      <c r="CN515" s="137"/>
      <c r="CO515" s="137"/>
      <c r="CP515" s="137"/>
    </row>
    <row r="516" spans="1:94" ht="14.25" x14ac:dyDescent="0.2">
      <c r="B516" s="125"/>
      <c r="D516" s="126"/>
      <c r="F516" s="137"/>
      <c r="G516" s="137"/>
      <c r="H516" s="137"/>
      <c r="I516" s="137"/>
      <c r="K516" s="137"/>
      <c r="L516" s="137"/>
      <c r="M516" s="137"/>
      <c r="N516" s="137"/>
      <c r="P516" s="137"/>
      <c r="Q516" s="137"/>
      <c r="R516" s="137"/>
      <c r="S516" s="137"/>
      <c r="U516" s="138"/>
      <c r="V516" s="138"/>
      <c r="W516" s="138"/>
      <c r="X516" s="138"/>
      <c r="Z516" s="137"/>
      <c r="AA516" s="137"/>
      <c r="AB516" s="137"/>
      <c r="AC516" s="137"/>
      <c r="AE516" s="137"/>
      <c r="AF516" s="137"/>
      <c r="AG516" s="137"/>
      <c r="AH516" s="137"/>
      <c r="AY516" s="137"/>
      <c r="AZ516" s="137"/>
      <c r="BA516" s="137"/>
      <c r="BB516" s="137"/>
      <c r="BI516" s="137"/>
      <c r="BJ516" s="137"/>
      <c r="BK516" s="137"/>
      <c r="BL516" s="137"/>
      <c r="BN516" s="137"/>
      <c r="BO516" s="137"/>
      <c r="BP516" s="137"/>
      <c r="BQ516" s="137"/>
      <c r="BS516" s="137"/>
      <c r="BT516" s="137"/>
      <c r="BU516" s="137"/>
      <c r="BV516" s="137"/>
      <c r="BX516" s="137"/>
      <c r="BY516" s="137"/>
      <c r="BZ516" s="137"/>
      <c r="CA516" s="137"/>
      <c r="CC516" s="137"/>
      <c r="CD516" s="137"/>
      <c r="CE516" s="137"/>
      <c r="CF516" s="137"/>
      <c r="CH516" s="137"/>
      <c r="CI516" s="137"/>
      <c r="CJ516" s="137"/>
      <c r="CK516" s="137"/>
      <c r="CM516" s="137"/>
      <c r="CN516" s="137"/>
      <c r="CO516" s="137"/>
      <c r="CP516" s="137"/>
    </row>
    <row r="517" spans="1:94" ht="14.25" x14ac:dyDescent="0.2">
      <c r="A517" s="139"/>
      <c r="B517" s="125"/>
      <c r="C517" s="139"/>
      <c r="D517" s="126"/>
    </row>
    <row r="518" spans="1:94" ht="14.25" x14ac:dyDescent="0.2">
      <c r="B518" s="125"/>
      <c r="D518" s="126"/>
      <c r="F518" s="137"/>
      <c r="G518" s="137"/>
      <c r="H518" s="137"/>
      <c r="I518" s="137"/>
      <c r="K518" s="137"/>
      <c r="L518" s="137"/>
      <c r="M518" s="137"/>
      <c r="N518" s="137"/>
      <c r="P518" s="137"/>
      <c r="Q518" s="137"/>
      <c r="R518" s="137"/>
      <c r="S518" s="137"/>
      <c r="U518" s="138"/>
      <c r="V518" s="138"/>
      <c r="W518" s="138"/>
      <c r="X518" s="138"/>
      <c r="Z518" s="137"/>
      <c r="AA518" s="137"/>
      <c r="AB518" s="137"/>
      <c r="AC518" s="137"/>
      <c r="AE518" s="137"/>
      <c r="AF518" s="137"/>
      <c r="AG518" s="137"/>
      <c r="AH518" s="137"/>
      <c r="AY518" s="137"/>
      <c r="AZ518" s="137"/>
      <c r="BA518" s="137"/>
      <c r="BB518" s="137"/>
      <c r="BI518" s="137"/>
      <c r="BJ518" s="137"/>
      <c r="BK518" s="137"/>
      <c r="BL518" s="137"/>
      <c r="BN518" s="137"/>
      <c r="BO518" s="137"/>
      <c r="BP518" s="137"/>
      <c r="BQ518" s="137"/>
      <c r="BS518" s="137"/>
      <c r="BT518" s="137"/>
      <c r="BU518" s="137"/>
      <c r="BV518" s="137"/>
      <c r="BX518" s="137"/>
      <c r="BY518" s="137"/>
      <c r="BZ518" s="137"/>
      <c r="CA518" s="137"/>
      <c r="CC518" s="137"/>
      <c r="CD518" s="137"/>
      <c r="CE518" s="137"/>
      <c r="CF518" s="137"/>
      <c r="CH518" s="137"/>
      <c r="CI518" s="137"/>
      <c r="CJ518" s="137"/>
      <c r="CK518" s="137"/>
      <c r="CM518" s="137"/>
      <c r="CN518" s="137"/>
      <c r="CO518" s="137"/>
      <c r="CP518" s="137"/>
    </row>
    <row r="519" spans="1:94" ht="14.25" x14ac:dyDescent="0.2">
      <c r="B519" s="125"/>
      <c r="D519" s="126"/>
      <c r="F519" s="137"/>
      <c r="G519" s="137"/>
      <c r="H519" s="137"/>
      <c r="I519" s="137"/>
      <c r="K519" s="137"/>
      <c r="L519" s="137"/>
      <c r="M519" s="137"/>
      <c r="N519" s="137"/>
      <c r="P519" s="137"/>
      <c r="Q519" s="137"/>
      <c r="R519" s="137"/>
      <c r="S519" s="137"/>
      <c r="U519" s="138"/>
      <c r="V519" s="138"/>
      <c r="W519" s="138"/>
      <c r="X519" s="138"/>
      <c r="Z519" s="137"/>
      <c r="AA519" s="137"/>
      <c r="AB519" s="137"/>
      <c r="AC519" s="137"/>
      <c r="AE519" s="137"/>
      <c r="AF519" s="137"/>
      <c r="AG519" s="137"/>
      <c r="AH519" s="137"/>
      <c r="AY519" s="137"/>
      <c r="AZ519" s="137"/>
      <c r="BA519" s="137"/>
      <c r="BB519" s="137"/>
      <c r="BI519" s="137"/>
      <c r="BJ519" s="137"/>
      <c r="BK519" s="137"/>
      <c r="BL519" s="137"/>
      <c r="BN519" s="137"/>
      <c r="BO519" s="137"/>
      <c r="BP519" s="137"/>
      <c r="BQ519" s="137"/>
      <c r="BS519" s="137"/>
      <c r="BT519" s="137"/>
      <c r="BU519" s="137"/>
      <c r="BV519" s="137"/>
      <c r="BX519" s="137"/>
      <c r="BY519" s="137"/>
      <c r="BZ519" s="137"/>
      <c r="CA519" s="137"/>
      <c r="CC519" s="137"/>
      <c r="CD519" s="137"/>
      <c r="CE519" s="137"/>
      <c r="CF519" s="137"/>
      <c r="CH519" s="137"/>
      <c r="CI519" s="137"/>
      <c r="CJ519" s="137"/>
      <c r="CK519" s="137"/>
      <c r="CM519" s="137"/>
      <c r="CN519" s="137"/>
      <c r="CO519" s="137"/>
      <c r="CP519" s="137"/>
    </row>
    <row r="520" spans="1:94" ht="14.25" x14ac:dyDescent="0.2">
      <c r="B520" s="125"/>
      <c r="D520" s="126"/>
      <c r="F520" s="137"/>
      <c r="G520" s="137"/>
      <c r="H520" s="137"/>
      <c r="I520" s="137"/>
      <c r="K520" s="137"/>
      <c r="L520" s="137"/>
      <c r="M520" s="137"/>
      <c r="N520" s="137"/>
      <c r="P520" s="137"/>
      <c r="Q520" s="137"/>
      <c r="R520" s="137"/>
      <c r="S520" s="137"/>
      <c r="U520" s="138"/>
      <c r="V520" s="138"/>
      <c r="W520" s="138"/>
      <c r="X520" s="138"/>
      <c r="Z520" s="137"/>
      <c r="AA520" s="137"/>
      <c r="AB520" s="137"/>
      <c r="AC520" s="137"/>
      <c r="AE520" s="137"/>
      <c r="AF520" s="137"/>
      <c r="AG520" s="137"/>
      <c r="AH520" s="137"/>
      <c r="AY520" s="137"/>
      <c r="AZ520" s="137"/>
      <c r="BA520" s="137"/>
      <c r="BB520" s="137"/>
      <c r="BI520" s="137"/>
      <c r="BJ520" s="137"/>
      <c r="BK520" s="137"/>
      <c r="BL520" s="137"/>
      <c r="BN520" s="137"/>
      <c r="BO520" s="137"/>
      <c r="BP520" s="137"/>
      <c r="BQ520" s="137"/>
      <c r="BS520" s="137"/>
      <c r="BT520" s="137"/>
      <c r="BU520" s="137"/>
      <c r="BV520" s="137"/>
      <c r="BX520" s="137"/>
      <c r="BY520" s="137"/>
      <c r="BZ520" s="137"/>
      <c r="CA520" s="137"/>
      <c r="CC520" s="137"/>
      <c r="CD520" s="137"/>
      <c r="CE520" s="137"/>
      <c r="CF520" s="137"/>
      <c r="CH520" s="137"/>
      <c r="CI520" s="137"/>
      <c r="CJ520" s="137"/>
      <c r="CK520" s="137"/>
      <c r="CM520" s="137"/>
      <c r="CN520" s="137"/>
      <c r="CO520" s="137"/>
      <c r="CP520" s="137"/>
    </row>
    <row r="521" spans="1:94" ht="14.25" x14ac:dyDescent="0.2">
      <c r="A521" s="139"/>
      <c r="B521" s="125"/>
      <c r="C521" s="139"/>
      <c r="D521" s="126"/>
    </row>
    <row r="522" spans="1:94" ht="14.25" x14ac:dyDescent="0.2">
      <c r="B522" s="125"/>
      <c r="D522" s="126"/>
      <c r="F522" s="137"/>
      <c r="G522" s="137"/>
      <c r="H522" s="137"/>
      <c r="I522" s="137"/>
      <c r="K522" s="137"/>
      <c r="L522" s="137"/>
      <c r="M522" s="137"/>
      <c r="N522" s="137"/>
      <c r="P522" s="137"/>
      <c r="Q522" s="137"/>
      <c r="R522" s="137"/>
      <c r="S522" s="137"/>
      <c r="U522" s="138"/>
      <c r="V522" s="138"/>
      <c r="W522" s="138"/>
      <c r="X522" s="138"/>
      <c r="Z522" s="137"/>
      <c r="AA522" s="137"/>
      <c r="AB522" s="137"/>
      <c r="AC522" s="137"/>
      <c r="AE522" s="137"/>
      <c r="AF522" s="137"/>
      <c r="AG522" s="137"/>
      <c r="AH522" s="137"/>
      <c r="AY522" s="137"/>
      <c r="AZ522" s="137"/>
      <c r="BA522" s="137"/>
      <c r="BB522" s="137"/>
      <c r="BI522" s="137"/>
      <c r="BJ522" s="137"/>
      <c r="BK522" s="137"/>
      <c r="BL522" s="137"/>
      <c r="BN522" s="137"/>
      <c r="BO522" s="137"/>
      <c r="BP522" s="137"/>
      <c r="BQ522" s="137"/>
      <c r="BS522" s="137"/>
      <c r="BT522" s="137"/>
      <c r="BU522" s="137"/>
      <c r="BV522" s="137"/>
      <c r="BX522" s="137"/>
      <c r="BY522" s="137"/>
      <c r="BZ522" s="137"/>
      <c r="CA522" s="137"/>
      <c r="CC522" s="137"/>
      <c r="CD522" s="137"/>
      <c r="CE522" s="137"/>
      <c r="CF522" s="137"/>
      <c r="CH522" s="137"/>
      <c r="CI522" s="137"/>
      <c r="CJ522" s="137"/>
      <c r="CK522" s="137"/>
      <c r="CM522" s="137"/>
      <c r="CN522" s="137"/>
      <c r="CO522" s="137"/>
      <c r="CP522" s="137"/>
    </row>
    <row r="523" spans="1:94" ht="14.25" x14ac:dyDescent="0.2">
      <c r="B523" s="125"/>
      <c r="D523" s="126"/>
      <c r="F523" s="137"/>
      <c r="G523" s="137"/>
      <c r="H523" s="137"/>
      <c r="I523" s="137"/>
      <c r="K523" s="137"/>
      <c r="L523" s="137"/>
      <c r="M523" s="137"/>
      <c r="N523" s="137"/>
      <c r="P523" s="137"/>
      <c r="Q523" s="137"/>
      <c r="R523" s="137"/>
      <c r="S523" s="137"/>
      <c r="U523" s="138"/>
      <c r="V523" s="138"/>
      <c r="W523" s="138"/>
      <c r="X523" s="138"/>
      <c r="Z523" s="137"/>
      <c r="AA523" s="137"/>
      <c r="AB523" s="137"/>
      <c r="AC523" s="137"/>
      <c r="AE523" s="137"/>
      <c r="AF523" s="137"/>
      <c r="AG523" s="137"/>
      <c r="AH523" s="137"/>
      <c r="AY523" s="137"/>
      <c r="AZ523" s="137"/>
      <c r="BA523" s="137"/>
      <c r="BB523" s="137"/>
      <c r="BI523" s="137"/>
      <c r="BJ523" s="137"/>
      <c r="BK523" s="137"/>
      <c r="BL523" s="137"/>
      <c r="BN523" s="137"/>
      <c r="BO523" s="137"/>
      <c r="BP523" s="137"/>
      <c r="BQ523" s="137"/>
      <c r="BS523" s="137"/>
      <c r="BT523" s="137"/>
      <c r="BU523" s="137"/>
      <c r="BV523" s="137"/>
      <c r="BX523" s="137"/>
      <c r="BY523" s="137"/>
      <c r="BZ523" s="137"/>
      <c r="CA523" s="137"/>
      <c r="CC523" s="137"/>
      <c r="CD523" s="137"/>
      <c r="CE523" s="137"/>
      <c r="CF523" s="137"/>
      <c r="CH523" s="137"/>
      <c r="CI523" s="137"/>
      <c r="CJ523" s="137"/>
      <c r="CK523" s="137"/>
      <c r="CM523" s="137"/>
      <c r="CN523" s="137"/>
      <c r="CO523" s="137"/>
      <c r="CP523" s="137"/>
    </row>
    <row r="524" spans="1:94" ht="14.25" x14ac:dyDescent="0.2">
      <c r="B524" s="125"/>
      <c r="D524" s="126"/>
      <c r="F524" s="137"/>
      <c r="G524" s="137"/>
      <c r="H524" s="137"/>
      <c r="I524" s="137"/>
      <c r="K524" s="137"/>
      <c r="L524" s="137"/>
      <c r="M524" s="137"/>
      <c r="N524" s="137"/>
      <c r="P524" s="137"/>
      <c r="Q524" s="137"/>
      <c r="R524" s="137"/>
      <c r="S524" s="137"/>
      <c r="U524" s="138"/>
      <c r="V524" s="138"/>
      <c r="W524" s="138"/>
      <c r="X524" s="138"/>
      <c r="Z524" s="137"/>
      <c r="AA524" s="137"/>
      <c r="AB524" s="137"/>
      <c r="AC524" s="137"/>
      <c r="AE524" s="137"/>
      <c r="AF524" s="137"/>
      <c r="AG524" s="137"/>
      <c r="AH524" s="137"/>
      <c r="AY524" s="137"/>
      <c r="AZ524" s="137"/>
      <c r="BA524" s="137"/>
      <c r="BB524" s="137"/>
      <c r="BI524" s="137"/>
      <c r="BJ524" s="137"/>
      <c r="BK524" s="137"/>
      <c r="BL524" s="137"/>
      <c r="BN524" s="137"/>
      <c r="BO524" s="137"/>
      <c r="BP524" s="137"/>
      <c r="BQ524" s="137"/>
      <c r="BS524" s="137"/>
      <c r="BT524" s="137"/>
      <c r="BU524" s="137"/>
      <c r="BV524" s="137"/>
      <c r="BX524" s="137"/>
      <c r="BY524" s="137"/>
      <c r="BZ524" s="137"/>
      <c r="CA524" s="137"/>
      <c r="CC524" s="137"/>
      <c r="CD524" s="137"/>
      <c r="CE524" s="137"/>
      <c r="CF524" s="137"/>
      <c r="CH524" s="137"/>
      <c r="CI524" s="137"/>
      <c r="CJ524" s="137"/>
      <c r="CK524" s="137"/>
      <c r="CM524" s="137"/>
      <c r="CN524" s="137"/>
      <c r="CO524" s="137"/>
      <c r="CP524" s="137"/>
    </row>
    <row r="525" spans="1:94" ht="14.25" x14ac:dyDescent="0.2">
      <c r="A525" s="139"/>
      <c r="B525" s="125"/>
      <c r="C525" s="139"/>
      <c r="D525" s="126"/>
    </row>
    <row r="526" spans="1:94" ht="14.25" x14ac:dyDescent="0.2">
      <c r="B526" s="125"/>
      <c r="D526" s="126"/>
      <c r="F526" s="137"/>
      <c r="G526" s="137"/>
      <c r="H526" s="137"/>
      <c r="I526" s="137"/>
      <c r="K526" s="137"/>
      <c r="L526" s="137"/>
      <c r="M526" s="137"/>
      <c r="N526" s="137"/>
      <c r="P526" s="137"/>
      <c r="Q526" s="137"/>
      <c r="R526" s="137"/>
      <c r="S526" s="137"/>
      <c r="U526" s="138"/>
      <c r="V526" s="138"/>
      <c r="W526" s="138"/>
      <c r="X526" s="138"/>
      <c r="Z526" s="137"/>
      <c r="AA526" s="137"/>
      <c r="AB526" s="137"/>
      <c r="AC526" s="137"/>
      <c r="AE526" s="137"/>
      <c r="AF526" s="137"/>
      <c r="AG526" s="137"/>
      <c r="AH526" s="137"/>
      <c r="AY526" s="137"/>
      <c r="AZ526" s="137"/>
      <c r="BA526" s="137"/>
      <c r="BB526" s="137"/>
      <c r="BI526" s="137"/>
      <c r="BJ526" s="137"/>
      <c r="BK526" s="137"/>
      <c r="BL526" s="137"/>
      <c r="BN526" s="137"/>
      <c r="BO526" s="137"/>
      <c r="BP526" s="137"/>
      <c r="BQ526" s="137"/>
      <c r="BS526" s="137"/>
      <c r="BT526" s="137"/>
      <c r="BU526" s="137"/>
      <c r="BV526" s="137"/>
      <c r="BX526" s="137"/>
      <c r="BY526" s="137"/>
      <c r="BZ526" s="137"/>
      <c r="CA526" s="137"/>
      <c r="CC526" s="137"/>
      <c r="CD526" s="137"/>
      <c r="CE526" s="137"/>
      <c r="CF526" s="137"/>
      <c r="CH526" s="137"/>
      <c r="CI526" s="137"/>
      <c r="CJ526" s="137"/>
      <c r="CK526" s="137"/>
      <c r="CM526" s="137"/>
      <c r="CN526" s="137"/>
      <c r="CO526" s="137"/>
      <c r="CP526" s="137"/>
    </row>
    <row r="527" spans="1:94" ht="14.25" x14ac:dyDescent="0.2">
      <c r="B527" s="125"/>
      <c r="D527" s="126"/>
      <c r="F527" s="137"/>
      <c r="G527" s="137"/>
      <c r="H527" s="137"/>
      <c r="I527" s="137"/>
      <c r="K527" s="137"/>
      <c r="L527" s="137"/>
      <c r="M527" s="137"/>
      <c r="N527" s="137"/>
      <c r="P527" s="137"/>
      <c r="Q527" s="137"/>
      <c r="R527" s="137"/>
      <c r="S527" s="137"/>
      <c r="U527" s="138"/>
      <c r="V527" s="138"/>
      <c r="W527" s="138"/>
      <c r="X527" s="138"/>
      <c r="Z527" s="137"/>
      <c r="AA527" s="137"/>
      <c r="AB527" s="137"/>
      <c r="AC527" s="137"/>
      <c r="AE527" s="137"/>
      <c r="AF527" s="137"/>
      <c r="AG527" s="137"/>
      <c r="AH527" s="137"/>
      <c r="AY527" s="137"/>
      <c r="AZ527" s="137"/>
      <c r="BA527" s="137"/>
      <c r="BB527" s="137"/>
      <c r="BI527" s="137"/>
      <c r="BJ527" s="137"/>
      <c r="BK527" s="137"/>
      <c r="BL527" s="137"/>
      <c r="BN527" s="137"/>
      <c r="BO527" s="137"/>
      <c r="BP527" s="137"/>
      <c r="BQ527" s="137"/>
      <c r="BS527" s="137"/>
      <c r="BT527" s="137"/>
      <c r="BU527" s="137"/>
      <c r="BV527" s="137"/>
      <c r="BX527" s="137"/>
      <c r="BY527" s="137"/>
      <c r="BZ527" s="137"/>
      <c r="CA527" s="137"/>
      <c r="CC527" s="137"/>
      <c r="CD527" s="137"/>
      <c r="CE527" s="137"/>
      <c r="CF527" s="137"/>
      <c r="CH527" s="137"/>
      <c r="CI527" s="137"/>
      <c r="CJ527" s="137"/>
      <c r="CK527" s="137"/>
      <c r="CM527" s="137"/>
      <c r="CN527" s="137"/>
      <c r="CO527" s="137"/>
      <c r="CP527" s="137"/>
    </row>
    <row r="528" spans="1:94" ht="14.25" x14ac:dyDescent="0.2">
      <c r="B528" s="125"/>
      <c r="D528" s="126"/>
      <c r="F528" s="137"/>
      <c r="G528" s="137"/>
      <c r="H528" s="137"/>
      <c r="I528" s="137"/>
      <c r="K528" s="137"/>
      <c r="L528" s="137"/>
      <c r="M528" s="137"/>
      <c r="N528" s="137"/>
      <c r="P528" s="137"/>
      <c r="Q528" s="137"/>
      <c r="R528" s="137"/>
      <c r="S528" s="137"/>
      <c r="U528" s="138"/>
      <c r="V528" s="138"/>
      <c r="W528" s="138"/>
      <c r="X528" s="138"/>
      <c r="Z528" s="137"/>
      <c r="AA528" s="137"/>
      <c r="AB528" s="137"/>
      <c r="AC528" s="137"/>
      <c r="AE528" s="137"/>
      <c r="AF528" s="137"/>
      <c r="AG528" s="137"/>
      <c r="AH528" s="137"/>
      <c r="AY528" s="137"/>
      <c r="AZ528" s="137"/>
      <c r="BA528" s="137"/>
      <c r="BB528" s="137"/>
      <c r="BI528" s="137"/>
      <c r="BJ528" s="137"/>
      <c r="BK528" s="137"/>
      <c r="BL528" s="137"/>
      <c r="BN528" s="137"/>
      <c r="BO528" s="137"/>
      <c r="BP528" s="137"/>
      <c r="BQ528" s="137"/>
      <c r="BS528" s="137"/>
      <c r="BT528" s="137"/>
      <c r="BU528" s="137"/>
      <c r="BV528" s="137"/>
      <c r="BX528" s="137"/>
      <c r="BY528" s="137"/>
      <c r="BZ528" s="137"/>
      <c r="CA528" s="137"/>
      <c r="CC528" s="137"/>
      <c r="CD528" s="137"/>
      <c r="CE528" s="137"/>
      <c r="CF528" s="137"/>
      <c r="CH528" s="137"/>
      <c r="CI528" s="137"/>
      <c r="CJ528" s="137"/>
      <c r="CK528" s="137"/>
      <c r="CM528" s="137"/>
      <c r="CN528" s="137"/>
      <c r="CO528" s="137"/>
      <c r="CP528" s="137"/>
    </row>
    <row r="529" spans="1:94" ht="14.25" x14ac:dyDescent="0.2">
      <c r="A529" s="139"/>
      <c r="B529" s="125"/>
      <c r="C529" s="139"/>
      <c r="D529" s="126"/>
    </row>
    <row r="530" spans="1:94" ht="14.25" x14ac:dyDescent="0.2">
      <c r="B530" s="125"/>
      <c r="D530" s="126"/>
      <c r="F530" s="137"/>
      <c r="G530" s="137"/>
      <c r="H530" s="137"/>
      <c r="I530" s="137"/>
      <c r="K530" s="137"/>
      <c r="L530" s="137"/>
      <c r="M530" s="137"/>
      <c r="N530" s="137"/>
      <c r="P530" s="137"/>
      <c r="Q530" s="137"/>
      <c r="R530" s="137"/>
      <c r="S530" s="137"/>
      <c r="U530" s="138"/>
      <c r="V530" s="138"/>
      <c r="W530" s="138"/>
      <c r="X530" s="138"/>
      <c r="Z530" s="137"/>
      <c r="AA530" s="137"/>
      <c r="AB530" s="137"/>
      <c r="AC530" s="137"/>
      <c r="AE530" s="137"/>
      <c r="AF530" s="137"/>
      <c r="AG530" s="137"/>
      <c r="AH530" s="137"/>
      <c r="AY530" s="137"/>
      <c r="AZ530" s="137"/>
      <c r="BA530" s="137"/>
      <c r="BB530" s="137"/>
      <c r="BI530" s="137"/>
      <c r="BJ530" s="137"/>
      <c r="BK530" s="137"/>
      <c r="BL530" s="137"/>
      <c r="BN530" s="137"/>
      <c r="BO530" s="137"/>
      <c r="BP530" s="137"/>
      <c r="BQ530" s="137"/>
      <c r="BS530" s="137"/>
      <c r="BT530" s="137"/>
      <c r="BU530" s="137"/>
      <c r="BV530" s="137"/>
      <c r="BX530" s="137"/>
      <c r="BY530" s="137"/>
      <c r="BZ530" s="137"/>
      <c r="CA530" s="137"/>
      <c r="CC530" s="137"/>
      <c r="CD530" s="137"/>
      <c r="CE530" s="137"/>
      <c r="CF530" s="137"/>
      <c r="CH530" s="137"/>
      <c r="CI530" s="137"/>
      <c r="CJ530" s="137"/>
      <c r="CK530" s="137"/>
      <c r="CM530" s="137"/>
      <c r="CN530" s="137"/>
      <c r="CO530" s="137"/>
      <c r="CP530" s="137"/>
    </row>
    <row r="531" spans="1:94" ht="14.25" x14ac:dyDescent="0.2">
      <c r="B531" s="125"/>
      <c r="D531" s="126"/>
      <c r="F531" s="137"/>
      <c r="G531" s="137"/>
      <c r="H531" s="137"/>
      <c r="I531" s="137"/>
      <c r="K531" s="137"/>
      <c r="L531" s="137"/>
      <c r="M531" s="137"/>
      <c r="N531" s="137"/>
      <c r="P531" s="137"/>
      <c r="Q531" s="137"/>
      <c r="R531" s="137"/>
      <c r="S531" s="137"/>
      <c r="U531" s="138"/>
      <c r="V531" s="138"/>
      <c r="W531" s="138"/>
      <c r="X531" s="138"/>
      <c r="Z531" s="137"/>
      <c r="AA531" s="137"/>
      <c r="AB531" s="137"/>
      <c r="AC531" s="137"/>
      <c r="AE531" s="137"/>
      <c r="AF531" s="137"/>
      <c r="AG531" s="137"/>
      <c r="AH531" s="137"/>
      <c r="AY531" s="137"/>
      <c r="AZ531" s="137"/>
      <c r="BA531" s="137"/>
      <c r="BB531" s="137"/>
      <c r="BI531" s="137"/>
      <c r="BJ531" s="137"/>
      <c r="BK531" s="137"/>
      <c r="BL531" s="137"/>
      <c r="BN531" s="137"/>
      <c r="BO531" s="137"/>
      <c r="BP531" s="137"/>
      <c r="BQ531" s="137"/>
      <c r="BS531" s="137"/>
      <c r="BT531" s="137"/>
      <c r="BU531" s="137"/>
      <c r="BV531" s="137"/>
      <c r="BX531" s="137"/>
      <c r="BY531" s="137"/>
      <c r="BZ531" s="137"/>
      <c r="CA531" s="137"/>
      <c r="CC531" s="137"/>
      <c r="CD531" s="137"/>
      <c r="CE531" s="137"/>
      <c r="CF531" s="137"/>
      <c r="CH531" s="137"/>
      <c r="CI531" s="137"/>
      <c r="CJ531" s="137"/>
      <c r="CK531" s="137"/>
      <c r="CM531" s="137"/>
      <c r="CN531" s="137"/>
      <c r="CO531" s="137"/>
      <c r="CP531" s="137"/>
    </row>
    <row r="532" spans="1:94" ht="14.25" x14ac:dyDescent="0.2">
      <c r="B532" s="125"/>
      <c r="D532" s="126"/>
      <c r="F532" s="137"/>
      <c r="G532" s="137"/>
      <c r="H532" s="137"/>
      <c r="I532" s="137"/>
      <c r="K532" s="137"/>
      <c r="L532" s="137"/>
      <c r="M532" s="137"/>
      <c r="N532" s="137"/>
      <c r="P532" s="137"/>
      <c r="Q532" s="137"/>
      <c r="R532" s="137"/>
      <c r="S532" s="137"/>
      <c r="U532" s="138"/>
      <c r="V532" s="138"/>
      <c r="W532" s="138"/>
      <c r="X532" s="138"/>
      <c r="Z532" s="137"/>
      <c r="AA532" s="137"/>
      <c r="AB532" s="137"/>
      <c r="AC532" s="137"/>
      <c r="AE532" s="137"/>
      <c r="AF532" s="137"/>
      <c r="AG532" s="137"/>
      <c r="AH532" s="137"/>
      <c r="AY532" s="137"/>
      <c r="AZ532" s="137"/>
      <c r="BA532" s="137"/>
      <c r="BB532" s="137"/>
      <c r="BI532" s="137"/>
      <c r="BJ532" s="137"/>
      <c r="BK532" s="137"/>
      <c r="BL532" s="137"/>
      <c r="BN532" s="137"/>
      <c r="BO532" s="137"/>
      <c r="BP532" s="137"/>
      <c r="BQ532" s="137"/>
      <c r="BS532" s="137"/>
      <c r="BT532" s="137"/>
      <c r="BU532" s="137"/>
      <c r="BV532" s="137"/>
      <c r="BX532" s="137"/>
      <c r="BY532" s="137"/>
      <c r="BZ532" s="137"/>
      <c r="CA532" s="137"/>
      <c r="CC532" s="137"/>
      <c r="CD532" s="137"/>
      <c r="CE532" s="137"/>
      <c r="CF532" s="137"/>
      <c r="CH532" s="137"/>
      <c r="CI532" s="137"/>
      <c r="CJ532" s="137"/>
      <c r="CK532" s="137"/>
      <c r="CM532" s="137"/>
      <c r="CN532" s="137"/>
      <c r="CO532" s="137"/>
      <c r="CP532" s="137"/>
    </row>
    <row r="533" spans="1:94" ht="14.25" x14ac:dyDescent="0.2">
      <c r="A533" s="139"/>
      <c r="B533" s="125"/>
      <c r="C533" s="139"/>
      <c r="D533" s="126"/>
    </row>
    <row r="534" spans="1:94" ht="14.25" x14ac:dyDescent="0.2">
      <c r="B534" s="125"/>
      <c r="D534" s="126"/>
      <c r="F534" s="137"/>
      <c r="G534" s="137"/>
      <c r="H534" s="137"/>
      <c r="I534" s="137"/>
      <c r="K534" s="137"/>
      <c r="L534" s="137"/>
      <c r="M534" s="137"/>
      <c r="N534" s="137"/>
      <c r="P534" s="137"/>
      <c r="Q534" s="137"/>
      <c r="R534" s="137"/>
      <c r="S534" s="137"/>
      <c r="U534" s="138"/>
      <c r="V534" s="138"/>
      <c r="W534" s="138"/>
      <c r="X534" s="138"/>
      <c r="Z534" s="137"/>
      <c r="AA534" s="137"/>
      <c r="AB534" s="137"/>
      <c r="AC534" s="137"/>
      <c r="AE534" s="137"/>
      <c r="AF534" s="137"/>
      <c r="AG534" s="137"/>
      <c r="AH534" s="137"/>
      <c r="AY534" s="137"/>
      <c r="AZ534" s="137"/>
      <c r="BA534" s="137"/>
      <c r="BB534" s="137"/>
      <c r="BI534" s="137"/>
      <c r="BJ534" s="137"/>
      <c r="BK534" s="137"/>
      <c r="BL534" s="137"/>
      <c r="BN534" s="137"/>
      <c r="BO534" s="137"/>
      <c r="BP534" s="137"/>
      <c r="BQ534" s="137"/>
      <c r="BS534" s="137"/>
      <c r="BT534" s="137"/>
      <c r="BU534" s="137"/>
      <c r="BV534" s="137"/>
      <c r="BX534" s="137"/>
      <c r="BY534" s="137"/>
      <c r="BZ534" s="137"/>
      <c r="CA534" s="137"/>
      <c r="CC534" s="137"/>
      <c r="CD534" s="137"/>
      <c r="CE534" s="137"/>
      <c r="CF534" s="137"/>
      <c r="CH534" s="137"/>
      <c r="CI534" s="137"/>
      <c r="CJ534" s="137"/>
      <c r="CK534" s="137"/>
      <c r="CM534" s="137"/>
      <c r="CN534" s="137"/>
      <c r="CO534" s="137"/>
      <c r="CP534" s="137"/>
    </row>
    <row r="535" spans="1:94" ht="14.25" x14ac:dyDescent="0.2">
      <c r="B535" s="125"/>
      <c r="D535" s="126"/>
      <c r="F535" s="137"/>
      <c r="G535" s="137"/>
      <c r="H535" s="137"/>
      <c r="I535" s="137"/>
      <c r="K535" s="137"/>
      <c r="L535" s="137"/>
      <c r="M535" s="137"/>
      <c r="N535" s="137"/>
      <c r="P535" s="137"/>
      <c r="Q535" s="137"/>
      <c r="R535" s="137"/>
      <c r="S535" s="137"/>
      <c r="U535" s="138"/>
      <c r="V535" s="138"/>
      <c r="W535" s="138"/>
      <c r="X535" s="138"/>
      <c r="Z535" s="137"/>
      <c r="AA535" s="137"/>
      <c r="AB535" s="137"/>
      <c r="AC535" s="137"/>
      <c r="AE535" s="137"/>
      <c r="AF535" s="137"/>
      <c r="AG535" s="137"/>
      <c r="AH535" s="137"/>
      <c r="AY535" s="137"/>
      <c r="AZ535" s="137"/>
      <c r="BA535" s="137"/>
      <c r="BB535" s="137"/>
      <c r="BI535" s="137"/>
      <c r="BJ535" s="137"/>
      <c r="BK535" s="137"/>
      <c r="BL535" s="137"/>
      <c r="BN535" s="137"/>
      <c r="BO535" s="137"/>
      <c r="BP535" s="137"/>
      <c r="BQ535" s="137"/>
      <c r="BS535" s="137"/>
      <c r="BT535" s="137"/>
      <c r="BU535" s="137"/>
      <c r="BV535" s="137"/>
      <c r="BX535" s="137"/>
      <c r="BY535" s="137"/>
      <c r="BZ535" s="137"/>
      <c r="CA535" s="137"/>
      <c r="CC535" s="137"/>
      <c r="CD535" s="137"/>
      <c r="CE535" s="137"/>
      <c r="CF535" s="137"/>
      <c r="CH535" s="137"/>
      <c r="CI535" s="137"/>
      <c r="CJ535" s="137"/>
      <c r="CK535" s="137"/>
      <c r="CM535" s="137"/>
      <c r="CN535" s="137"/>
      <c r="CO535" s="137"/>
      <c r="CP535" s="137"/>
    </row>
    <row r="536" spans="1:94" ht="14.25" x14ac:dyDescent="0.2">
      <c r="B536" s="125"/>
      <c r="D536" s="126"/>
      <c r="F536" s="137"/>
      <c r="G536" s="137"/>
      <c r="H536" s="137"/>
      <c r="I536" s="137"/>
      <c r="K536" s="137"/>
      <c r="L536" s="137"/>
      <c r="M536" s="137"/>
      <c r="N536" s="137"/>
      <c r="P536" s="137"/>
      <c r="Q536" s="137"/>
      <c r="R536" s="137"/>
      <c r="S536" s="137"/>
      <c r="U536" s="138"/>
      <c r="V536" s="138"/>
      <c r="W536" s="138"/>
      <c r="X536" s="138"/>
      <c r="Z536" s="137"/>
      <c r="AA536" s="137"/>
      <c r="AB536" s="137"/>
      <c r="AC536" s="137"/>
      <c r="AE536" s="137"/>
      <c r="AF536" s="137"/>
      <c r="AG536" s="137"/>
      <c r="AH536" s="137"/>
      <c r="AY536" s="137"/>
      <c r="AZ536" s="137"/>
      <c r="BA536" s="137"/>
      <c r="BB536" s="137"/>
      <c r="BI536" s="137"/>
      <c r="BJ536" s="137"/>
      <c r="BK536" s="137"/>
      <c r="BL536" s="137"/>
      <c r="BN536" s="137"/>
      <c r="BO536" s="137"/>
      <c r="BP536" s="137"/>
      <c r="BQ536" s="137"/>
      <c r="BS536" s="137"/>
      <c r="BT536" s="137"/>
      <c r="BU536" s="137"/>
      <c r="BV536" s="137"/>
      <c r="BX536" s="137"/>
      <c r="BY536" s="137"/>
      <c r="BZ536" s="137"/>
      <c r="CA536" s="137"/>
      <c r="CC536" s="137"/>
      <c r="CD536" s="137"/>
      <c r="CE536" s="137"/>
      <c r="CF536" s="137"/>
      <c r="CH536" s="137"/>
      <c r="CI536" s="137"/>
      <c r="CJ536" s="137"/>
      <c r="CK536" s="137"/>
      <c r="CM536" s="137"/>
      <c r="CN536" s="137"/>
      <c r="CO536" s="137"/>
      <c r="CP536" s="137"/>
    </row>
    <row r="537" spans="1:94" ht="14.25" x14ac:dyDescent="0.2">
      <c r="A537" s="139"/>
      <c r="C537" s="139"/>
      <c r="D537" s="126"/>
    </row>
    <row r="538" spans="1:94" ht="14.25" x14ac:dyDescent="0.2">
      <c r="B538" s="125"/>
      <c r="D538" s="126"/>
      <c r="F538" s="137"/>
      <c r="G538" s="137"/>
      <c r="H538" s="137"/>
      <c r="I538" s="137"/>
      <c r="K538" s="137"/>
      <c r="L538" s="137"/>
      <c r="M538" s="137"/>
      <c r="N538" s="137"/>
      <c r="P538" s="137"/>
      <c r="Q538" s="137"/>
      <c r="R538" s="137"/>
      <c r="S538" s="137"/>
      <c r="U538" s="138"/>
      <c r="V538" s="138"/>
      <c r="W538" s="138"/>
      <c r="X538" s="138"/>
      <c r="Z538" s="137"/>
      <c r="AA538" s="137"/>
      <c r="AB538" s="137"/>
      <c r="AC538" s="137"/>
      <c r="AE538" s="137"/>
      <c r="AF538" s="137"/>
      <c r="AG538" s="137"/>
      <c r="AH538" s="137"/>
      <c r="AY538" s="137"/>
      <c r="AZ538" s="137"/>
      <c r="BA538" s="137"/>
      <c r="BB538" s="137"/>
      <c r="BI538" s="137"/>
      <c r="BJ538" s="137"/>
      <c r="BK538" s="137"/>
      <c r="BL538" s="137"/>
      <c r="BN538" s="137"/>
      <c r="BO538" s="137"/>
      <c r="BP538" s="137"/>
      <c r="BQ538" s="137"/>
      <c r="BS538" s="137"/>
      <c r="BT538" s="137"/>
      <c r="BU538" s="137"/>
      <c r="BV538" s="137"/>
      <c r="BX538" s="137"/>
      <c r="BY538" s="137"/>
      <c r="BZ538" s="137"/>
      <c r="CA538" s="137"/>
      <c r="CC538" s="137"/>
      <c r="CD538" s="137"/>
      <c r="CE538" s="137"/>
      <c r="CF538" s="137"/>
      <c r="CH538" s="137"/>
      <c r="CI538" s="137"/>
      <c r="CJ538" s="137"/>
      <c r="CK538" s="137"/>
      <c r="CM538" s="137"/>
      <c r="CN538" s="137"/>
      <c r="CO538" s="137"/>
      <c r="CP538" s="137"/>
    </row>
    <row r="539" spans="1:94" ht="14.25" x14ac:dyDescent="0.2">
      <c r="B539" s="125"/>
      <c r="D539" s="126"/>
      <c r="F539" s="137"/>
      <c r="G539" s="137"/>
      <c r="H539" s="137"/>
      <c r="I539" s="137"/>
      <c r="K539" s="137"/>
      <c r="L539" s="137"/>
      <c r="M539" s="137"/>
      <c r="N539" s="137"/>
      <c r="P539" s="137"/>
      <c r="Q539" s="137"/>
      <c r="R539" s="137"/>
      <c r="S539" s="137"/>
      <c r="U539" s="138"/>
      <c r="V539" s="138"/>
      <c r="W539" s="138"/>
      <c r="X539" s="138"/>
      <c r="Z539" s="137"/>
      <c r="AA539" s="137"/>
      <c r="AB539" s="137"/>
      <c r="AC539" s="137"/>
      <c r="AE539" s="137"/>
      <c r="AF539" s="137"/>
      <c r="AG539" s="137"/>
      <c r="AH539" s="137"/>
      <c r="AY539" s="137"/>
      <c r="AZ539" s="137"/>
      <c r="BA539" s="137"/>
      <c r="BB539" s="137"/>
      <c r="BI539" s="137"/>
      <c r="BJ539" s="137"/>
      <c r="BK539" s="137"/>
      <c r="BL539" s="137"/>
      <c r="BN539" s="137"/>
      <c r="BO539" s="137"/>
      <c r="BP539" s="137"/>
      <c r="BQ539" s="137"/>
      <c r="BS539" s="137"/>
      <c r="BT539" s="137"/>
      <c r="BU539" s="137"/>
      <c r="BV539" s="137"/>
      <c r="BX539" s="137"/>
      <c r="BY539" s="137"/>
      <c r="BZ539" s="137"/>
      <c r="CA539" s="137"/>
      <c r="CC539" s="137"/>
      <c r="CD539" s="137"/>
      <c r="CE539" s="137"/>
      <c r="CF539" s="137"/>
      <c r="CH539" s="137"/>
      <c r="CI539" s="137"/>
      <c r="CJ539" s="137"/>
      <c r="CK539" s="137"/>
      <c r="CM539" s="137"/>
      <c r="CN539" s="137"/>
      <c r="CO539" s="137"/>
      <c r="CP539" s="137"/>
    </row>
    <row r="540" spans="1:94" ht="14.25" x14ac:dyDescent="0.2">
      <c r="B540" s="125"/>
      <c r="D540" s="126"/>
      <c r="F540" s="137"/>
      <c r="G540" s="137"/>
      <c r="H540" s="137"/>
      <c r="I540" s="137"/>
      <c r="K540" s="137"/>
      <c r="L540" s="137"/>
      <c r="M540" s="137"/>
      <c r="N540" s="137"/>
      <c r="P540" s="137"/>
      <c r="Q540" s="137"/>
      <c r="R540" s="137"/>
      <c r="S540" s="137"/>
      <c r="U540" s="138"/>
      <c r="V540" s="138"/>
      <c r="W540" s="138"/>
      <c r="X540" s="138"/>
      <c r="Z540" s="137"/>
      <c r="AA540" s="137"/>
      <c r="AB540" s="137"/>
      <c r="AC540" s="137"/>
      <c r="AE540" s="137"/>
      <c r="AF540" s="137"/>
      <c r="AG540" s="137"/>
      <c r="AH540" s="137"/>
      <c r="AY540" s="137"/>
      <c r="AZ540" s="137"/>
      <c r="BA540" s="137"/>
      <c r="BB540" s="137"/>
      <c r="BI540" s="137"/>
      <c r="BJ540" s="137"/>
      <c r="BK540" s="137"/>
      <c r="BL540" s="137"/>
      <c r="BN540" s="137"/>
      <c r="BO540" s="137"/>
      <c r="BP540" s="137"/>
      <c r="BQ540" s="137"/>
      <c r="BS540" s="137"/>
      <c r="BT540" s="137"/>
      <c r="BU540" s="137"/>
      <c r="BV540" s="137"/>
      <c r="BX540" s="137"/>
      <c r="BY540" s="137"/>
      <c r="BZ540" s="137"/>
      <c r="CA540" s="137"/>
      <c r="CC540" s="137"/>
      <c r="CD540" s="137"/>
      <c r="CE540" s="137"/>
      <c r="CF540" s="137"/>
      <c r="CH540" s="137"/>
      <c r="CI540" s="137"/>
      <c r="CJ540" s="137"/>
      <c r="CK540" s="137"/>
      <c r="CM540" s="137"/>
      <c r="CN540" s="137"/>
      <c r="CO540" s="137"/>
      <c r="CP540" s="137"/>
    </row>
    <row r="541" spans="1:94" ht="14.25" x14ac:dyDescent="0.2">
      <c r="B541" s="125"/>
    </row>
    <row r="542" spans="1:94" ht="14.25" x14ac:dyDescent="0.2">
      <c r="B542" s="125"/>
      <c r="D542" s="126"/>
      <c r="F542" s="137"/>
      <c r="G542" s="137"/>
      <c r="H542" s="137"/>
      <c r="I542" s="137"/>
      <c r="K542" s="137"/>
      <c r="L542" s="137"/>
      <c r="M542" s="137"/>
      <c r="N542" s="137"/>
      <c r="P542" s="137"/>
      <c r="Q542" s="137"/>
      <c r="R542" s="137"/>
      <c r="S542" s="137"/>
      <c r="U542" s="138"/>
      <c r="V542" s="138"/>
      <c r="W542" s="138"/>
      <c r="X542" s="138"/>
      <c r="Z542" s="137"/>
      <c r="AA542" s="137"/>
      <c r="AB542" s="137"/>
      <c r="AC542" s="137"/>
      <c r="AE542" s="137"/>
      <c r="AF542" s="137"/>
      <c r="AG542" s="137"/>
      <c r="AH542" s="137"/>
      <c r="AY542" s="137"/>
      <c r="AZ542" s="137"/>
      <c r="BA542" s="137"/>
      <c r="BB542" s="137"/>
      <c r="BI542" s="137"/>
      <c r="BJ542" s="137"/>
      <c r="BK542" s="137"/>
      <c r="BL542" s="137"/>
      <c r="BN542" s="137"/>
      <c r="BO542" s="137"/>
      <c r="BP542" s="137"/>
      <c r="BQ542" s="137"/>
      <c r="BS542" s="137"/>
      <c r="BT542" s="137"/>
      <c r="BU542" s="137"/>
      <c r="BV542" s="137"/>
      <c r="BX542" s="137"/>
      <c r="BY542" s="137"/>
      <c r="BZ542" s="137"/>
      <c r="CA542" s="137"/>
      <c r="CC542" s="137"/>
      <c r="CD542" s="137"/>
      <c r="CE542" s="137"/>
      <c r="CF542" s="137"/>
      <c r="CH542" s="137"/>
      <c r="CI542" s="137"/>
      <c r="CJ542" s="137"/>
      <c r="CK542" s="137"/>
      <c r="CM542" s="137"/>
      <c r="CN542" s="137"/>
      <c r="CO542" s="137"/>
      <c r="CP542" s="137"/>
    </row>
    <row r="543" spans="1:94" ht="14.25" x14ac:dyDescent="0.2">
      <c r="B543" s="125"/>
      <c r="D543" s="126"/>
      <c r="F543" s="137"/>
      <c r="G543" s="137"/>
      <c r="H543" s="137"/>
      <c r="I543" s="137"/>
      <c r="K543" s="137"/>
      <c r="L543" s="137"/>
      <c r="M543" s="137"/>
      <c r="N543" s="137"/>
      <c r="P543" s="137"/>
      <c r="Q543" s="137"/>
      <c r="R543" s="137"/>
      <c r="S543" s="137"/>
      <c r="U543" s="138"/>
      <c r="V543" s="138"/>
      <c r="W543" s="138"/>
      <c r="X543" s="138"/>
      <c r="Z543" s="137"/>
      <c r="AA543" s="137"/>
      <c r="AB543" s="137"/>
      <c r="AC543" s="137"/>
      <c r="AE543" s="137"/>
      <c r="AF543" s="137"/>
      <c r="AG543" s="137"/>
      <c r="AH543" s="137"/>
      <c r="AY543" s="137"/>
      <c r="AZ543" s="137"/>
      <c r="BA543" s="137"/>
      <c r="BB543" s="137"/>
      <c r="BI543" s="137"/>
      <c r="BJ543" s="137"/>
      <c r="BK543" s="137"/>
      <c r="BL543" s="137"/>
      <c r="BN543" s="137"/>
      <c r="BO543" s="137"/>
      <c r="BP543" s="137"/>
      <c r="BQ543" s="137"/>
      <c r="BS543" s="137"/>
      <c r="BT543" s="137"/>
      <c r="BU543" s="137"/>
      <c r="BV543" s="137"/>
      <c r="BX543" s="137"/>
      <c r="BY543" s="137"/>
      <c r="BZ543" s="137"/>
      <c r="CA543" s="137"/>
      <c r="CC543" s="137"/>
      <c r="CD543" s="137"/>
      <c r="CE543" s="137"/>
      <c r="CF543" s="137"/>
      <c r="CH543" s="137"/>
      <c r="CI543" s="137"/>
      <c r="CJ543" s="137"/>
      <c r="CK543" s="137"/>
      <c r="CM543" s="137"/>
      <c r="CN543" s="137"/>
      <c r="CO543" s="137"/>
      <c r="CP543" s="137"/>
    </row>
    <row r="544" spans="1:94" ht="14.25" x14ac:dyDescent="0.2">
      <c r="B544" s="125"/>
      <c r="D544" s="126"/>
      <c r="F544" s="137"/>
      <c r="G544" s="137"/>
      <c r="H544" s="137"/>
      <c r="I544" s="137"/>
      <c r="K544" s="137"/>
      <c r="L544" s="137"/>
      <c r="M544" s="137"/>
      <c r="N544" s="137"/>
      <c r="P544" s="137"/>
      <c r="Q544" s="137"/>
      <c r="R544" s="137"/>
      <c r="S544" s="137"/>
      <c r="U544" s="138"/>
      <c r="V544" s="138"/>
      <c r="W544" s="138"/>
      <c r="X544" s="138"/>
      <c r="Z544" s="137"/>
      <c r="AA544" s="137"/>
      <c r="AB544" s="137"/>
      <c r="AC544" s="137"/>
      <c r="AE544" s="137"/>
      <c r="AF544" s="137"/>
      <c r="AG544" s="137"/>
      <c r="AH544" s="137"/>
      <c r="AY544" s="137"/>
      <c r="AZ544" s="137"/>
      <c r="BA544" s="137"/>
      <c r="BB544" s="137"/>
      <c r="BI544" s="137"/>
      <c r="BJ544" s="137"/>
      <c r="BK544" s="137"/>
      <c r="BL544" s="137"/>
      <c r="BN544" s="137"/>
      <c r="BO544" s="137"/>
      <c r="BP544" s="137"/>
      <c r="BQ544" s="137"/>
      <c r="BS544" s="137"/>
      <c r="BT544" s="137"/>
      <c r="BU544" s="137"/>
      <c r="BV544" s="137"/>
      <c r="BX544" s="137"/>
      <c r="BY544" s="137"/>
      <c r="BZ544" s="137"/>
      <c r="CA544" s="137"/>
      <c r="CC544" s="137"/>
      <c r="CD544" s="137"/>
      <c r="CE544" s="137"/>
      <c r="CF544" s="137"/>
      <c r="CH544" s="137"/>
      <c r="CI544" s="137"/>
      <c r="CJ544" s="137"/>
      <c r="CK544" s="137"/>
      <c r="CM544" s="137"/>
      <c r="CN544" s="137"/>
      <c r="CO544" s="137"/>
      <c r="CP544" s="137"/>
    </row>
    <row r="545" spans="1:94" ht="14.25" x14ac:dyDescent="0.2">
      <c r="A545" s="139"/>
      <c r="B545" s="125"/>
      <c r="C545" s="139"/>
      <c r="D545" s="126"/>
    </row>
    <row r="546" spans="1:94" ht="14.25" x14ac:dyDescent="0.2">
      <c r="B546" s="125"/>
      <c r="D546" s="126"/>
      <c r="F546" s="137"/>
      <c r="G546" s="137"/>
      <c r="H546" s="137"/>
      <c r="I546" s="137"/>
      <c r="K546" s="137"/>
      <c r="L546" s="137"/>
      <c r="M546" s="137"/>
      <c r="N546" s="137"/>
      <c r="P546" s="137"/>
      <c r="Q546" s="137"/>
      <c r="R546" s="137"/>
      <c r="S546" s="137"/>
      <c r="U546" s="138"/>
      <c r="V546" s="138"/>
      <c r="W546" s="138"/>
      <c r="X546" s="138"/>
      <c r="Z546" s="137"/>
      <c r="AA546" s="137"/>
      <c r="AB546" s="137"/>
      <c r="AC546" s="137"/>
      <c r="AE546" s="137"/>
      <c r="AF546" s="137"/>
      <c r="AG546" s="137"/>
      <c r="AH546" s="137"/>
      <c r="AY546" s="137"/>
      <c r="AZ546" s="137"/>
      <c r="BA546" s="137"/>
      <c r="BB546" s="137"/>
      <c r="BI546" s="137"/>
      <c r="BJ546" s="137"/>
      <c r="BK546" s="137"/>
      <c r="BL546" s="137"/>
      <c r="BN546" s="137"/>
      <c r="BO546" s="137"/>
      <c r="BP546" s="137"/>
      <c r="BQ546" s="137"/>
      <c r="BS546" s="137"/>
      <c r="BT546" s="137"/>
      <c r="BU546" s="137"/>
      <c r="BV546" s="137"/>
      <c r="BX546" s="137"/>
      <c r="BY546" s="137"/>
      <c r="BZ546" s="137"/>
      <c r="CA546" s="137"/>
      <c r="CC546" s="137"/>
      <c r="CD546" s="137"/>
      <c r="CE546" s="137"/>
      <c r="CF546" s="137"/>
      <c r="CH546" s="137"/>
      <c r="CI546" s="137"/>
      <c r="CJ546" s="137"/>
      <c r="CK546" s="137"/>
      <c r="CM546" s="137"/>
      <c r="CN546" s="137"/>
      <c r="CO546" s="137"/>
      <c r="CP546" s="137"/>
    </row>
    <row r="547" spans="1:94" ht="14.25" x14ac:dyDescent="0.2">
      <c r="B547" s="125"/>
      <c r="D547" s="126"/>
      <c r="F547" s="137"/>
      <c r="G547" s="137"/>
      <c r="H547" s="137"/>
      <c r="I547" s="137"/>
      <c r="K547" s="137"/>
      <c r="L547" s="137"/>
      <c r="M547" s="137"/>
      <c r="N547" s="137"/>
      <c r="P547" s="137"/>
      <c r="Q547" s="137"/>
      <c r="R547" s="137"/>
      <c r="S547" s="137"/>
      <c r="U547" s="138"/>
      <c r="V547" s="138"/>
      <c r="W547" s="138"/>
      <c r="X547" s="138"/>
      <c r="Z547" s="137"/>
      <c r="AA547" s="137"/>
      <c r="AB547" s="137"/>
      <c r="AC547" s="137"/>
      <c r="AE547" s="137"/>
      <c r="AF547" s="137"/>
      <c r="AG547" s="137"/>
      <c r="AH547" s="137"/>
      <c r="AY547" s="137"/>
      <c r="AZ547" s="137"/>
      <c r="BA547" s="137"/>
      <c r="BB547" s="137"/>
      <c r="BI547" s="137"/>
      <c r="BJ547" s="137"/>
      <c r="BK547" s="137"/>
      <c r="BL547" s="137"/>
      <c r="BN547" s="137"/>
      <c r="BO547" s="137"/>
      <c r="BP547" s="137"/>
      <c r="BQ547" s="137"/>
      <c r="BS547" s="137"/>
      <c r="BT547" s="137"/>
      <c r="BU547" s="137"/>
      <c r="BV547" s="137"/>
      <c r="BX547" s="137"/>
      <c r="BY547" s="137"/>
      <c r="BZ547" s="137"/>
      <c r="CA547" s="137"/>
      <c r="CC547" s="137"/>
      <c r="CD547" s="137"/>
      <c r="CE547" s="137"/>
      <c r="CF547" s="137"/>
      <c r="CH547" s="137"/>
      <c r="CI547" s="137"/>
      <c r="CJ547" s="137"/>
      <c r="CK547" s="137"/>
      <c r="CM547" s="137"/>
      <c r="CN547" s="137"/>
      <c r="CO547" s="137"/>
      <c r="CP547" s="137"/>
    </row>
    <row r="548" spans="1:94" ht="14.25" x14ac:dyDescent="0.2">
      <c r="B548" s="125"/>
      <c r="D548" s="126"/>
      <c r="F548" s="137"/>
      <c r="G548" s="137"/>
      <c r="H548" s="137"/>
      <c r="I548" s="137"/>
      <c r="K548" s="137"/>
      <c r="L548" s="137"/>
      <c r="M548" s="137"/>
      <c r="N548" s="137"/>
      <c r="P548" s="137"/>
      <c r="Q548" s="137"/>
      <c r="R548" s="137"/>
      <c r="S548" s="137"/>
      <c r="U548" s="138"/>
      <c r="V548" s="138"/>
      <c r="W548" s="138"/>
      <c r="X548" s="138"/>
      <c r="Z548" s="137"/>
      <c r="AA548" s="137"/>
      <c r="AB548" s="137"/>
      <c r="AC548" s="137"/>
      <c r="AE548" s="137"/>
      <c r="AF548" s="137"/>
      <c r="AG548" s="137"/>
      <c r="AH548" s="137"/>
      <c r="AY548" s="137"/>
      <c r="AZ548" s="137"/>
      <c r="BA548" s="137"/>
      <c r="BB548" s="137"/>
      <c r="BI548" s="137"/>
      <c r="BJ548" s="137"/>
      <c r="BK548" s="137"/>
      <c r="BL548" s="137"/>
      <c r="BN548" s="137"/>
      <c r="BO548" s="137"/>
      <c r="BP548" s="137"/>
      <c r="BQ548" s="137"/>
      <c r="BS548" s="137"/>
      <c r="BT548" s="137"/>
      <c r="BU548" s="137"/>
      <c r="BV548" s="137"/>
      <c r="BX548" s="137"/>
      <c r="BY548" s="137"/>
      <c r="BZ548" s="137"/>
      <c r="CA548" s="137"/>
      <c r="CC548" s="137"/>
      <c r="CD548" s="137"/>
      <c r="CE548" s="137"/>
      <c r="CF548" s="137"/>
      <c r="CH548" s="137"/>
      <c r="CI548" s="137"/>
      <c r="CJ548" s="137"/>
      <c r="CK548" s="137"/>
      <c r="CM548" s="137"/>
      <c r="CN548" s="137"/>
      <c r="CO548" s="137"/>
      <c r="CP548" s="137"/>
    </row>
    <row r="549" spans="1:94" ht="14.25" x14ac:dyDescent="0.2">
      <c r="A549" s="139"/>
      <c r="B549" s="125"/>
      <c r="C549" s="139"/>
      <c r="D549" s="126"/>
    </row>
    <row r="550" spans="1:94" ht="14.25" x14ac:dyDescent="0.2">
      <c r="B550" s="125"/>
      <c r="D550" s="126"/>
      <c r="F550" s="137"/>
      <c r="G550" s="137"/>
      <c r="H550" s="137"/>
      <c r="I550" s="137"/>
      <c r="K550" s="137"/>
      <c r="L550" s="137"/>
      <c r="M550" s="137"/>
      <c r="N550" s="137"/>
      <c r="P550" s="137"/>
      <c r="Q550" s="137"/>
      <c r="R550" s="137"/>
      <c r="S550" s="137"/>
      <c r="U550" s="138"/>
      <c r="V550" s="138"/>
      <c r="W550" s="138"/>
      <c r="X550" s="138"/>
      <c r="Z550" s="137"/>
      <c r="AA550" s="137"/>
      <c r="AB550" s="137"/>
      <c r="AC550" s="137"/>
      <c r="AE550" s="137"/>
      <c r="AF550" s="137"/>
      <c r="AG550" s="137"/>
      <c r="AH550" s="137"/>
      <c r="AY550" s="137"/>
      <c r="AZ550" s="137"/>
      <c r="BA550" s="137"/>
      <c r="BB550" s="137"/>
      <c r="BI550" s="137"/>
      <c r="BJ550" s="137"/>
      <c r="BK550" s="137"/>
      <c r="BL550" s="137"/>
      <c r="BN550" s="137"/>
      <c r="BO550" s="137"/>
      <c r="BP550" s="137"/>
      <c r="BQ550" s="137"/>
      <c r="BS550" s="137"/>
      <c r="BT550" s="137"/>
      <c r="BU550" s="137"/>
      <c r="BV550" s="137"/>
      <c r="BX550" s="137"/>
      <c r="BY550" s="137"/>
      <c r="BZ550" s="137"/>
      <c r="CA550" s="137"/>
      <c r="CC550" s="137"/>
      <c r="CD550" s="137"/>
      <c r="CE550" s="137"/>
      <c r="CF550" s="137"/>
      <c r="CH550" s="137"/>
      <c r="CI550" s="137"/>
      <c r="CJ550" s="137"/>
      <c r="CK550" s="137"/>
      <c r="CM550" s="137"/>
      <c r="CN550" s="137"/>
      <c r="CO550" s="137"/>
      <c r="CP550" s="137"/>
    </row>
    <row r="551" spans="1:94" ht="14.25" x14ac:dyDescent="0.2">
      <c r="B551" s="125"/>
      <c r="D551" s="126"/>
      <c r="F551" s="137"/>
      <c r="G551" s="137"/>
      <c r="H551" s="137"/>
      <c r="I551" s="137"/>
      <c r="K551" s="137"/>
      <c r="L551" s="137"/>
      <c r="M551" s="137"/>
      <c r="N551" s="137"/>
      <c r="P551" s="137"/>
      <c r="Q551" s="137"/>
      <c r="R551" s="137"/>
      <c r="S551" s="137"/>
      <c r="U551" s="138"/>
      <c r="V551" s="138"/>
      <c r="W551" s="138"/>
      <c r="X551" s="138"/>
      <c r="Z551" s="137"/>
      <c r="AA551" s="137"/>
      <c r="AB551" s="137"/>
      <c r="AC551" s="137"/>
      <c r="AE551" s="137"/>
      <c r="AF551" s="137"/>
      <c r="AG551" s="137"/>
      <c r="AH551" s="137"/>
      <c r="AY551" s="137"/>
      <c r="AZ551" s="137"/>
      <c r="BA551" s="137"/>
      <c r="BB551" s="137"/>
      <c r="BI551" s="137"/>
      <c r="BJ551" s="137"/>
      <c r="BK551" s="137"/>
      <c r="BL551" s="137"/>
      <c r="BN551" s="137"/>
      <c r="BO551" s="137"/>
      <c r="BP551" s="137"/>
      <c r="BQ551" s="137"/>
      <c r="BS551" s="137"/>
      <c r="BT551" s="137"/>
      <c r="BU551" s="137"/>
      <c r="BV551" s="137"/>
      <c r="BX551" s="137"/>
      <c r="BY551" s="137"/>
      <c r="BZ551" s="137"/>
      <c r="CA551" s="137"/>
      <c r="CC551" s="137"/>
      <c r="CD551" s="137"/>
      <c r="CE551" s="137"/>
      <c r="CF551" s="137"/>
      <c r="CH551" s="137"/>
      <c r="CI551" s="137"/>
      <c r="CJ551" s="137"/>
      <c r="CK551" s="137"/>
      <c r="CM551" s="137"/>
      <c r="CN551" s="137"/>
      <c r="CO551" s="137"/>
      <c r="CP551" s="137"/>
    </row>
    <row r="552" spans="1:94" ht="14.25" x14ac:dyDescent="0.2">
      <c r="B552" s="125"/>
      <c r="D552" s="126"/>
      <c r="F552" s="137"/>
      <c r="G552" s="137"/>
      <c r="H552" s="137"/>
      <c r="I552" s="137"/>
      <c r="K552" s="137"/>
      <c r="L552" s="137"/>
      <c r="M552" s="137"/>
      <c r="N552" s="137"/>
      <c r="P552" s="137"/>
      <c r="Q552" s="137"/>
      <c r="R552" s="137"/>
      <c r="S552" s="137"/>
      <c r="U552" s="138"/>
      <c r="V552" s="138"/>
      <c r="W552" s="138"/>
      <c r="X552" s="138"/>
      <c r="Z552" s="137"/>
      <c r="AA552" s="137"/>
      <c r="AB552" s="137"/>
      <c r="AC552" s="137"/>
      <c r="AE552" s="137"/>
      <c r="AF552" s="137"/>
      <c r="AG552" s="137"/>
      <c r="AH552" s="137"/>
      <c r="AY552" s="137"/>
      <c r="AZ552" s="137"/>
      <c r="BA552" s="137"/>
      <c r="BB552" s="137"/>
      <c r="BI552" s="137"/>
      <c r="BJ552" s="137"/>
      <c r="BK552" s="137"/>
      <c r="BL552" s="137"/>
      <c r="BN552" s="137"/>
      <c r="BO552" s="137"/>
      <c r="BP552" s="137"/>
      <c r="BQ552" s="137"/>
      <c r="BS552" s="137"/>
      <c r="BT552" s="137"/>
      <c r="BU552" s="137"/>
      <c r="BV552" s="137"/>
      <c r="BX552" s="137"/>
      <c r="BY552" s="137"/>
      <c r="BZ552" s="137"/>
      <c r="CA552" s="137"/>
      <c r="CC552" s="137"/>
      <c r="CD552" s="137"/>
      <c r="CE552" s="137"/>
      <c r="CF552" s="137"/>
      <c r="CH552" s="137"/>
      <c r="CI552" s="137"/>
      <c r="CJ552" s="137"/>
      <c r="CK552" s="137"/>
      <c r="CM552" s="137"/>
      <c r="CN552" s="137"/>
      <c r="CO552" s="137"/>
      <c r="CP552" s="137"/>
    </row>
    <row r="553" spans="1:94" ht="14.25" x14ac:dyDescent="0.2">
      <c r="A553" s="139"/>
      <c r="B553" s="125"/>
      <c r="C553" s="139"/>
      <c r="D553" s="126"/>
    </row>
    <row r="554" spans="1:94" ht="14.25" x14ac:dyDescent="0.2">
      <c r="B554" s="125"/>
      <c r="D554" s="126"/>
      <c r="F554" s="137"/>
      <c r="G554" s="137"/>
      <c r="H554" s="137"/>
      <c r="I554" s="137"/>
      <c r="K554" s="137"/>
      <c r="L554" s="137"/>
      <c r="M554" s="137"/>
      <c r="N554" s="137"/>
      <c r="P554" s="137"/>
      <c r="Q554" s="137"/>
      <c r="R554" s="137"/>
      <c r="S554" s="137"/>
      <c r="U554" s="138"/>
      <c r="V554" s="138"/>
      <c r="W554" s="138"/>
      <c r="X554" s="138"/>
      <c r="Z554" s="137"/>
      <c r="AA554" s="137"/>
      <c r="AB554" s="137"/>
      <c r="AC554" s="137"/>
      <c r="AE554" s="137"/>
      <c r="AF554" s="137"/>
      <c r="AG554" s="137"/>
      <c r="AH554" s="137"/>
      <c r="AY554" s="137"/>
      <c r="AZ554" s="137"/>
      <c r="BA554" s="137"/>
      <c r="BB554" s="137"/>
      <c r="BI554" s="137"/>
      <c r="BJ554" s="137"/>
      <c r="BK554" s="137"/>
      <c r="BL554" s="137"/>
      <c r="BN554" s="137"/>
      <c r="BO554" s="137"/>
      <c r="BP554" s="137"/>
      <c r="BQ554" s="137"/>
      <c r="BS554" s="137"/>
      <c r="BT554" s="137"/>
      <c r="BU554" s="137"/>
      <c r="BV554" s="137"/>
      <c r="BX554" s="137"/>
      <c r="BY554" s="137"/>
      <c r="BZ554" s="137"/>
      <c r="CA554" s="137"/>
      <c r="CC554" s="137"/>
      <c r="CD554" s="137"/>
      <c r="CE554" s="137"/>
      <c r="CF554" s="137"/>
      <c r="CH554" s="137"/>
      <c r="CI554" s="137"/>
      <c r="CJ554" s="137"/>
      <c r="CK554" s="137"/>
      <c r="CM554" s="137"/>
      <c r="CN554" s="137"/>
      <c r="CO554" s="137"/>
      <c r="CP554" s="137"/>
    </row>
    <row r="555" spans="1:94" ht="14.25" x14ac:dyDescent="0.2">
      <c r="B555" s="125"/>
      <c r="D555" s="126"/>
      <c r="F555" s="137"/>
      <c r="G555" s="137"/>
      <c r="H555" s="137"/>
      <c r="I555" s="137"/>
      <c r="K555" s="137"/>
      <c r="L555" s="137"/>
      <c r="M555" s="137"/>
      <c r="N555" s="137"/>
      <c r="P555" s="137"/>
      <c r="Q555" s="137"/>
      <c r="R555" s="137"/>
      <c r="S555" s="137"/>
      <c r="U555" s="138"/>
      <c r="V555" s="138"/>
      <c r="W555" s="138"/>
      <c r="X555" s="138"/>
      <c r="Z555" s="137"/>
      <c r="AA555" s="137"/>
      <c r="AB555" s="137"/>
      <c r="AC555" s="137"/>
      <c r="AE555" s="137"/>
      <c r="AF555" s="137"/>
      <c r="AG555" s="137"/>
      <c r="AH555" s="137"/>
      <c r="AY555" s="137"/>
      <c r="AZ555" s="137"/>
      <c r="BA555" s="137"/>
      <c r="BB555" s="137"/>
      <c r="BI555" s="137"/>
      <c r="BJ555" s="137"/>
      <c r="BK555" s="137"/>
      <c r="BL555" s="137"/>
      <c r="BN555" s="137"/>
      <c r="BO555" s="137"/>
      <c r="BP555" s="137"/>
      <c r="BQ555" s="137"/>
      <c r="BS555" s="137"/>
      <c r="BT555" s="137"/>
      <c r="BU555" s="137"/>
      <c r="BV555" s="137"/>
      <c r="BX555" s="137"/>
      <c r="BY555" s="137"/>
      <c r="BZ555" s="137"/>
      <c r="CA555" s="137"/>
      <c r="CC555" s="137"/>
      <c r="CD555" s="137"/>
      <c r="CE555" s="137"/>
      <c r="CF555" s="137"/>
      <c r="CH555" s="137"/>
      <c r="CI555" s="137"/>
      <c r="CJ555" s="137"/>
      <c r="CK555" s="137"/>
      <c r="CM555" s="137"/>
      <c r="CN555" s="137"/>
      <c r="CO555" s="137"/>
      <c r="CP555" s="137"/>
    </row>
    <row r="556" spans="1:94" ht="14.25" x14ac:dyDescent="0.2">
      <c r="B556" s="125"/>
      <c r="D556" s="126"/>
      <c r="F556" s="137"/>
      <c r="G556" s="137"/>
      <c r="H556" s="137"/>
      <c r="I556" s="137"/>
      <c r="K556" s="137"/>
      <c r="L556" s="137"/>
      <c r="M556" s="137"/>
      <c r="N556" s="137"/>
      <c r="P556" s="137"/>
      <c r="Q556" s="137"/>
      <c r="R556" s="137"/>
      <c r="S556" s="137"/>
      <c r="U556" s="138"/>
      <c r="V556" s="138"/>
      <c r="W556" s="138"/>
      <c r="X556" s="138"/>
      <c r="Z556" s="137"/>
      <c r="AA556" s="137"/>
      <c r="AB556" s="137"/>
      <c r="AC556" s="137"/>
      <c r="AE556" s="137"/>
      <c r="AF556" s="137"/>
      <c r="AG556" s="137"/>
      <c r="AH556" s="137"/>
      <c r="AY556" s="137"/>
      <c r="AZ556" s="137"/>
      <c r="BA556" s="137"/>
      <c r="BB556" s="137"/>
      <c r="BI556" s="137"/>
      <c r="BJ556" s="137"/>
      <c r="BK556" s="137"/>
      <c r="BL556" s="137"/>
      <c r="BN556" s="137"/>
      <c r="BO556" s="137"/>
      <c r="BP556" s="137"/>
      <c r="BQ556" s="137"/>
      <c r="BS556" s="137"/>
      <c r="BT556" s="137"/>
      <c r="BU556" s="137"/>
      <c r="BV556" s="137"/>
      <c r="BX556" s="137"/>
      <c r="BY556" s="137"/>
      <c r="BZ556" s="137"/>
      <c r="CA556" s="137"/>
      <c r="CC556" s="137"/>
      <c r="CD556" s="137"/>
      <c r="CE556" s="137"/>
      <c r="CF556" s="137"/>
      <c r="CH556" s="137"/>
      <c r="CI556" s="137"/>
      <c r="CJ556" s="137"/>
      <c r="CK556" s="137"/>
      <c r="CM556" s="137"/>
      <c r="CN556" s="137"/>
      <c r="CO556" s="137"/>
      <c r="CP556" s="137"/>
    </row>
    <row r="557" spans="1:94" ht="14.25" x14ac:dyDescent="0.2">
      <c r="A557" s="139"/>
      <c r="B557" s="125"/>
      <c r="C557" s="139"/>
      <c r="D557" s="126"/>
    </row>
    <row r="558" spans="1:94" ht="14.25" x14ac:dyDescent="0.2">
      <c r="B558" s="125"/>
      <c r="D558" s="126"/>
      <c r="F558" s="137"/>
      <c r="G558" s="137"/>
      <c r="H558" s="137"/>
      <c r="I558" s="137"/>
      <c r="K558" s="137"/>
      <c r="L558" s="137"/>
      <c r="M558" s="137"/>
      <c r="N558" s="137"/>
      <c r="P558" s="137"/>
      <c r="Q558" s="137"/>
      <c r="R558" s="137"/>
      <c r="S558" s="137"/>
      <c r="U558" s="138"/>
      <c r="V558" s="138"/>
      <c r="W558" s="138"/>
      <c r="X558" s="138"/>
      <c r="Z558" s="137"/>
      <c r="AA558" s="137"/>
      <c r="AB558" s="137"/>
      <c r="AC558" s="137"/>
      <c r="AE558" s="137"/>
      <c r="AF558" s="137"/>
      <c r="AG558" s="137"/>
      <c r="AH558" s="137"/>
      <c r="AY558" s="137"/>
      <c r="AZ558" s="137"/>
      <c r="BA558" s="137"/>
      <c r="BB558" s="137"/>
      <c r="BI558" s="137"/>
      <c r="BJ558" s="137"/>
      <c r="BK558" s="137"/>
      <c r="BL558" s="137"/>
      <c r="BN558" s="137"/>
      <c r="BO558" s="137"/>
      <c r="BP558" s="137"/>
      <c r="BQ558" s="137"/>
      <c r="BS558" s="137"/>
      <c r="BT558" s="137"/>
      <c r="BU558" s="137"/>
      <c r="BV558" s="137"/>
      <c r="BX558" s="137"/>
      <c r="BY558" s="137"/>
      <c r="BZ558" s="137"/>
      <c r="CA558" s="137"/>
      <c r="CC558" s="137"/>
      <c r="CD558" s="137"/>
      <c r="CE558" s="137"/>
      <c r="CF558" s="137"/>
      <c r="CH558" s="137"/>
      <c r="CI558" s="137"/>
      <c r="CJ558" s="137"/>
      <c r="CK558" s="137"/>
      <c r="CM558" s="137"/>
      <c r="CN558" s="137"/>
      <c r="CO558" s="137"/>
      <c r="CP558" s="137"/>
    </row>
    <row r="559" spans="1:94" ht="14.25" x14ac:dyDescent="0.2">
      <c r="B559" s="125"/>
      <c r="D559" s="126"/>
      <c r="F559" s="137"/>
      <c r="G559" s="137"/>
      <c r="H559" s="137"/>
      <c r="I559" s="137"/>
      <c r="K559" s="137"/>
      <c r="L559" s="137"/>
      <c r="M559" s="137"/>
      <c r="N559" s="137"/>
      <c r="P559" s="137"/>
      <c r="Q559" s="137"/>
      <c r="R559" s="137"/>
      <c r="S559" s="137"/>
      <c r="U559" s="138"/>
      <c r="V559" s="138"/>
      <c r="W559" s="138"/>
      <c r="X559" s="138"/>
      <c r="Z559" s="137"/>
      <c r="AA559" s="137"/>
      <c r="AB559" s="137"/>
      <c r="AC559" s="137"/>
      <c r="AE559" s="137"/>
      <c r="AF559" s="137"/>
      <c r="AG559" s="137"/>
      <c r="AH559" s="137"/>
      <c r="AY559" s="137"/>
      <c r="AZ559" s="137"/>
      <c r="BA559" s="137"/>
      <c r="BB559" s="137"/>
      <c r="BI559" s="137"/>
      <c r="BJ559" s="137"/>
      <c r="BK559" s="137"/>
      <c r="BL559" s="137"/>
      <c r="BN559" s="137"/>
      <c r="BO559" s="137"/>
      <c r="BP559" s="137"/>
      <c r="BQ559" s="137"/>
      <c r="BS559" s="137"/>
      <c r="BT559" s="137"/>
      <c r="BU559" s="137"/>
      <c r="BV559" s="137"/>
      <c r="BX559" s="137"/>
      <c r="BY559" s="137"/>
      <c r="BZ559" s="137"/>
      <c r="CA559" s="137"/>
      <c r="CC559" s="137"/>
      <c r="CD559" s="137"/>
      <c r="CE559" s="137"/>
      <c r="CF559" s="137"/>
      <c r="CH559" s="137"/>
      <c r="CI559" s="137"/>
      <c r="CJ559" s="137"/>
      <c r="CK559" s="137"/>
      <c r="CM559" s="137"/>
      <c r="CN559" s="137"/>
      <c r="CO559" s="137"/>
      <c r="CP559" s="137"/>
    </row>
    <row r="560" spans="1:94" ht="14.25" x14ac:dyDescent="0.2">
      <c r="B560" s="125"/>
      <c r="D560" s="126"/>
      <c r="F560" s="137"/>
      <c r="G560" s="137"/>
      <c r="H560" s="137"/>
      <c r="I560" s="137"/>
      <c r="K560" s="137"/>
      <c r="L560" s="137"/>
      <c r="M560" s="137"/>
      <c r="N560" s="137"/>
      <c r="P560" s="137"/>
      <c r="Q560" s="137"/>
      <c r="R560" s="137"/>
      <c r="S560" s="137"/>
      <c r="U560" s="138"/>
      <c r="V560" s="138"/>
      <c r="W560" s="138"/>
      <c r="X560" s="138"/>
      <c r="Z560" s="137"/>
      <c r="AA560" s="137"/>
      <c r="AB560" s="137"/>
      <c r="AC560" s="137"/>
      <c r="AE560" s="137"/>
      <c r="AF560" s="137"/>
      <c r="AG560" s="137"/>
      <c r="AH560" s="137"/>
      <c r="AY560" s="137"/>
      <c r="AZ560" s="137"/>
      <c r="BA560" s="137"/>
      <c r="BB560" s="137"/>
      <c r="BI560" s="137"/>
      <c r="BJ560" s="137"/>
      <c r="BK560" s="137"/>
      <c r="BL560" s="137"/>
      <c r="BN560" s="137"/>
      <c r="BO560" s="137"/>
      <c r="BP560" s="137"/>
      <c r="BQ560" s="137"/>
      <c r="BS560" s="137"/>
      <c r="BT560" s="137"/>
      <c r="BU560" s="137"/>
      <c r="BV560" s="137"/>
      <c r="BX560" s="137"/>
      <c r="BY560" s="137"/>
      <c r="BZ560" s="137"/>
      <c r="CA560" s="137"/>
      <c r="CC560" s="137"/>
      <c r="CD560" s="137"/>
      <c r="CE560" s="137"/>
      <c r="CF560" s="137"/>
      <c r="CH560" s="137"/>
      <c r="CI560" s="137"/>
      <c r="CJ560" s="137"/>
      <c r="CK560" s="137"/>
      <c r="CM560" s="137"/>
      <c r="CN560" s="137"/>
      <c r="CO560" s="137"/>
      <c r="CP560" s="137"/>
    </row>
    <row r="561" spans="1:94" ht="14.25" x14ac:dyDescent="0.2">
      <c r="A561" s="139"/>
      <c r="B561" s="125"/>
      <c r="C561" s="139"/>
      <c r="D561" s="126"/>
    </row>
    <row r="562" spans="1:94" ht="14.25" x14ac:dyDescent="0.2">
      <c r="B562" s="125"/>
      <c r="D562" s="126"/>
      <c r="F562" s="137"/>
      <c r="G562" s="137"/>
      <c r="H562" s="137"/>
      <c r="I562" s="137"/>
      <c r="K562" s="137"/>
      <c r="L562" s="137"/>
      <c r="M562" s="137"/>
      <c r="N562" s="137"/>
      <c r="P562" s="137"/>
      <c r="Q562" s="137"/>
      <c r="R562" s="137"/>
      <c r="S562" s="137"/>
      <c r="U562" s="138"/>
      <c r="V562" s="138"/>
      <c r="W562" s="138"/>
      <c r="X562" s="138"/>
      <c r="Z562" s="137"/>
      <c r="AA562" s="137"/>
      <c r="AB562" s="137"/>
      <c r="AC562" s="137"/>
      <c r="AE562" s="137"/>
      <c r="AF562" s="137"/>
      <c r="AG562" s="137"/>
      <c r="AH562" s="137"/>
      <c r="AY562" s="137"/>
      <c r="AZ562" s="137"/>
      <c r="BA562" s="137"/>
      <c r="BB562" s="137"/>
      <c r="BI562" s="137"/>
      <c r="BJ562" s="137"/>
      <c r="BK562" s="137"/>
      <c r="BL562" s="137"/>
      <c r="BN562" s="137"/>
      <c r="BO562" s="137"/>
      <c r="BP562" s="137"/>
      <c r="BQ562" s="137"/>
      <c r="BS562" s="137"/>
      <c r="BT562" s="137"/>
      <c r="BU562" s="137"/>
      <c r="BV562" s="137"/>
      <c r="BX562" s="137"/>
      <c r="BY562" s="137"/>
      <c r="BZ562" s="137"/>
      <c r="CA562" s="137"/>
      <c r="CC562" s="137"/>
      <c r="CD562" s="137"/>
      <c r="CE562" s="137"/>
      <c r="CF562" s="137"/>
      <c r="CH562" s="137"/>
      <c r="CI562" s="137"/>
      <c r="CJ562" s="137"/>
      <c r="CK562" s="137"/>
      <c r="CM562" s="137"/>
      <c r="CN562" s="137"/>
      <c r="CO562" s="137"/>
      <c r="CP562" s="137"/>
    </row>
    <row r="563" spans="1:94" ht="14.25" x14ac:dyDescent="0.2">
      <c r="B563" s="125"/>
      <c r="D563" s="126"/>
      <c r="F563" s="137"/>
      <c r="G563" s="137"/>
      <c r="H563" s="137"/>
      <c r="I563" s="137"/>
      <c r="K563" s="137"/>
      <c r="L563" s="137"/>
      <c r="M563" s="137"/>
      <c r="N563" s="137"/>
      <c r="P563" s="137"/>
      <c r="Q563" s="137"/>
      <c r="R563" s="137"/>
      <c r="S563" s="137"/>
      <c r="U563" s="138"/>
      <c r="V563" s="138"/>
      <c r="W563" s="138"/>
      <c r="X563" s="138"/>
      <c r="Z563" s="137"/>
      <c r="AA563" s="137"/>
      <c r="AB563" s="137"/>
      <c r="AC563" s="137"/>
      <c r="AE563" s="137"/>
      <c r="AF563" s="137"/>
      <c r="AG563" s="137"/>
      <c r="AH563" s="137"/>
      <c r="AY563" s="137"/>
      <c r="AZ563" s="137"/>
      <c r="BA563" s="137"/>
      <c r="BB563" s="137"/>
      <c r="BI563" s="137"/>
      <c r="BJ563" s="137"/>
      <c r="BK563" s="137"/>
      <c r="BL563" s="137"/>
      <c r="BN563" s="137"/>
      <c r="BO563" s="137"/>
      <c r="BP563" s="137"/>
      <c r="BQ563" s="137"/>
      <c r="BS563" s="137"/>
      <c r="BT563" s="137"/>
      <c r="BU563" s="137"/>
      <c r="BV563" s="137"/>
      <c r="BX563" s="137"/>
      <c r="BY563" s="137"/>
      <c r="BZ563" s="137"/>
      <c r="CA563" s="137"/>
      <c r="CC563" s="137"/>
      <c r="CD563" s="137"/>
      <c r="CE563" s="137"/>
      <c r="CF563" s="137"/>
      <c r="CH563" s="137"/>
      <c r="CI563" s="137"/>
      <c r="CJ563" s="137"/>
      <c r="CK563" s="137"/>
      <c r="CM563" s="137"/>
      <c r="CN563" s="137"/>
      <c r="CO563" s="137"/>
      <c r="CP563" s="137"/>
    </row>
    <row r="564" spans="1:94" ht="14.25" x14ac:dyDescent="0.2">
      <c r="B564" s="125"/>
      <c r="D564" s="126"/>
      <c r="F564" s="137"/>
      <c r="G564" s="137"/>
      <c r="H564" s="137"/>
      <c r="I564" s="137"/>
      <c r="K564" s="137"/>
      <c r="L564" s="137"/>
      <c r="M564" s="137"/>
      <c r="N564" s="137"/>
      <c r="P564" s="137"/>
      <c r="Q564" s="137"/>
      <c r="R564" s="137"/>
      <c r="S564" s="137"/>
      <c r="U564" s="138"/>
      <c r="V564" s="138"/>
      <c r="W564" s="138"/>
      <c r="X564" s="138"/>
      <c r="Z564" s="137"/>
      <c r="AA564" s="137"/>
      <c r="AB564" s="137"/>
      <c r="AC564" s="137"/>
      <c r="AE564" s="137"/>
      <c r="AF564" s="137"/>
      <c r="AG564" s="137"/>
      <c r="AH564" s="137"/>
      <c r="AY564" s="137"/>
      <c r="AZ564" s="137"/>
      <c r="BA564" s="137"/>
      <c r="BB564" s="137"/>
      <c r="BI564" s="137"/>
      <c r="BJ564" s="137"/>
      <c r="BK564" s="137"/>
      <c r="BL564" s="137"/>
      <c r="BN564" s="137"/>
      <c r="BO564" s="137"/>
      <c r="BP564" s="137"/>
      <c r="BQ564" s="137"/>
      <c r="BS564" s="137"/>
      <c r="BT564" s="137"/>
      <c r="BU564" s="137"/>
      <c r="BV564" s="137"/>
      <c r="BX564" s="137"/>
      <c r="BY564" s="137"/>
      <c r="BZ564" s="137"/>
      <c r="CA564" s="137"/>
      <c r="CC564" s="137"/>
      <c r="CD564" s="137"/>
      <c r="CE564" s="137"/>
      <c r="CF564" s="137"/>
      <c r="CH564" s="137"/>
      <c r="CI564" s="137"/>
      <c r="CJ564" s="137"/>
      <c r="CK564" s="137"/>
      <c r="CM564" s="137"/>
      <c r="CN564" s="137"/>
      <c r="CO564" s="137"/>
      <c r="CP564" s="137"/>
    </row>
    <row r="565" spans="1:94" ht="14.25" x14ac:dyDescent="0.2">
      <c r="A565" s="139"/>
      <c r="B565" s="125"/>
      <c r="C565" s="139"/>
      <c r="D565" s="126"/>
    </row>
    <row r="566" spans="1:94" ht="14.25" x14ac:dyDescent="0.2">
      <c r="B566" s="125"/>
      <c r="D566" s="126"/>
      <c r="F566" s="137"/>
      <c r="G566" s="137"/>
      <c r="H566" s="137"/>
      <c r="I566" s="137"/>
      <c r="K566" s="137"/>
      <c r="L566" s="137"/>
      <c r="M566" s="137"/>
      <c r="N566" s="137"/>
      <c r="P566" s="137"/>
      <c r="Q566" s="137"/>
      <c r="R566" s="137"/>
      <c r="S566" s="137"/>
      <c r="U566" s="138"/>
      <c r="V566" s="138"/>
      <c r="W566" s="138"/>
      <c r="X566" s="138"/>
      <c r="Z566" s="137"/>
      <c r="AA566" s="137"/>
      <c r="AB566" s="137"/>
      <c r="AC566" s="137"/>
      <c r="AE566" s="137"/>
      <c r="AF566" s="137"/>
      <c r="AG566" s="137"/>
      <c r="AH566" s="137"/>
      <c r="AY566" s="137"/>
      <c r="AZ566" s="137"/>
      <c r="BA566" s="137"/>
      <c r="BB566" s="137"/>
      <c r="BI566" s="137"/>
      <c r="BJ566" s="137"/>
      <c r="BK566" s="137"/>
      <c r="BL566" s="137"/>
      <c r="BN566" s="137"/>
      <c r="BO566" s="137"/>
      <c r="BP566" s="137"/>
      <c r="BQ566" s="137"/>
      <c r="BS566" s="137"/>
      <c r="BT566" s="137"/>
      <c r="BU566" s="137"/>
      <c r="BV566" s="137"/>
      <c r="BX566" s="137"/>
      <c r="BY566" s="137"/>
      <c r="BZ566" s="137"/>
      <c r="CA566" s="137"/>
      <c r="CC566" s="137"/>
      <c r="CD566" s="137"/>
      <c r="CE566" s="137"/>
      <c r="CF566" s="137"/>
      <c r="CH566" s="137"/>
      <c r="CI566" s="137"/>
      <c r="CJ566" s="137"/>
      <c r="CK566" s="137"/>
      <c r="CM566" s="137"/>
      <c r="CN566" s="137"/>
      <c r="CO566" s="137"/>
      <c r="CP566" s="137"/>
    </row>
    <row r="567" spans="1:94" ht="14.25" x14ac:dyDescent="0.2">
      <c r="B567" s="125"/>
      <c r="D567" s="126"/>
      <c r="F567" s="137"/>
      <c r="G567" s="137"/>
      <c r="H567" s="137"/>
      <c r="I567" s="137"/>
      <c r="K567" s="137"/>
      <c r="L567" s="137"/>
      <c r="M567" s="137"/>
      <c r="N567" s="137"/>
      <c r="P567" s="137"/>
      <c r="Q567" s="137"/>
      <c r="R567" s="137"/>
      <c r="S567" s="137"/>
      <c r="U567" s="138"/>
      <c r="V567" s="138"/>
      <c r="W567" s="138"/>
      <c r="X567" s="138"/>
      <c r="Z567" s="137"/>
      <c r="AA567" s="137"/>
      <c r="AB567" s="137"/>
      <c r="AC567" s="137"/>
      <c r="AE567" s="137"/>
      <c r="AF567" s="137"/>
      <c r="AG567" s="137"/>
      <c r="AH567" s="137"/>
      <c r="AY567" s="137"/>
      <c r="AZ567" s="137"/>
      <c r="BA567" s="137"/>
      <c r="BB567" s="137"/>
      <c r="BI567" s="137"/>
      <c r="BJ567" s="137"/>
      <c r="BK567" s="137"/>
      <c r="BL567" s="137"/>
      <c r="BN567" s="137"/>
      <c r="BO567" s="137"/>
      <c r="BP567" s="137"/>
      <c r="BQ567" s="137"/>
      <c r="BS567" s="137"/>
      <c r="BT567" s="137"/>
      <c r="BU567" s="137"/>
      <c r="BV567" s="137"/>
      <c r="BX567" s="137"/>
      <c r="BY567" s="137"/>
      <c r="BZ567" s="137"/>
      <c r="CA567" s="137"/>
      <c r="CC567" s="137"/>
      <c r="CD567" s="137"/>
      <c r="CE567" s="137"/>
      <c r="CF567" s="137"/>
      <c r="CH567" s="137"/>
      <c r="CI567" s="137"/>
      <c r="CJ567" s="137"/>
      <c r="CK567" s="137"/>
      <c r="CM567" s="137"/>
      <c r="CN567" s="137"/>
      <c r="CO567" s="137"/>
      <c r="CP567" s="137"/>
    </row>
    <row r="568" spans="1:94" ht="14.25" x14ac:dyDescent="0.2">
      <c r="B568" s="125"/>
      <c r="D568" s="126"/>
      <c r="F568" s="137"/>
      <c r="G568" s="137"/>
      <c r="H568" s="137"/>
      <c r="I568" s="137"/>
      <c r="K568" s="137"/>
      <c r="L568" s="137"/>
      <c r="M568" s="137"/>
      <c r="N568" s="137"/>
      <c r="P568" s="137"/>
      <c r="Q568" s="137"/>
      <c r="R568" s="137"/>
      <c r="S568" s="137"/>
      <c r="U568" s="138"/>
      <c r="V568" s="138"/>
      <c r="W568" s="138"/>
      <c r="X568" s="138"/>
      <c r="Z568" s="137"/>
      <c r="AA568" s="137"/>
      <c r="AB568" s="137"/>
      <c r="AC568" s="137"/>
      <c r="AE568" s="137"/>
      <c r="AF568" s="137"/>
      <c r="AG568" s="137"/>
      <c r="AH568" s="137"/>
      <c r="AY568" s="137"/>
      <c r="AZ568" s="137"/>
      <c r="BA568" s="137"/>
      <c r="BB568" s="137"/>
      <c r="BI568" s="137"/>
      <c r="BJ568" s="137"/>
      <c r="BK568" s="137"/>
      <c r="BL568" s="137"/>
      <c r="BN568" s="137"/>
      <c r="BO568" s="137"/>
      <c r="BP568" s="137"/>
      <c r="BQ568" s="137"/>
      <c r="BS568" s="137"/>
      <c r="BT568" s="137"/>
      <c r="BU568" s="137"/>
      <c r="BV568" s="137"/>
      <c r="BX568" s="137"/>
      <c r="BY568" s="137"/>
      <c r="BZ568" s="137"/>
      <c r="CA568" s="137"/>
      <c r="CC568" s="137"/>
      <c r="CD568" s="137"/>
      <c r="CE568" s="137"/>
      <c r="CF568" s="137"/>
      <c r="CH568" s="137"/>
      <c r="CI568" s="137"/>
      <c r="CJ568" s="137"/>
      <c r="CK568" s="137"/>
      <c r="CM568" s="137"/>
      <c r="CN568" s="137"/>
      <c r="CO568" s="137"/>
      <c r="CP568" s="137"/>
    </row>
    <row r="569" spans="1:94" ht="14.25" x14ac:dyDescent="0.2">
      <c r="A569" s="139"/>
      <c r="B569" s="125"/>
      <c r="C569" s="139"/>
      <c r="D569" s="126"/>
    </row>
    <row r="570" spans="1:94" ht="14.25" x14ac:dyDescent="0.2">
      <c r="B570" s="125"/>
      <c r="D570" s="126"/>
      <c r="F570" s="137"/>
      <c r="G570" s="137"/>
      <c r="H570" s="137"/>
      <c r="I570" s="137"/>
      <c r="K570" s="137"/>
      <c r="L570" s="137"/>
      <c r="M570" s="137"/>
      <c r="N570" s="137"/>
      <c r="P570" s="137"/>
      <c r="Q570" s="137"/>
      <c r="R570" s="137"/>
      <c r="S570" s="137"/>
      <c r="U570" s="138"/>
      <c r="V570" s="138"/>
      <c r="W570" s="138"/>
      <c r="X570" s="138"/>
      <c r="Z570" s="137"/>
      <c r="AA570" s="137"/>
      <c r="AB570" s="137"/>
      <c r="AC570" s="137"/>
      <c r="AE570" s="137"/>
      <c r="AF570" s="137"/>
      <c r="AG570" s="137"/>
      <c r="AH570" s="137"/>
      <c r="AY570" s="137"/>
      <c r="AZ570" s="137"/>
      <c r="BA570" s="137"/>
      <c r="BB570" s="137"/>
      <c r="BI570" s="137"/>
      <c r="BJ570" s="137"/>
      <c r="BK570" s="137"/>
      <c r="BL570" s="137"/>
      <c r="BN570" s="137"/>
      <c r="BO570" s="137"/>
      <c r="BP570" s="137"/>
      <c r="BQ570" s="137"/>
      <c r="BS570" s="137"/>
      <c r="BT570" s="137"/>
      <c r="BU570" s="137"/>
      <c r="BV570" s="137"/>
      <c r="BX570" s="137"/>
      <c r="BY570" s="137"/>
      <c r="BZ570" s="137"/>
      <c r="CA570" s="137"/>
      <c r="CC570" s="137"/>
      <c r="CD570" s="137"/>
      <c r="CE570" s="137"/>
      <c r="CF570" s="137"/>
      <c r="CH570" s="137"/>
      <c r="CI570" s="137"/>
      <c r="CJ570" s="137"/>
      <c r="CK570" s="137"/>
      <c r="CM570" s="137"/>
      <c r="CN570" s="137"/>
      <c r="CO570" s="137"/>
      <c r="CP570" s="137"/>
    </row>
    <row r="571" spans="1:94" ht="14.25" x14ac:dyDescent="0.2">
      <c r="B571" s="125"/>
      <c r="D571" s="126"/>
      <c r="F571" s="137"/>
      <c r="G571" s="137"/>
      <c r="H571" s="137"/>
      <c r="I571" s="137"/>
      <c r="K571" s="137"/>
      <c r="L571" s="137"/>
      <c r="M571" s="137"/>
      <c r="N571" s="137"/>
      <c r="P571" s="137"/>
      <c r="Q571" s="137"/>
      <c r="R571" s="137"/>
      <c r="S571" s="137"/>
      <c r="U571" s="138"/>
      <c r="V571" s="138"/>
      <c r="W571" s="138"/>
      <c r="X571" s="138"/>
      <c r="Z571" s="137"/>
      <c r="AA571" s="137"/>
      <c r="AB571" s="137"/>
      <c r="AC571" s="137"/>
      <c r="AE571" s="137"/>
      <c r="AF571" s="137"/>
      <c r="AG571" s="137"/>
      <c r="AH571" s="137"/>
      <c r="AY571" s="137"/>
      <c r="AZ571" s="137"/>
      <c r="BA571" s="137"/>
      <c r="BB571" s="137"/>
      <c r="BI571" s="137"/>
      <c r="BJ571" s="137"/>
      <c r="BK571" s="137"/>
      <c r="BL571" s="137"/>
      <c r="BN571" s="137"/>
      <c r="BO571" s="137"/>
      <c r="BP571" s="137"/>
      <c r="BQ571" s="137"/>
      <c r="BS571" s="137"/>
      <c r="BT571" s="137"/>
      <c r="BU571" s="137"/>
      <c r="BV571" s="137"/>
      <c r="BX571" s="137"/>
      <c r="BY571" s="137"/>
      <c r="BZ571" s="137"/>
      <c r="CA571" s="137"/>
      <c r="CC571" s="137"/>
      <c r="CD571" s="137"/>
      <c r="CE571" s="137"/>
      <c r="CF571" s="137"/>
      <c r="CH571" s="137"/>
      <c r="CI571" s="137"/>
      <c r="CJ571" s="137"/>
      <c r="CK571" s="137"/>
      <c r="CM571" s="137"/>
      <c r="CN571" s="137"/>
      <c r="CO571" s="137"/>
      <c r="CP571" s="137"/>
    </row>
    <row r="572" spans="1:94" ht="14.25" x14ac:dyDescent="0.2">
      <c r="B572" s="125"/>
      <c r="D572" s="126"/>
      <c r="F572" s="137"/>
      <c r="G572" s="137"/>
      <c r="H572" s="137"/>
      <c r="I572" s="137"/>
      <c r="K572" s="137"/>
      <c r="L572" s="137"/>
      <c r="M572" s="137"/>
      <c r="N572" s="137"/>
      <c r="P572" s="137"/>
      <c r="Q572" s="137"/>
      <c r="R572" s="137"/>
      <c r="S572" s="137"/>
      <c r="U572" s="138"/>
      <c r="V572" s="138"/>
      <c r="W572" s="138"/>
      <c r="X572" s="138"/>
      <c r="Z572" s="137"/>
      <c r="AA572" s="137"/>
      <c r="AB572" s="137"/>
      <c r="AC572" s="137"/>
      <c r="AE572" s="137"/>
      <c r="AF572" s="137"/>
      <c r="AG572" s="137"/>
      <c r="AH572" s="137"/>
      <c r="AY572" s="137"/>
      <c r="AZ572" s="137"/>
      <c r="BA572" s="137"/>
      <c r="BB572" s="137"/>
      <c r="BI572" s="137"/>
      <c r="BJ572" s="137"/>
      <c r="BK572" s="137"/>
      <c r="BL572" s="137"/>
      <c r="BN572" s="137"/>
      <c r="BO572" s="137"/>
      <c r="BP572" s="137"/>
      <c r="BQ572" s="137"/>
      <c r="BS572" s="137"/>
      <c r="BT572" s="137"/>
      <c r="BU572" s="137"/>
      <c r="BV572" s="137"/>
      <c r="BX572" s="137"/>
      <c r="BY572" s="137"/>
      <c r="BZ572" s="137"/>
      <c r="CA572" s="137"/>
      <c r="CC572" s="137"/>
      <c r="CD572" s="137"/>
      <c r="CE572" s="137"/>
      <c r="CF572" s="137"/>
      <c r="CH572" s="137"/>
      <c r="CI572" s="137"/>
      <c r="CJ572" s="137"/>
      <c r="CK572" s="137"/>
      <c r="CM572" s="137"/>
      <c r="CN572" s="137"/>
      <c r="CO572" s="137"/>
      <c r="CP572" s="137"/>
    </row>
    <row r="573" spans="1:94" ht="14.25" x14ac:dyDescent="0.2">
      <c r="A573" s="139"/>
      <c r="B573" s="125"/>
      <c r="C573" s="139"/>
      <c r="D573" s="126"/>
    </row>
    <row r="574" spans="1:94" ht="14.25" x14ac:dyDescent="0.2">
      <c r="B574" s="125"/>
      <c r="D574" s="126"/>
      <c r="F574" s="137"/>
      <c r="G574" s="137"/>
      <c r="H574" s="137"/>
      <c r="I574" s="137"/>
      <c r="K574" s="137"/>
      <c r="L574" s="137"/>
      <c r="M574" s="137"/>
      <c r="N574" s="137"/>
      <c r="P574" s="137"/>
      <c r="Q574" s="137"/>
      <c r="R574" s="137"/>
      <c r="S574" s="137"/>
      <c r="U574" s="138"/>
      <c r="V574" s="138"/>
      <c r="W574" s="138"/>
      <c r="X574" s="138"/>
      <c r="Z574" s="137"/>
      <c r="AA574" s="137"/>
      <c r="AB574" s="137"/>
      <c r="AC574" s="137"/>
      <c r="AE574" s="137"/>
      <c r="AF574" s="137"/>
      <c r="AG574" s="137"/>
      <c r="AH574" s="137"/>
      <c r="AY574" s="137"/>
      <c r="AZ574" s="137"/>
      <c r="BA574" s="137"/>
      <c r="BB574" s="137"/>
      <c r="BI574" s="137"/>
      <c r="BJ574" s="137"/>
      <c r="BK574" s="137"/>
      <c r="BL574" s="137"/>
      <c r="BN574" s="137"/>
      <c r="BO574" s="137"/>
      <c r="BP574" s="137"/>
      <c r="BQ574" s="137"/>
      <c r="BS574" s="137"/>
      <c r="BT574" s="137"/>
      <c r="BU574" s="137"/>
      <c r="BV574" s="137"/>
      <c r="BX574" s="137"/>
      <c r="BY574" s="137"/>
      <c r="BZ574" s="137"/>
      <c r="CA574" s="137"/>
      <c r="CC574" s="137"/>
      <c r="CD574" s="137"/>
      <c r="CE574" s="137"/>
      <c r="CF574" s="137"/>
      <c r="CH574" s="137"/>
      <c r="CI574" s="137"/>
      <c r="CJ574" s="137"/>
      <c r="CK574" s="137"/>
      <c r="CM574" s="137"/>
      <c r="CN574" s="137"/>
      <c r="CO574" s="137"/>
      <c r="CP574" s="137"/>
    </row>
    <row r="575" spans="1:94" ht="14.25" x14ac:dyDescent="0.2">
      <c r="B575" s="125"/>
      <c r="D575" s="126"/>
      <c r="F575" s="137"/>
      <c r="G575" s="137"/>
      <c r="H575" s="137"/>
      <c r="I575" s="137"/>
      <c r="K575" s="137"/>
      <c r="L575" s="137"/>
      <c r="M575" s="137"/>
      <c r="N575" s="137"/>
      <c r="P575" s="137"/>
      <c r="Q575" s="137"/>
      <c r="R575" s="137"/>
      <c r="S575" s="137"/>
      <c r="U575" s="138"/>
      <c r="V575" s="138"/>
      <c r="W575" s="138"/>
      <c r="X575" s="138"/>
      <c r="Z575" s="137"/>
      <c r="AA575" s="137"/>
      <c r="AB575" s="137"/>
      <c r="AC575" s="137"/>
      <c r="AE575" s="137"/>
      <c r="AF575" s="137"/>
      <c r="AG575" s="137"/>
      <c r="AH575" s="137"/>
      <c r="AY575" s="137"/>
      <c r="AZ575" s="137"/>
      <c r="BA575" s="137"/>
      <c r="BB575" s="137"/>
      <c r="BI575" s="137"/>
      <c r="BJ575" s="137"/>
      <c r="BK575" s="137"/>
      <c r="BL575" s="137"/>
      <c r="BN575" s="137"/>
      <c r="BO575" s="137"/>
      <c r="BP575" s="137"/>
      <c r="BQ575" s="137"/>
      <c r="BS575" s="137"/>
      <c r="BT575" s="137"/>
      <c r="BU575" s="137"/>
      <c r="BV575" s="137"/>
      <c r="BX575" s="137"/>
      <c r="BY575" s="137"/>
      <c r="BZ575" s="137"/>
      <c r="CA575" s="137"/>
      <c r="CC575" s="137"/>
      <c r="CD575" s="137"/>
      <c r="CE575" s="137"/>
      <c r="CF575" s="137"/>
      <c r="CH575" s="137"/>
      <c r="CI575" s="137"/>
      <c r="CJ575" s="137"/>
      <c r="CK575" s="137"/>
      <c r="CM575" s="137"/>
      <c r="CN575" s="137"/>
      <c r="CO575" s="137"/>
      <c r="CP575" s="137"/>
    </row>
    <row r="576" spans="1:94" ht="14.25" x14ac:dyDescent="0.2">
      <c r="B576" s="125"/>
      <c r="D576" s="126"/>
      <c r="F576" s="137"/>
      <c r="G576" s="137"/>
      <c r="H576" s="137"/>
      <c r="I576" s="137"/>
      <c r="K576" s="137"/>
      <c r="L576" s="137"/>
      <c r="M576" s="137"/>
      <c r="N576" s="137"/>
      <c r="P576" s="137"/>
      <c r="Q576" s="137"/>
      <c r="R576" s="137"/>
      <c r="S576" s="137"/>
      <c r="U576" s="138"/>
      <c r="V576" s="138"/>
      <c r="W576" s="138"/>
      <c r="X576" s="138"/>
      <c r="Z576" s="137"/>
      <c r="AA576" s="137"/>
      <c r="AB576" s="137"/>
      <c r="AC576" s="137"/>
      <c r="AE576" s="137"/>
      <c r="AF576" s="137"/>
      <c r="AG576" s="137"/>
      <c r="AH576" s="137"/>
      <c r="AY576" s="137"/>
      <c r="AZ576" s="137"/>
      <c r="BA576" s="137"/>
      <c r="BB576" s="137"/>
      <c r="BI576" s="137"/>
      <c r="BJ576" s="137"/>
      <c r="BK576" s="137"/>
      <c r="BL576" s="137"/>
      <c r="BN576" s="137"/>
      <c r="BO576" s="137"/>
      <c r="BP576" s="137"/>
      <c r="BQ576" s="137"/>
      <c r="BS576" s="137"/>
      <c r="BT576" s="137"/>
      <c r="BU576" s="137"/>
      <c r="BV576" s="137"/>
      <c r="BX576" s="137"/>
      <c r="BY576" s="137"/>
      <c r="BZ576" s="137"/>
      <c r="CA576" s="137"/>
      <c r="CC576" s="137"/>
      <c r="CD576" s="137"/>
      <c r="CE576" s="137"/>
      <c r="CF576" s="137"/>
      <c r="CH576" s="137"/>
      <c r="CI576" s="137"/>
      <c r="CJ576" s="137"/>
      <c r="CK576" s="137"/>
      <c r="CM576" s="137"/>
      <c r="CN576" s="137"/>
      <c r="CO576" s="137"/>
      <c r="CP576" s="137"/>
    </row>
    <row r="577" spans="1:94" ht="14.25" x14ac:dyDescent="0.2">
      <c r="A577" s="139"/>
      <c r="B577" s="125"/>
      <c r="C577" s="139"/>
      <c r="D577" s="126"/>
    </row>
    <row r="578" spans="1:94" ht="14.25" x14ac:dyDescent="0.2">
      <c r="B578" s="125"/>
      <c r="D578" s="126"/>
      <c r="F578" s="137"/>
      <c r="G578" s="137"/>
      <c r="H578" s="137"/>
      <c r="I578" s="137"/>
      <c r="K578" s="137"/>
      <c r="L578" s="137"/>
      <c r="M578" s="137"/>
      <c r="N578" s="137"/>
      <c r="P578" s="137"/>
      <c r="Q578" s="137"/>
      <c r="R578" s="137"/>
      <c r="S578" s="137"/>
      <c r="U578" s="138"/>
      <c r="V578" s="138"/>
      <c r="W578" s="138"/>
      <c r="X578" s="138"/>
      <c r="Z578" s="137"/>
      <c r="AA578" s="137"/>
      <c r="AB578" s="137"/>
      <c r="AC578" s="137"/>
      <c r="AE578" s="137"/>
      <c r="AF578" s="137"/>
      <c r="AG578" s="137"/>
      <c r="AH578" s="137"/>
      <c r="AY578" s="137"/>
      <c r="AZ578" s="137"/>
      <c r="BA578" s="137"/>
      <c r="BB578" s="137"/>
      <c r="BI578" s="137"/>
      <c r="BJ578" s="137"/>
      <c r="BK578" s="137"/>
      <c r="BL578" s="137"/>
      <c r="BN578" s="137"/>
      <c r="BO578" s="137"/>
      <c r="BP578" s="137"/>
      <c r="BQ578" s="137"/>
      <c r="BS578" s="137"/>
      <c r="BT578" s="137"/>
      <c r="BU578" s="137"/>
      <c r="BV578" s="137"/>
      <c r="BX578" s="137"/>
      <c r="BY578" s="137"/>
      <c r="BZ578" s="137"/>
      <c r="CA578" s="137"/>
      <c r="CC578" s="137"/>
      <c r="CD578" s="137"/>
      <c r="CE578" s="137"/>
      <c r="CF578" s="137"/>
      <c r="CH578" s="137"/>
      <c r="CI578" s="137"/>
      <c r="CJ578" s="137"/>
      <c r="CK578" s="137"/>
      <c r="CM578" s="137"/>
      <c r="CN578" s="137"/>
      <c r="CO578" s="137"/>
      <c r="CP578" s="137"/>
    </row>
    <row r="579" spans="1:94" ht="14.25" x14ac:dyDescent="0.2">
      <c r="B579" s="125"/>
      <c r="D579" s="126"/>
      <c r="F579" s="137"/>
      <c r="G579" s="137"/>
      <c r="H579" s="137"/>
      <c r="I579" s="137"/>
      <c r="K579" s="137"/>
      <c r="L579" s="137"/>
      <c r="M579" s="137"/>
      <c r="N579" s="137"/>
      <c r="P579" s="137"/>
      <c r="Q579" s="137"/>
      <c r="R579" s="137"/>
      <c r="S579" s="137"/>
      <c r="U579" s="138"/>
      <c r="V579" s="138"/>
      <c r="W579" s="138"/>
      <c r="X579" s="138"/>
      <c r="Z579" s="137"/>
      <c r="AA579" s="137"/>
      <c r="AB579" s="137"/>
      <c r="AC579" s="137"/>
      <c r="AE579" s="137"/>
      <c r="AF579" s="137"/>
      <c r="AG579" s="137"/>
      <c r="AH579" s="137"/>
      <c r="AY579" s="137"/>
      <c r="AZ579" s="137"/>
      <c r="BA579" s="137"/>
      <c r="BB579" s="137"/>
      <c r="BI579" s="137"/>
      <c r="BJ579" s="137"/>
      <c r="BK579" s="137"/>
      <c r="BL579" s="137"/>
      <c r="BN579" s="137"/>
      <c r="BO579" s="137"/>
      <c r="BP579" s="137"/>
      <c r="BQ579" s="137"/>
      <c r="BS579" s="137"/>
      <c r="BT579" s="137"/>
      <c r="BU579" s="137"/>
      <c r="BV579" s="137"/>
      <c r="BX579" s="137"/>
      <c r="BY579" s="137"/>
      <c r="BZ579" s="137"/>
      <c r="CA579" s="137"/>
      <c r="CC579" s="137"/>
      <c r="CD579" s="137"/>
      <c r="CE579" s="137"/>
      <c r="CF579" s="137"/>
      <c r="CH579" s="137"/>
      <c r="CI579" s="137"/>
      <c r="CJ579" s="137"/>
      <c r="CK579" s="137"/>
      <c r="CM579" s="137"/>
      <c r="CN579" s="137"/>
      <c r="CO579" s="137"/>
      <c r="CP579" s="137"/>
    </row>
    <row r="580" spans="1:94" ht="14.25" x14ac:dyDescent="0.2">
      <c r="B580" s="125"/>
      <c r="D580" s="126"/>
      <c r="F580" s="137"/>
      <c r="G580" s="137"/>
      <c r="H580" s="137"/>
      <c r="I580" s="137"/>
      <c r="K580" s="137"/>
      <c r="L580" s="137"/>
      <c r="M580" s="137"/>
      <c r="N580" s="137"/>
      <c r="P580" s="137"/>
      <c r="Q580" s="137"/>
      <c r="R580" s="137"/>
      <c r="S580" s="137"/>
      <c r="U580" s="138"/>
      <c r="V580" s="138"/>
      <c r="W580" s="138"/>
      <c r="X580" s="138"/>
      <c r="Z580" s="137"/>
      <c r="AA580" s="137"/>
      <c r="AB580" s="137"/>
      <c r="AC580" s="137"/>
      <c r="AE580" s="137"/>
      <c r="AF580" s="137"/>
      <c r="AG580" s="137"/>
      <c r="AH580" s="137"/>
      <c r="AY580" s="137"/>
      <c r="AZ580" s="137"/>
      <c r="BA580" s="137"/>
      <c r="BB580" s="137"/>
      <c r="BI580" s="137"/>
      <c r="BJ580" s="137"/>
      <c r="BK580" s="137"/>
      <c r="BL580" s="137"/>
      <c r="BN580" s="137"/>
      <c r="BO580" s="137"/>
      <c r="BP580" s="137"/>
      <c r="BQ580" s="137"/>
      <c r="BS580" s="137"/>
      <c r="BT580" s="137"/>
      <c r="BU580" s="137"/>
      <c r="BV580" s="137"/>
      <c r="BX580" s="137"/>
      <c r="BY580" s="137"/>
      <c r="BZ580" s="137"/>
      <c r="CA580" s="137"/>
      <c r="CC580" s="137"/>
      <c r="CD580" s="137"/>
      <c r="CE580" s="137"/>
      <c r="CF580" s="137"/>
      <c r="CH580" s="137"/>
      <c r="CI580" s="137"/>
      <c r="CJ580" s="137"/>
      <c r="CK580" s="137"/>
      <c r="CM580" s="137"/>
      <c r="CN580" s="137"/>
      <c r="CO580" s="137"/>
      <c r="CP580" s="137"/>
    </row>
    <row r="581" spans="1:94" ht="14.25" x14ac:dyDescent="0.2">
      <c r="A581" s="139"/>
      <c r="B581" s="125"/>
      <c r="C581" s="139"/>
      <c r="D581" s="126"/>
    </row>
    <row r="582" spans="1:94" ht="14.25" x14ac:dyDescent="0.2">
      <c r="B582" s="125"/>
      <c r="D582" s="126"/>
      <c r="F582" s="137"/>
      <c r="G582" s="137"/>
      <c r="H582" s="137"/>
      <c r="I582" s="137"/>
      <c r="K582" s="137"/>
      <c r="L582" s="137"/>
      <c r="M582" s="137"/>
      <c r="N582" s="137"/>
      <c r="P582" s="137"/>
      <c r="Q582" s="137"/>
      <c r="R582" s="137"/>
      <c r="S582" s="137"/>
      <c r="U582" s="138"/>
      <c r="V582" s="138"/>
      <c r="W582" s="138"/>
      <c r="X582" s="138"/>
      <c r="Z582" s="137"/>
      <c r="AA582" s="137"/>
      <c r="AB582" s="137"/>
      <c r="AC582" s="137"/>
      <c r="AE582" s="137"/>
      <c r="AF582" s="137"/>
      <c r="AG582" s="137"/>
      <c r="AH582" s="137"/>
      <c r="AY582" s="137"/>
      <c r="AZ582" s="137"/>
      <c r="BA582" s="137"/>
      <c r="BB582" s="137"/>
      <c r="BI582" s="137"/>
      <c r="BJ582" s="137"/>
      <c r="BK582" s="137"/>
      <c r="BL582" s="137"/>
      <c r="BN582" s="137"/>
      <c r="BO582" s="137"/>
      <c r="BP582" s="137"/>
      <c r="BQ582" s="137"/>
      <c r="BS582" s="137"/>
      <c r="BT582" s="137"/>
      <c r="BU582" s="137"/>
      <c r="BV582" s="137"/>
      <c r="BX582" s="137"/>
      <c r="BY582" s="137"/>
      <c r="BZ582" s="137"/>
      <c r="CA582" s="137"/>
      <c r="CC582" s="137"/>
      <c r="CD582" s="137"/>
      <c r="CE582" s="137"/>
      <c r="CF582" s="137"/>
      <c r="CH582" s="137"/>
      <c r="CI582" s="137"/>
      <c r="CJ582" s="137"/>
      <c r="CK582" s="137"/>
      <c r="CM582" s="137"/>
      <c r="CN582" s="137"/>
      <c r="CO582" s="137"/>
      <c r="CP582" s="137"/>
    </row>
    <row r="583" spans="1:94" ht="14.25" x14ac:dyDescent="0.2">
      <c r="B583" s="125"/>
      <c r="D583" s="126"/>
      <c r="F583" s="137"/>
      <c r="G583" s="137"/>
      <c r="H583" s="137"/>
      <c r="I583" s="137"/>
      <c r="K583" s="137"/>
      <c r="L583" s="137"/>
      <c r="M583" s="137"/>
      <c r="N583" s="137"/>
      <c r="P583" s="137"/>
      <c r="Q583" s="137"/>
      <c r="R583" s="137"/>
      <c r="S583" s="137"/>
      <c r="U583" s="138"/>
      <c r="V583" s="138"/>
      <c r="W583" s="138"/>
      <c r="X583" s="138"/>
      <c r="Z583" s="137"/>
      <c r="AA583" s="137"/>
      <c r="AB583" s="137"/>
      <c r="AC583" s="137"/>
      <c r="AE583" s="137"/>
      <c r="AF583" s="137"/>
      <c r="AG583" s="137"/>
      <c r="AH583" s="137"/>
      <c r="AY583" s="137"/>
      <c r="AZ583" s="137"/>
      <c r="BA583" s="137"/>
      <c r="BB583" s="137"/>
      <c r="BI583" s="137"/>
      <c r="BJ583" s="137"/>
      <c r="BK583" s="137"/>
      <c r="BL583" s="137"/>
      <c r="BN583" s="137"/>
      <c r="BO583" s="137"/>
      <c r="BP583" s="137"/>
      <c r="BQ583" s="137"/>
      <c r="BS583" s="137"/>
      <c r="BT583" s="137"/>
      <c r="BU583" s="137"/>
      <c r="BV583" s="137"/>
      <c r="BX583" s="137"/>
      <c r="BY583" s="137"/>
      <c r="BZ583" s="137"/>
      <c r="CA583" s="137"/>
      <c r="CC583" s="137"/>
      <c r="CD583" s="137"/>
      <c r="CE583" s="137"/>
      <c r="CF583" s="137"/>
      <c r="CH583" s="137"/>
      <c r="CI583" s="137"/>
      <c r="CJ583" s="137"/>
      <c r="CK583" s="137"/>
      <c r="CM583" s="137"/>
      <c r="CN583" s="137"/>
      <c r="CO583" s="137"/>
      <c r="CP583" s="137"/>
    </row>
    <row r="584" spans="1:94" ht="14.25" x14ac:dyDescent="0.2">
      <c r="B584" s="125"/>
      <c r="D584" s="126"/>
      <c r="F584" s="137"/>
      <c r="G584" s="137"/>
      <c r="H584" s="137"/>
      <c r="I584" s="137"/>
      <c r="K584" s="137"/>
      <c r="L584" s="137"/>
      <c r="M584" s="137"/>
      <c r="N584" s="137"/>
      <c r="P584" s="137"/>
      <c r="Q584" s="137"/>
      <c r="R584" s="137"/>
      <c r="S584" s="137"/>
      <c r="U584" s="138"/>
      <c r="V584" s="138"/>
      <c r="W584" s="138"/>
      <c r="X584" s="138"/>
      <c r="Z584" s="137"/>
      <c r="AA584" s="137"/>
      <c r="AB584" s="137"/>
      <c r="AC584" s="137"/>
      <c r="AE584" s="137"/>
      <c r="AF584" s="137"/>
      <c r="AG584" s="137"/>
      <c r="AH584" s="137"/>
      <c r="AY584" s="137"/>
      <c r="AZ584" s="137"/>
      <c r="BA584" s="137"/>
      <c r="BB584" s="137"/>
      <c r="BI584" s="137"/>
      <c r="BJ584" s="137"/>
      <c r="BK584" s="137"/>
      <c r="BL584" s="137"/>
      <c r="BN584" s="137"/>
      <c r="BO584" s="137"/>
      <c r="BP584" s="137"/>
      <c r="BQ584" s="137"/>
      <c r="BS584" s="137"/>
      <c r="BT584" s="137"/>
      <c r="BU584" s="137"/>
      <c r="BV584" s="137"/>
      <c r="BX584" s="137"/>
      <c r="BY584" s="137"/>
      <c r="BZ584" s="137"/>
      <c r="CA584" s="137"/>
      <c r="CC584" s="137"/>
      <c r="CD584" s="137"/>
      <c r="CE584" s="137"/>
      <c r="CF584" s="137"/>
      <c r="CH584" s="137"/>
      <c r="CI584" s="137"/>
      <c r="CJ584" s="137"/>
      <c r="CK584" s="137"/>
      <c r="CM584" s="137"/>
      <c r="CN584" s="137"/>
      <c r="CO584" s="137"/>
      <c r="CP584" s="137"/>
    </row>
    <row r="585" spans="1:94" ht="14.25" x14ac:dyDescent="0.2">
      <c r="A585" s="139"/>
      <c r="B585" s="125"/>
      <c r="C585" s="139"/>
      <c r="D585" s="126"/>
    </row>
    <row r="586" spans="1:94" ht="14.25" x14ac:dyDescent="0.2">
      <c r="B586" s="125"/>
      <c r="D586" s="126"/>
      <c r="F586" s="137"/>
      <c r="G586" s="137"/>
      <c r="H586" s="137"/>
      <c r="I586" s="137"/>
      <c r="K586" s="137"/>
      <c r="L586" s="137"/>
      <c r="M586" s="137"/>
      <c r="N586" s="137"/>
      <c r="P586" s="137"/>
      <c r="Q586" s="137"/>
      <c r="R586" s="137"/>
      <c r="S586" s="137"/>
      <c r="U586" s="138"/>
      <c r="V586" s="138"/>
      <c r="W586" s="138"/>
      <c r="X586" s="138"/>
      <c r="Z586" s="137"/>
      <c r="AA586" s="137"/>
      <c r="AB586" s="137"/>
      <c r="AC586" s="137"/>
      <c r="AE586" s="137"/>
      <c r="AF586" s="137"/>
      <c r="AG586" s="137"/>
      <c r="AH586" s="137"/>
      <c r="AY586" s="137"/>
      <c r="AZ586" s="137"/>
      <c r="BA586" s="137"/>
      <c r="BB586" s="137"/>
      <c r="BI586" s="137"/>
      <c r="BJ586" s="137"/>
      <c r="BK586" s="137"/>
      <c r="BL586" s="137"/>
      <c r="BN586" s="137"/>
      <c r="BO586" s="137"/>
      <c r="BP586" s="137"/>
      <c r="BQ586" s="137"/>
      <c r="BS586" s="137"/>
      <c r="BT586" s="137"/>
      <c r="BU586" s="137"/>
      <c r="BV586" s="137"/>
      <c r="BX586" s="137"/>
      <c r="BY586" s="137"/>
      <c r="BZ586" s="137"/>
      <c r="CA586" s="137"/>
      <c r="CC586" s="137"/>
      <c r="CD586" s="137"/>
      <c r="CE586" s="137"/>
      <c r="CF586" s="137"/>
      <c r="CH586" s="137"/>
      <c r="CI586" s="137"/>
      <c r="CJ586" s="137"/>
      <c r="CK586" s="137"/>
      <c r="CM586" s="137"/>
      <c r="CN586" s="137"/>
      <c r="CO586" s="137"/>
      <c r="CP586" s="137"/>
    </row>
    <row r="587" spans="1:94" ht="14.25" x14ac:dyDescent="0.2">
      <c r="B587" s="125"/>
      <c r="D587" s="126"/>
      <c r="F587" s="137"/>
      <c r="G587" s="137"/>
      <c r="H587" s="137"/>
      <c r="I587" s="137"/>
      <c r="K587" s="137"/>
      <c r="L587" s="137"/>
      <c r="M587" s="137"/>
      <c r="N587" s="137"/>
      <c r="P587" s="137"/>
      <c r="Q587" s="137"/>
      <c r="R587" s="137"/>
      <c r="S587" s="137"/>
      <c r="U587" s="138"/>
      <c r="V587" s="138"/>
      <c r="W587" s="138"/>
      <c r="X587" s="138"/>
      <c r="Z587" s="137"/>
      <c r="AA587" s="137"/>
      <c r="AB587" s="137"/>
      <c r="AC587" s="137"/>
      <c r="AE587" s="137"/>
      <c r="AF587" s="137"/>
      <c r="AG587" s="137"/>
      <c r="AH587" s="137"/>
      <c r="AY587" s="137"/>
      <c r="AZ587" s="137"/>
      <c r="BA587" s="137"/>
      <c r="BB587" s="137"/>
      <c r="BI587" s="137"/>
      <c r="BJ587" s="137"/>
      <c r="BK587" s="137"/>
      <c r="BL587" s="137"/>
      <c r="BN587" s="137"/>
      <c r="BO587" s="137"/>
      <c r="BP587" s="137"/>
      <c r="BQ587" s="137"/>
      <c r="BS587" s="137"/>
      <c r="BT587" s="137"/>
      <c r="BU587" s="137"/>
      <c r="BV587" s="137"/>
      <c r="BX587" s="137"/>
      <c r="BY587" s="137"/>
      <c r="BZ587" s="137"/>
      <c r="CA587" s="137"/>
      <c r="CC587" s="137"/>
      <c r="CD587" s="137"/>
      <c r="CE587" s="137"/>
      <c r="CF587" s="137"/>
      <c r="CH587" s="137"/>
      <c r="CI587" s="137"/>
      <c r="CJ587" s="137"/>
      <c r="CK587" s="137"/>
      <c r="CM587" s="137"/>
      <c r="CN587" s="137"/>
      <c r="CO587" s="137"/>
      <c r="CP587" s="137"/>
    </row>
    <row r="588" spans="1:94" ht="14.25" x14ac:dyDescent="0.2">
      <c r="B588" s="125"/>
      <c r="D588" s="126"/>
      <c r="F588" s="137"/>
      <c r="G588" s="137"/>
      <c r="H588" s="137"/>
      <c r="I588" s="137"/>
      <c r="K588" s="137"/>
      <c r="L588" s="137"/>
      <c r="M588" s="137"/>
      <c r="N588" s="137"/>
      <c r="P588" s="137"/>
      <c r="Q588" s="137"/>
      <c r="R588" s="137"/>
      <c r="S588" s="137"/>
      <c r="U588" s="138"/>
      <c r="V588" s="138"/>
      <c r="W588" s="138"/>
      <c r="X588" s="138"/>
      <c r="Z588" s="137"/>
      <c r="AA588" s="137"/>
      <c r="AB588" s="137"/>
      <c r="AC588" s="137"/>
      <c r="AE588" s="137"/>
      <c r="AF588" s="137"/>
      <c r="AG588" s="137"/>
      <c r="AH588" s="137"/>
      <c r="AY588" s="137"/>
      <c r="AZ588" s="137"/>
      <c r="BA588" s="137"/>
      <c r="BB588" s="137"/>
      <c r="BI588" s="137"/>
      <c r="BJ588" s="137"/>
      <c r="BK588" s="137"/>
      <c r="BL588" s="137"/>
      <c r="BN588" s="137"/>
      <c r="BO588" s="137"/>
      <c r="BP588" s="137"/>
      <c r="BQ588" s="137"/>
      <c r="BS588" s="137"/>
      <c r="BT588" s="137"/>
      <c r="BU588" s="137"/>
      <c r="BV588" s="137"/>
      <c r="BX588" s="137"/>
      <c r="BY588" s="137"/>
      <c r="BZ588" s="137"/>
      <c r="CA588" s="137"/>
      <c r="CC588" s="137"/>
      <c r="CD588" s="137"/>
      <c r="CE588" s="137"/>
      <c r="CF588" s="137"/>
      <c r="CH588" s="137"/>
      <c r="CI588" s="137"/>
      <c r="CJ588" s="137"/>
      <c r="CK588" s="137"/>
      <c r="CM588" s="137"/>
      <c r="CN588" s="137"/>
      <c r="CO588" s="137"/>
      <c r="CP588" s="137"/>
    </row>
    <row r="589" spans="1:94" ht="14.25" x14ac:dyDescent="0.2">
      <c r="B589" s="125"/>
    </row>
    <row r="590" spans="1:94" ht="14.25" x14ac:dyDescent="0.2">
      <c r="B590" s="125"/>
      <c r="D590" s="126"/>
      <c r="F590" s="137"/>
      <c r="G590" s="137"/>
      <c r="H590" s="137"/>
      <c r="I590" s="137"/>
      <c r="K590" s="137"/>
      <c r="L590" s="137"/>
      <c r="M590" s="137"/>
      <c r="N590" s="137"/>
      <c r="P590" s="137"/>
      <c r="Q590" s="137"/>
      <c r="R590" s="137"/>
      <c r="S590" s="137"/>
      <c r="U590" s="138"/>
      <c r="V590" s="138"/>
      <c r="W590" s="138"/>
      <c r="X590" s="138"/>
      <c r="Z590" s="137"/>
      <c r="AA590" s="137"/>
      <c r="AB590" s="137"/>
      <c r="AC590" s="137"/>
      <c r="AE590" s="137"/>
      <c r="AF590" s="137"/>
      <c r="AG590" s="137"/>
      <c r="AH590" s="137"/>
      <c r="AY590" s="137"/>
      <c r="AZ590" s="137"/>
      <c r="BA590" s="137"/>
      <c r="BB590" s="137"/>
      <c r="BI590" s="137"/>
      <c r="BJ590" s="137"/>
      <c r="BK590" s="137"/>
      <c r="BL590" s="137"/>
      <c r="BN590" s="137"/>
      <c r="BO590" s="137"/>
      <c r="BP590" s="137"/>
      <c r="BQ590" s="137"/>
      <c r="BS590" s="137"/>
      <c r="BT590" s="137"/>
      <c r="BU590" s="137"/>
      <c r="BV590" s="137"/>
      <c r="BX590" s="137"/>
      <c r="BY590" s="137"/>
      <c r="BZ590" s="137"/>
      <c r="CA590" s="137"/>
      <c r="CC590" s="137"/>
      <c r="CD590" s="137"/>
      <c r="CE590" s="137"/>
      <c r="CF590" s="137"/>
      <c r="CH590" s="137"/>
      <c r="CI590" s="137"/>
      <c r="CJ590" s="137"/>
      <c r="CK590" s="137"/>
      <c r="CM590" s="137"/>
      <c r="CN590" s="137"/>
      <c r="CO590" s="137"/>
      <c r="CP590" s="137"/>
    </row>
    <row r="591" spans="1:94" ht="14.25" x14ac:dyDescent="0.2">
      <c r="B591" s="125"/>
      <c r="D591" s="126"/>
      <c r="F591" s="137"/>
      <c r="G591" s="137"/>
      <c r="H591" s="137"/>
      <c r="I591" s="137"/>
      <c r="K591" s="137"/>
      <c r="L591" s="137"/>
      <c r="M591" s="137"/>
      <c r="N591" s="137"/>
      <c r="P591" s="137"/>
      <c r="Q591" s="137"/>
      <c r="R591" s="137"/>
      <c r="S591" s="137"/>
      <c r="U591" s="138"/>
      <c r="V591" s="138"/>
      <c r="W591" s="138"/>
      <c r="X591" s="138"/>
      <c r="Z591" s="137"/>
      <c r="AA591" s="137"/>
      <c r="AB591" s="137"/>
      <c r="AC591" s="137"/>
      <c r="AE591" s="137"/>
      <c r="AF591" s="137"/>
      <c r="AG591" s="137"/>
      <c r="AH591" s="137"/>
      <c r="AY591" s="137"/>
      <c r="AZ591" s="137"/>
      <c r="BA591" s="137"/>
      <c r="BB591" s="137"/>
      <c r="BI591" s="137"/>
      <c r="BJ591" s="137"/>
      <c r="BK591" s="137"/>
      <c r="BL591" s="137"/>
      <c r="BN591" s="137"/>
      <c r="BO591" s="137"/>
      <c r="BP591" s="137"/>
      <c r="BQ591" s="137"/>
      <c r="BS591" s="137"/>
      <c r="BT591" s="137"/>
      <c r="BU591" s="137"/>
      <c r="BV591" s="137"/>
      <c r="BX591" s="137"/>
      <c r="BY591" s="137"/>
      <c r="BZ591" s="137"/>
      <c r="CA591" s="137"/>
      <c r="CC591" s="137"/>
      <c r="CD591" s="137"/>
      <c r="CE591" s="137"/>
      <c r="CF591" s="137"/>
      <c r="CH591" s="137"/>
      <c r="CI591" s="137"/>
      <c r="CJ591" s="137"/>
      <c r="CK591" s="137"/>
      <c r="CM591" s="137"/>
      <c r="CN591" s="137"/>
      <c r="CO591" s="137"/>
      <c r="CP591" s="137"/>
    </row>
    <row r="592" spans="1:94" ht="14.25" x14ac:dyDescent="0.2">
      <c r="B592" s="125"/>
      <c r="D592" s="126"/>
      <c r="F592" s="137"/>
      <c r="G592" s="137"/>
      <c r="H592" s="137"/>
      <c r="I592" s="137"/>
      <c r="K592" s="137"/>
      <c r="L592" s="137"/>
      <c r="M592" s="137"/>
      <c r="N592" s="137"/>
      <c r="P592" s="137"/>
      <c r="Q592" s="137"/>
      <c r="R592" s="137"/>
      <c r="S592" s="137"/>
      <c r="U592" s="138"/>
      <c r="V592" s="138"/>
      <c r="W592" s="138"/>
      <c r="X592" s="138"/>
      <c r="Z592" s="137"/>
      <c r="AA592" s="137"/>
      <c r="AB592" s="137"/>
      <c r="AC592" s="137"/>
      <c r="AE592" s="137"/>
      <c r="AF592" s="137"/>
      <c r="AG592" s="137"/>
      <c r="AH592" s="137"/>
      <c r="AY592" s="137"/>
      <c r="AZ592" s="137"/>
      <c r="BA592" s="137"/>
      <c r="BB592" s="137"/>
      <c r="BI592" s="137"/>
      <c r="BJ592" s="137"/>
      <c r="BK592" s="137"/>
      <c r="BL592" s="137"/>
      <c r="BN592" s="137"/>
      <c r="BO592" s="137"/>
      <c r="BP592" s="137"/>
      <c r="BQ592" s="137"/>
      <c r="BS592" s="137"/>
      <c r="BT592" s="137"/>
      <c r="BU592" s="137"/>
      <c r="BV592" s="137"/>
      <c r="BX592" s="137"/>
      <c r="BY592" s="137"/>
      <c r="BZ592" s="137"/>
      <c r="CA592" s="137"/>
      <c r="CC592" s="137"/>
      <c r="CD592" s="137"/>
      <c r="CE592" s="137"/>
      <c r="CF592" s="137"/>
      <c r="CH592" s="137"/>
      <c r="CI592" s="137"/>
      <c r="CJ592" s="137"/>
      <c r="CK592" s="137"/>
      <c r="CM592" s="137"/>
      <c r="CN592" s="137"/>
      <c r="CO592" s="137"/>
      <c r="CP592" s="137"/>
    </row>
    <row r="593" spans="1:94" ht="14.25" x14ac:dyDescent="0.2">
      <c r="A593" s="139"/>
      <c r="C593" s="139"/>
      <c r="D593" s="126"/>
    </row>
    <row r="594" spans="1:94" ht="14.25" x14ac:dyDescent="0.2">
      <c r="B594" s="125"/>
      <c r="D594" s="126"/>
      <c r="F594" s="137"/>
      <c r="G594" s="137"/>
      <c r="H594" s="137"/>
      <c r="I594" s="137"/>
      <c r="K594" s="137"/>
      <c r="L594" s="137"/>
      <c r="M594" s="137"/>
      <c r="N594" s="137"/>
      <c r="P594" s="137"/>
      <c r="Q594" s="137"/>
      <c r="R594" s="137"/>
      <c r="S594" s="137"/>
      <c r="U594" s="138"/>
      <c r="V594" s="138"/>
      <c r="W594" s="138"/>
      <c r="X594" s="138"/>
      <c r="Z594" s="137"/>
      <c r="AA594" s="137"/>
      <c r="AB594" s="137"/>
      <c r="AC594" s="137"/>
      <c r="AE594" s="137"/>
      <c r="AF594" s="137"/>
      <c r="AG594" s="137"/>
      <c r="AH594" s="137"/>
      <c r="AY594" s="137"/>
      <c r="AZ594" s="137"/>
      <c r="BA594" s="137"/>
      <c r="BB594" s="137"/>
      <c r="BI594" s="137"/>
      <c r="BJ594" s="137"/>
      <c r="BK594" s="137"/>
      <c r="BL594" s="137"/>
      <c r="BN594" s="137"/>
      <c r="BO594" s="137"/>
      <c r="BP594" s="137"/>
      <c r="BQ594" s="137"/>
      <c r="BS594" s="137"/>
      <c r="BT594" s="137"/>
      <c r="BU594" s="137"/>
      <c r="BV594" s="137"/>
      <c r="BX594" s="137"/>
      <c r="BY594" s="137"/>
      <c r="BZ594" s="137"/>
      <c r="CA594" s="137"/>
      <c r="CC594" s="137"/>
      <c r="CD594" s="137"/>
      <c r="CE594" s="137"/>
      <c r="CF594" s="137"/>
      <c r="CH594" s="137"/>
      <c r="CI594" s="137"/>
      <c r="CJ594" s="137"/>
      <c r="CK594" s="137"/>
      <c r="CM594" s="137"/>
      <c r="CN594" s="137"/>
      <c r="CO594" s="137"/>
      <c r="CP594" s="137"/>
    </row>
    <row r="595" spans="1:94" ht="14.25" x14ac:dyDescent="0.2">
      <c r="B595" s="125"/>
      <c r="D595" s="126"/>
      <c r="F595" s="137"/>
      <c r="G595" s="137"/>
      <c r="H595" s="137"/>
      <c r="I595" s="137"/>
      <c r="K595" s="137"/>
      <c r="L595" s="137"/>
      <c r="M595" s="137"/>
      <c r="N595" s="137"/>
      <c r="P595" s="137"/>
      <c r="Q595" s="137"/>
      <c r="R595" s="137"/>
      <c r="S595" s="137"/>
      <c r="U595" s="138"/>
      <c r="V595" s="138"/>
      <c r="W595" s="138"/>
      <c r="X595" s="138"/>
      <c r="Z595" s="137"/>
      <c r="AA595" s="137"/>
      <c r="AB595" s="137"/>
      <c r="AC595" s="137"/>
      <c r="AE595" s="137"/>
      <c r="AF595" s="137"/>
      <c r="AG595" s="137"/>
      <c r="AH595" s="137"/>
      <c r="AY595" s="137"/>
      <c r="AZ595" s="137"/>
      <c r="BA595" s="137"/>
      <c r="BB595" s="137"/>
      <c r="BI595" s="137"/>
      <c r="BJ595" s="137"/>
      <c r="BK595" s="137"/>
      <c r="BL595" s="137"/>
      <c r="BN595" s="137"/>
      <c r="BO595" s="137"/>
      <c r="BP595" s="137"/>
      <c r="BQ595" s="137"/>
      <c r="BS595" s="137"/>
      <c r="BT595" s="137"/>
      <c r="BU595" s="137"/>
      <c r="BV595" s="137"/>
      <c r="BX595" s="137"/>
      <c r="BY595" s="137"/>
      <c r="BZ595" s="137"/>
      <c r="CA595" s="137"/>
      <c r="CC595" s="137"/>
      <c r="CD595" s="137"/>
      <c r="CE595" s="137"/>
      <c r="CF595" s="137"/>
      <c r="CH595" s="137"/>
      <c r="CI595" s="137"/>
      <c r="CJ595" s="137"/>
      <c r="CK595" s="137"/>
      <c r="CM595" s="137"/>
      <c r="CN595" s="137"/>
      <c r="CO595" s="137"/>
      <c r="CP595" s="137"/>
    </row>
    <row r="596" spans="1:94" ht="14.25" x14ac:dyDescent="0.2">
      <c r="B596" s="125"/>
      <c r="D596" s="126"/>
      <c r="F596" s="137"/>
      <c r="G596" s="137"/>
      <c r="H596" s="137"/>
      <c r="I596" s="137"/>
      <c r="K596" s="137"/>
      <c r="L596" s="137"/>
      <c r="M596" s="137"/>
      <c r="N596" s="137"/>
      <c r="P596" s="137"/>
      <c r="Q596" s="137"/>
      <c r="R596" s="137"/>
      <c r="S596" s="137"/>
      <c r="U596" s="138"/>
      <c r="V596" s="138"/>
      <c r="W596" s="138"/>
      <c r="X596" s="138"/>
      <c r="Z596" s="137"/>
      <c r="AA596" s="137"/>
      <c r="AB596" s="137"/>
      <c r="AC596" s="137"/>
      <c r="AE596" s="137"/>
      <c r="AF596" s="137"/>
      <c r="AG596" s="137"/>
      <c r="AH596" s="137"/>
      <c r="AY596" s="137"/>
      <c r="AZ596" s="137"/>
      <c r="BA596" s="137"/>
      <c r="BB596" s="137"/>
      <c r="BI596" s="137"/>
      <c r="BJ596" s="137"/>
      <c r="BK596" s="137"/>
      <c r="BL596" s="137"/>
      <c r="BN596" s="137"/>
      <c r="BO596" s="137"/>
      <c r="BP596" s="137"/>
      <c r="BQ596" s="137"/>
      <c r="BS596" s="137"/>
      <c r="BT596" s="137"/>
      <c r="BU596" s="137"/>
      <c r="BV596" s="137"/>
      <c r="BX596" s="137"/>
      <c r="BY596" s="137"/>
      <c r="BZ596" s="137"/>
      <c r="CA596" s="137"/>
      <c r="CC596" s="137"/>
      <c r="CD596" s="137"/>
      <c r="CE596" s="137"/>
      <c r="CF596" s="137"/>
      <c r="CH596" s="137"/>
      <c r="CI596" s="137"/>
      <c r="CJ596" s="137"/>
      <c r="CK596" s="137"/>
      <c r="CM596" s="137"/>
      <c r="CN596" s="137"/>
      <c r="CO596" s="137"/>
      <c r="CP596" s="137"/>
    </row>
    <row r="597" spans="1:94" ht="14.25" x14ac:dyDescent="0.2">
      <c r="A597" s="139"/>
      <c r="B597" s="125"/>
      <c r="C597" s="139"/>
      <c r="D597" s="126"/>
    </row>
    <row r="598" spans="1:94" ht="14.25" x14ac:dyDescent="0.2">
      <c r="B598" s="125"/>
      <c r="D598" s="126"/>
      <c r="F598" s="137"/>
      <c r="G598" s="137"/>
      <c r="H598" s="137"/>
      <c r="I598" s="137"/>
      <c r="K598" s="137"/>
      <c r="L598" s="137"/>
      <c r="M598" s="137"/>
      <c r="N598" s="137"/>
      <c r="P598" s="137"/>
      <c r="Q598" s="137"/>
      <c r="R598" s="137"/>
      <c r="S598" s="137"/>
      <c r="U598" s="138"/>
      <c r="V598" s="138"/>
      <c r="W598" s="138"/>
      <c r="X598" s="138"/>
      <c r="Z598" s="137"/>
      <c r="AA598" s="137"/>
      <c r="AB598" s="137"/>
      <c r="AC598" s="137"/>
      <c r="AE598" s="137"/>
      <c r="AF598" s="137"/>
      <c r="AG598" s="137"/>
      <c r="AH598" s="137"/>
      <c r="AY598" s="137"/>
      <c r="AZ598" s="137"/>
      <c r="BA598" s="137"/>
      <c r="BB598" s="137"/>
      <c r="BI598" s="137"/>
      <c r="BJ598" s="137"/>
      <c r="BK598" s="137"/>
      <c r="BL598" s="137"/>
      <c r="BN598" s="137"/>
      <c r="BO598" s="137"/>
      <c r="BP598" s="137"/>
      <c r="BQ598" s="137"/>
      <c r="BS598" s="137"/>
      <c r="BT598" s="137"/>
      <c r="BU598" s="137"/>
      <c r="BV598" s="137"/>
      <c r="BX598" s="137"/>
      <c r="BY598" s="137"/>
      <c r="BZ598" s="137"/>
      <c r="CA598" s="137"/>
      <c r="CC598" s="137"/>
      <c r="CD598" s="137"/>
      <c r="CE598" s="137"/>
      <c r="CF598" s="137"/>
      <c r="CH598" s="137"/>
      <c r="CI598" s="137"/>
      <c r="CJ598" s="137"/>
      <c r="CK598" s="137"/>
      <c r="CM598" s="137"/>
      <c r="CN598" s="137"/>
      <c r="CO598" s="137"/>
      <c r="CP598" s="137"/>
    </row>
    <row r="599" spans="1:94" ht="14.25" x14ac:dyDescent="0.2">
      <c r="B599" s="125"/>
      <c r="D599" s="126"/>
      <c r="F599" s="137"/>
      <c r="G599" s="137"/>
      <c r="H599" s="137"/>
      <c r="I599" s="137"/>
      <c r="K599" s="137"/>
      <c r="L599" s="137"/>
      <c r="M599" s="137"/>
      <c r="N599" s="137"/>
      <c r="P599" s="137"/>
      <c r="Q599" s="137"/>
      <c r="R599" s="137"/>
      <c r="S599" s="137"/>
      <c r="U599" s="138"/>
      <c r="V599" s="138"/>
      <c r="W599" s="138"/>
      <c r="X599" s="138"/>
      <c r="Z599" s="137"/>
      <c r="AA599" s="137"/>
      <c r="AB599" s="137"/>
      <c r="AC599" s="137"/>
      <c r="AE599" s="137"/>
      <c r="AF599" s="137"/>
      <c r="AG599" s="137"/>
      <c r="AH599" s="137"/>
      <c r="AY599" s="137"/>
      <c r="AZ599" s="137"/>
      <c r="BA599" s="137"/>
      <c r="BB599" s="137"/>
      <c r="BI599" s="137"/>
      <c r="BJ599" s="137"/>
      <c r="BK599" s="137"/>
      <c r="BL599" s="137"/>
      <c r="BN599" s="137"/>
      <c r="BO599" s="137"/>
      <c r="BP599" s="137"/>
      <c r="BQ599" s="137"/>
      <c r="BS599" s="137"/>
      <c r="BT599" s="137"/>
      <c r="BU599" s="137"/>
      <c r="BV599" s="137"/>
      <c r="BX599" s="137"/>
      <c r="BY599" s="137"/>
      <c r="BZ599" s="137"/>
      <c r="CA599" s="137"/>
      <c r="CC599" s="137"/>
      <c r="CD599" s="137"/>
      <c r="CE599" s="137"/>
      <c r="CF599" s="137"/>
      <c r="CH599" s="137"/>
      <c r="CI599" s="137"/>
      <c r="CJ599" s="137"/>
      <c r="CK599" s="137"/>
      <c r="CM599" s="137"/>
      <c r="CN599" s="137"/>
      <c r="CO599" s="137"/>
      <c r="CP599" s="137"/>
    </row>
    <row r="600" spans="1:94" ht="14.25" x14ac:dyDescent="0.2">
      <c r="B600" s="125"/>
      <c r="D600" s="126"/>
      <c r="F600" s="137"/>
      <c r="G600" s="137"/>
      <c r="H600" s="137"/>
      <c r="I600" s="137"/>
      <c r="K600" s="137"/>
      <c r="L600" s="137"/>
      <c r="M600" s="137"/>
      <c r="N600" s="137"/>
      <c r="P600" s="137"/>
      <c r="Q600" s="137"/>
      <c r="R600" s="137"/>
      <c r="S600" s="137"/>
      <c r="U600" s="138"/>
      <c r="V600" s="138"/>
      <c r="W600" s="138"/>
      <c r="X600" s="138"/>
      <c r="Z600" s="137"/>
      <c r="AA600" s="137"/>
      <c r="AB600" s="137"/>
      <c r="AC600" s="137"/>
      <c r="AE600" s="137"/>
      <c r="AF600" s="137"/>
      <c r="AG600" s="137"/>
      <c r="AH600" s="137"/>
      <c r="AY600" s="137"/>
      <c r="AZ600" s="137"/>
      <c r="BA600" s="137"/>
      <c r="BB600" s="137"/>
      <c r="BI600" s="137"/>
      <c r="BJ600" s="137"/>
      <c r="BK600" s="137"/>
      <c r="BL600" s="137"/>
      <c r="BN600" s="137"/>
      <c r="BO600" s="137"/>
      <c r="BP600" s="137"/>
      <c r="BQ600" s="137"/>
      <c r="BS600" s="137"/>
      <c r="BT600" s="137"/>
      <c r="BU600" s="137"/>
      <c r="BV600" s="137"/>
      <c r="BX600" s="137"/>
      <c r="BY600" s="137"/>
      <c r="BZ600" s="137"/>
      <c r="CA600" s="137"/>
      <c r="CC600" s="137"/>
      <c r="CD600" s="137"/>
      <c r="CE600" s="137"/>
      <c r="CF600" s="137"/>
      <c r="CH600" s="137"/>
      <c r="CI600" s="137"/>
      <c r="CJ600" s="137"/>
      <c r="CK600" s="137"/>
      <c r="CM600" s="137"/>
      <c r="CN600" s="137"/>
      <c r="CO600" s="137"/>
      <c r="CP600" s="137"/>
    </row>
    <row r="601" spans="1:94" ht="14.25" x14ac:dyDescent="0.2">
      <c r="A601" s="139"/>
      <c r="B601" s="125"/>
      <c r="C601" s="139"/>
      <c r="D601" s="126"/>
    </row>
    <row r="602" spans="1:94" ht="14.25" x14ac:dyDescent="0.2">
      <c r="B602" s="125"/>
      <c r="D602" s="126"/>
      <c r="F602" s="137"/>
      <c r="G602" s="137"/>
      <c r="H602" s="137"/>
      <c r="I602" s="137"/>
      <c r="K602" s="137"/>
      <c r="L602" s="137"/>
      <c r="M602" s="137"/>
      <c r="N602" s="137"/>
      <c r="P602" s="137"/>
      <c r="Q602" s="137"/>
      <c r="R602" s="137"/>
      <c r="S602" s="137"/>
      <c r="U602" s="138"/>
      <c r="V602" s="138"/>
      <c r="W602" s="138"/>
      <c r="X602" s="138"/>
      <c r="Z602" s="137"/>
      <c r="AA602" s="137"/>
      <c r="AB602" s="137"/>
      <c r="AC602" s="137"/>
      <c r="AE602" s="137"/>
      <c r="AF602" s="137"/>
      <c r="AG602" s="137"/>
      <c r="AH602" s="137"/>
      <c r="AY602" s="137"/>
      <c r="AZ602" s="137"/>
      <c r="BA602" s="137"/>
      <c r="BB602" s="137"/>
      <c r="BI602" s="137"/>
      <c r="BJ602" s="137"/>
      <c r="BK602" s="137"/>
      <c r="BL602" s="137"/>
      <c r="BN602" s="137"/>
      <c r="BO602" s="137"/>
      <c r="BP602" s="137"/>
      <c r="BQ602" s="137"/>
      <c r="BS602" s="137"/>
      <c r="BT602" s="137"/>
      <c r="BU602" s="137"/>
      <c r="BV602" s="137"/>
      <c r="BX602" s="137"/>
      <c r="BY602" s="137"/>
      <c r="BZ602" s="137"/>
      <c r="CA602" s="137"/>
      <c r="CC602" s="137"/>
      <c r="CD602" s="137"/>
      <c r="CE602" s="137"/>
      <c r="CF602" s="137"/>
      <c r="CH602" s="137"/>
      <c r="CI602" s="137"/>
      <c r="CJ602" s="137"/>
      <c r="CK602" s="137"/>
      <c r="CM602" s="137"/>
      <c r="CN602" s="137"/>
      <c r="CO602" s="137"/>
      <c r="CP602" s="137"/>
    </row>
    <row r="603" spans="1:94" ht="14.25" x14ac:dyDescent="0.2">
      <c r="B603" s="125"/>
      <c r="D603" s="126"/>
      <c r="F603" s="137"/>
      <c r="G603" s="137"/>
      <c r="H603" s="137"/>
      <c r="I603" s="137"/>
      <c r="K603" s="137"/>
      <c r="L603" s="137"/>
      <c r="M603" s="137"/>
      <c r="N603" s="137"/>
      <c r="P603" s="137"/>
      <c r="Q603" s="137"/>
      <c r="R603" s="137"/>
      <c r="S603" s="137"/>
      <c r="U603" s="138"/>
      <c r="V603" s="138"/>
      <c r="W603" s="138"/>
      <c r="X603" s="138"/>
      <c r="Z603" s="137"/>
      <c r="AA603" s="137"/>
      <c r="AB603" s="137"/>
      <c r="AC603" s="137"/>
      <c r="AE603" s="137"/>
      <c r="AF603" s="137"/>
      <c r="AG603" s="137"/>
      <c r="AH603" s="137"/>
      <c r="AY603" s="137"/>
      <c r="AZ603" s="137"/>
      <c r="BA603" s="137"/>
      <c r="BB603" s="137"/>
      <c r="BI603" s="137"/>
      <c r="BJ603" s="137"/>
      <c r="BK603" s="137"/>
      <c r="BL603" s="137"/>
      <c r="BN603" s="137"/>
      <c r="BO603" s="137"/>
      <c r="BP603" s="137"/>
      <c r="BQ603" s="137"/>
      <c r="BS603" s="137"/>
      <c r="BT603" s="137"/>
      <c r="BU603" s="137"/>
      <c r="BV603" s="137"/>
      <c r="BX603" s="137"/>
      <c r="BY603" s="137"/>
      <c r="BZ603" s="137"/>
      <c r="CA603" s="137"/>
      <c r="CC603" s="137"/>
      <c r="CD603" s="137"/>
      <c r="CE603" s="137"/>
      <c r="CF603" s="137"/>
      <c r="CH603" s="137"/>
      <c r="CI603" s="137"/>
      <c r="CJ603" s="137"/>
      <c r="CK603" s="137"/>
      <c r="CM603" s="137"/>
      <c r="CN603" s="137"/>
      <c r="CO603" s="137"/>
      <c r="CP603" s="137"/>
    </row>
    <row r="604" spans="1:94" ht="14.25" x14ac:dyDescent="0.2">
      <c r="B604" s="125"/>
      <c r="D604" s="126"/>
      <c r="F604" s="137"/>
      <c r="G604" s="137"/>
      <c r="H604" s="137"/>
      <c r="I604" s="137"/>
      <c r="K604" s="137"/>
      <c r="L604" s="137"/>
      <c r="M604" s="137"/>
      <c r="N604" s="137"/>
      <c r="P604" s="137"/>
      <c r="Q604" s="137"/>
      <c r="R604" s="137"/>
      <c r="S604" s="137"/>
      <c r="U604" s="138"/>
      <c r="V604" s="138"/>
      <c r="W604" s="138"/>
      <c r="X604" s="138"/>
      <c r="Z604" s="137"/>
      <c r="AA604" s="137"/>
      <c r="AB604" s="137"/>
      <c r="AC604" s="137"/>
      <c r="AE604" s="137"/>
      <c r="AF604" s="137"/>
      <c r="AG604" s="137"/>
      <c r="AH604" s="137"/>
      <c r="AY604" s="137"/>
      <c r="AZ604" s="137"/>
      <c r="BA604" s="137"/>
      <c r="BB604" s="137"/>
      <c r="BI604" s="137"/>
      <c r="BJ604" s="137"/>
      <c r="BK604" s="137"/>
      <c r="BL604" s="137"/>
      <c r="BN604" s="137"/>
      <c r="BO604" s="137"/>
      <c r="BP604" s="137"/>
      <c r="BQ604" s="137"/>
      <c r="BS604" s="137"/>
      <c r="BT604" s="137"/>
      <c r="BU604" s="137"/>
      <c r="BV604" s="137"/>
      <c r="BX604" s="137"/>
      <c r="BY604" s="137"/>
      <c r="BZ604" s="137"/>
      <c r="CA604" s="137"/>
      <c r="CC604" s="137"/>
      <c r="CD604" s="137"/>
      <c r="CE604" s="137"/>
      <c r="CF604" s="137"/>
      <c r="CH604" s="137"/>
      <c r="CI604" s="137"/>
      <c r="CJ604" s="137"/>
      <c r="CK604" s="137"/>
      <c r="CM604" s="137"/>
      <c r="CN604" s="137"/>
      <c r="CO604" s="137"/>
      <c r="CP604" s="137"/>
    </row>
    <row r="605" spans="1:94" ht="14.25" x14ac:dyDescent="0.2">
      <c r="A605" s="139"/>
      <c r="B605" s="125"/>
      <c r="C605" s="139"/>
      <c r="D605" s="126"/>
    </row>
    <row r="606" spans="1:94" ht="14.25" x14ac:dyDescent="0.2">
      <c r="B606" s="125"/>
      <c r="D606" s="126"/>
      <c r="F606" s="137"/>
      <c r="G606" s="137"/>
      <c r="H606" s="137"/>
      <c r="I606" s="137"/>
      <c r="K606" s="137"/>
      <c r="L606" s="137"/>
      <c r="M606" s="137"/>
      <c r="N606" s="137"/>
      <c r="P606" s="137"/>
      <c r="Q606" s="137"/>
      <c r="R606" s="137"/>
      <c r="S606" s="137"/>
      <c r="U606" s="138"/>
      <c r="V606" s="138"/>
      <c r="W606" s="138"/>
      <c r="X606" s="138"/>
      <c r="Z606" s="137"/>
      <c r="AA606" s="137"/>
      <c r="AB606" s="137"/>
      <c r="AC606" s="137"/>
      <c r="AE606" s="137"/>
      <c r="AF606" s="137"/>
      <c r="AG606" s="137"/>
      <c r="AH606" s="137"/>
      <c r="AY606" s="137"/>
      <c r="AZ606" s="137"/>
      <c r="BA606" s="137"/>
      <c r="BB606" s="137"/>
      <c r="BI606" s="137"/>
      <c r="BJ606" s="137"/>
      <c r="BK606" s="137"/>
      <c r="BL606" s="137"/>
      <c r="BN606" s="137"/>
      <c r="BO606" s="137"/>
      <c r="BP606" s="137"/>
      <c r="BQ606" s="137"/>
      <c r="BS606" s="137"/>
      <c r="BT606" s="137"/>
      <c r="BU606" s="137"/>
      <c r="BV606" s="137"/>
      <c r="BX606" s="137"/>
      <c r="BY606" s="137"/>
      <c r="BZ606" s="137"/>
      <c r="CA606" s="137"/>
      <c r="CC606" s="137"/>
      <c r="CD606" s="137"/>
      <c r="CE606" s="137"/>
      <c r="CF606" s="137"/>
      <c r="CH606" s="137"/>
      <c r="CI606" s="137"/>
      <c r="CJ606" s="137"/>
      <c r="CK606" s="137"/>
      <c r="CM606" s="137"/>
      <c r="CN606" s="137"/>
      <c r="CO606" s="137"/>
      <c r="CP606" s="137"/>
    </row>
    <row r="607" spans="1:94" ht="14.25" x14ac:dyDescent="0.2">
      <c r="B607" s="125"/>
      <c r="D607" s="126"/>
      <c r="F607" s="137"/>
      <c r="G607" s="137"/>
      <c r="H607" s="137"/>
      <c r="I607" s="137"/>
      <c r="K607" s="137"/>
      <c r="L607" s="137"/>
      <c r="M607" s="137"/>
      <c r="N607" s="137"/>
      <c r="P607" s="137"/>
      <c r="Q607" s="137"/>
      <c r="R607" s="137"/>
      <c r="S607" s="137"/>
      <c r="U607" s="138"/>
      <c r="V607" s="138"/>
      <c r="W607" s="138"/>
      <c r="X607" s="138"/>
      <c r="Z607" s="137"/>
      <c r="AA607" s="137"/>
      <c r="AB607" s="137"/>
      <c r="AC607" s="137"/>
      <c r="AE607" s="137"/>
      <c r="AF607" s="137"/>
      <c r="AG607" s="137"/>
      <c r="AH607" s="137"/>
      <c r="AY607" s="137"/>
      <c r="AZ607" s="137"/>
      <c r="BA607" s="137"/>
      <c r="BB607" s="137"/>
      <c r="BI607" s="137"/>
      <c r="BJ607" s="137"/>
      <c r="BK607" s="137"/>
      <c r="BL607" s="137"/>
      <c r="BN607" s="137"/>
      <c r="BO607" s="137"/>
      <c r="BP607" s="137"/>
      <c r="BQ607" s="137"/>
      <c r="BS607" s="137"/>
      <c r="BT607" s="137"/>
      <c r="BU607" s="137"/>
      <c r="BV607" s="137"/>
      <c r="BX607" s="137"/>
      <c r="BY607" s="137"/>
      <c r="BZ607" s="137"/>
      <c r="CA607" s="137"/>
      <c r="CC607" s="137"/>
      <c r="CD607" s="137"/>
      <c r="CE607" s="137"/>
      <c r="CF607" s="137"/>
      <c r="CH607" s="137"/>
      <c r="CI607" s="137"/>
      <c r="CJ607" s="137"/>
      <c r="CK607" s="137"/>
      <c r="CM607" s="137"/>
      <c r="CN607" s="137"/>
      <c r="CO607" s="137"/>
      <c r="CP607" s="137"/>
    </row>
    <row r="608" spans="1:94" ht="14.25" x14ac:dyDescent="0.2">
      <c r="B608" s="125"/>
      <c r="D608" s="126"/>
      <c r="F608" s="137"/>
      <c r="G608" s="137"/>
      <c r="H608" s="137"/>
      <c r="I608" s="137"/>
      <c r="K608" s="137"/>
      <c r="L608" s="137"/>
      <c r="M608" s="137"/>
      <c r="N608" s="137"/>
      <c r="P608" s="137"/>
      <c r="Q608" s="137"/>
      <c r="R608" s="137"/>
      <c r="S608" s="137"/>
      <c r="U608" s="138"/>
      <c r="V608" s="138"/>
      <c r="W608" s="138"/>
      <c r="X608" s="138"/>
      <c r="Z608" s="137"/>
      <c r="AA608" s="137"/>
      <c r="AB608" s="137"/>
      <c r="AC608" s="137"/>
      <c r="AE608" s="137"/>
      <c r="AF608" s="137"/>
      <c r="AG608" s="137"/>
      <c r="AH608" s="137"/>
      <c r="AY608" s="137"/>
      <c r="AZ608" s="137"/>
      <c r="BA608" s="137"/>
      <c r="BB608" s="137"/>
      <c r="BI608" s="137"/>
      <c r="BJ608" s="137"/>
      <c r="BK608" s="137"/>
      <c r="BL608" s="137"/>
      <c r="BN608" s="137"/>
      <c r="BO608" s="137"/>
      <c r="BP608" s="137"/>
      <c r="BQ608" s="137"/>
      <c r="BS608" s="137"/>
      <c r="BT608" s="137"/>
      <c r="BU608" s="137"/>
      <c r="BV608" s="137"/>
      <c r="BX608" s="137"/>
      <c r="BY608" s="137"/>
      <c r="BZ608" s="137"/>
      <c r="CA608" s="137"/>
      <c r="CC608" s="137"/>
      <c r="CD608" s="137"/>
      <c r="CE608" s="137"/>
      <c r="CF608" s="137"/>
      <c r="CH608" s="137"/>
      <c r="CI608" s="137"/>
      <c r="CJ608" s="137"/>
      <c r="CK608" s="137"/>
      <c r="CM608" s="137"/>
      <c r="CN608" s="137"/>
      <c r="CO608" s="137"/>
      <c r="CP608" s="137"/>
    </row>
    <row r="609" spans="1:94" ht="14.25" x14ac:dyDescent="0.2">
      <c r="A609" s="139"/>
      <c r="B609" s="125"/>
      <c r="C609" s="139"/>
      <c r="D609" s="126"/>
    </row>
    <row r="610" spans="1:94" ht="14.25" x14ac:dyDescent="0.2">
      <c r="B610" s="125"/>
      <c r="D610" s="126"/>
      <c r="F610" s="137"/>
      <c r="G610" s="137"/>
      <c r="H610" s="137"/>
      <c r="I610" s="137"/>
      <c r="K610" s="137"/>
      <c r="L610" s="137"/>
      <c r="M610" s="137"/>
      <c r="N610" s="137"/>
      <c r="P610" s="137"/>
      <c r="Q610" s="137"/>
      <c r="R610" s="137"/>
      <c r="S610" s="137"/>
      <c r="U610" s="138"/>
      <c r="V610" s="138"/>
      <c r="W610" s="138"/>
      <c r="X610" s="138"/>
      <c r="Z610" s="137"/>
      <c r="AA610" s="137"/>
      <c r="AB610" s="137"/>
      <c r="AC610" s="137"/>
      <c r="AE610" s="137"/>
      <c r="AF610" s="137"/>
      <c r="AG610" s="137"/>
      <c r="AH610" s="137"/>
      <c r="AY610" s="137"/>
      <c r="AZ610" s="137"/>
      <c r="BA610" s="137"/>
      <c r="BB610" s="137"/>
      <c r="BI610" s="137"/>
      <c r="BJ610" s="137"/>
      <c r="BK610" s="137"/>
      <c r="BL610" s="137"/>
      <c r="BN610" s="137"/>
      <c r="BO610" s="137"/>
      <c r="BP610" s="137"/>
      <c r="BQ610" s="137"/>
      <c r="BS610" s="137"/>
      <c r="BT610" s="137"/>
      <c r="BU610" s="137"/>
      <c r="BV610" s="137"/>
      <c r="BX610" s="137"/>
      <c r="BY610" s="137"/>
      <c r="BZ610" s="137"/>
      <c r="CA610" s="137"/>
      <c r="CC610" s="137"/>
      <c r="CD610" s="137"/>
      <c r="CE610" s="137"/>
      <c r="CF610" s="137"/>
      <c r="CH610" s="137"/>
      <c r="CI610" s="137"/>
      <c r="CJ610" s="137"/>
      <c r="CK610" s="137"/>
      <c r="CM610" s="137"/>
      <c r="CN610" s="137"/>
      <c r="CO610" s="137"/>
      <c r="CP610" s="137"/>
    </row>
    <row r="611" spans="1:94" ht="14.25" x14ac:dyDescent="0.2">
      <c r="B611" s="125"/>
      <c r="D611" s="126"/>
      <c r="F611" s="137"/>
      <c r="G611" s="137"/>
      <c r="H611" s="137"/>
      <c r="I611" s="137"/>
      <c r="K611" s="137"/>
      <c r="L611" s="137"/>
      <c r="M611" s="137"/>
      <c r="N611" s="137"/>
      <c r="P611" s="137"/>
      <c r="Q611" s="137"/>
      <c r="R611" s="137"/>
      <c r="S611" s="137"/>
      <c r="U611" s="138"/>
      <c r="V611" s="138"/>
      <c r="W611" s="138"/>
      <c r="X611" s="138"/>
      <c r="Z611" s="137"/>
      <c r="AA611" s="137"/>
      <c r="AB611" s="137"/>
      <c r="AC611" s="137"/>
      <c r="AE611" s="137"/>
      <c r="AF611" s="137"/>
      <c r="AG611" s="137"/>
      <c r="AH611" s="137"/>
      <c r="AY611" s="137"/>
      <c r="AZ611" s="137"/>
      <c r="BA611" s="137"/>
      <c r="BB611" s="137"/>
      <c r="BI611" s="137"/>
      <c r="BJ611" s="137"/>
      <c r="BK611" s="137"/>
      <c r="BL611" s="137"/>
      <c r="BN611" s="137"/>
      <c r="BO611" s="137"/>
      <c r="BP611" s="137"/>
      <c r="BQ611" s="137"/>
      <c r="BS611" s="137"/>
      <c r="BT611" s="137"/>
      <c r="BU611" s="137"/>
      <c r="BV611" s="137"/>
      <c r="BX611" s="137"/>
      <c r="BY611" s="137"/>
      <c r="BZ611" s="137"/>
      <c r="CA611" s="137"/>
      <c r="CC611" s="137"/>
      <c r="CD611" s="137"/>
      <c r="CE611" s="137"/>
      <c r="CF611" s="137"/>
      <c r="CH611" s="137"/>
      <c r="CI611" s="137"/>
      <c r="CJ611" s="137"/>
      <c r="CK611" s="137"/>
      <c r="CM611" s="137"/>
      <c r="CN611" s="137"/>
      <c r="CO611" s="137"/>
      <c r="CP611" s="137"/>
    </row>
    <row r="612" spans="1:94" ht="14.25" x14ac:dyDescent="0.2">
      <c r="B612" s="125"/>
      <c r="D612" s="126"/>
      <c r="F612" s="137"/>
      <c r="G612" s="137"/>
      <c r="H612" s="137"/>
      <c r="I612" s="137"/>
      <c r="K612" s="137"/>
      <c r="L612" s="137"/>
      <c r="M612" s="137"/>
      <c r="N612" s="137"/>
      <c r="P612" s="137"/>
      <c r="Q612" s="137"/>
      <c r="R612" s="137"/>
      <c r="S612" s="137"/>
      <c r="U612" s="138"/>
      <c r="V612" s="138"/>
      <c r="W612" s="138"/>
      <c r="X612" s="138"/>
      <c r="Z612" s="137"/>
      <c r="AA612" s="137"/>
      <c r="AB612" s="137"/>
      <c r="AC612" s="137"/>
      <c r="AE612" s="137"/>
      <c r="AF612" s="137"/>
      <c r="AG612" s="137"/>
      <c r="AH612" s="137"/>
      <c r="AY612" s="137"/>
      <c r="AZ612" s="137"/>
      <c r="BA612" s="137"/>
      <c r="BB612" s="137"/>
      <c r="BI612" s="137"/>
      <c r="BJ612" s="137"/>
      <c r="BK612" s="137"/>
      <c r="BL612" s="137"/>
      <c r="BN612" s="137"/>
      <c r="BO612" s="137"/>
      <c r="BP612" s="137"/>
      <c r="BQ612" s="137"/>
      <c r="BS612" s="137"/>
      <c r="BT612" s="137"/>
      <c r="BU612" s="137"/>
      <c r="BV612" s="137"/>
      <c r="BX612" s="137"/>
      <c r="BY612" s="137"/>
      <c r="BZ612" s="137"/>
      <c r="CA612" s="137"/>
      <c r="CC612" s="137"/>
      <c r="CD612" s="137"/>
      <c r="CE612" s="137"/>
      <c r="CF612" s="137"/>
      <c r="CH612" s="137"/>
      <c r="CI612" s="137"/>
      <c r="CJ612" s="137"/>
      <c r="CK612" s="137"/>
      <c r="CM612" s="137"/>
      <c r="CN612" s="137"/>
      <c r="CO612" s="137"/>
      <c r="CP612" s="137"/>
    </row>
    <row r="613" spans="1:94" ht="14.25" x14ac:dyDescent="0.2">
      <c r="A613" s="139"/>
      <c r="B613" s="125"/>
      <c r="C613" s="139"/>
      <c r="D613" s="126"/>
    </row>
    <row r="614" spans="1:94" ht="14.25" x14ac:dyDescent="0.2">
      <c r="B614" s="125"/>
      <c r="D614" s="126"/>
      <c r="F614" s="137"/>
      <c r="G614" s="137"/>
      <c r="H614" s="137"/>
      <c r="I614" s="137"/>
      <c r="K614" s="137"/>
      <c r="L614" s="137"/>
      <c r="M614" s="137"/>
      <c r="N614" s="137"/>
      <c r="P614" s="137"/>
      <c r="Q614" s="137"/>
      <c r="R614" s="137"/>
      <c r="S614" s="137"/>
      <c r="U614" s="138"/>
      <c r="V614" s="138"/>
      <c r="W614" s="138"/>
      <c r="X614" s="138"/>
      <c r="Z614" s="137"/>
      <c r="AA614" s="137"/>
      <c r="AB614" s="137"/>
      <c r="AC614" s="137"/>
      <c r="AE614" s="137"/>
      <c r="AF614" s="137"/>
      <c r="AG614" s="137"/>
      <c r="AH614" s="137"/>
      <c r="AY614" s="137"/>
      <c r="AZ614" s="137"/>
      <c r="BA614" s="137"/>
      <c r="BB614" s="137"/>
      <c r="BI614" s="137"/>
      <c r="BJ614" s="137"/>
      <c r="BK614" s="137"/>
      <c r="BL614" s="137"/>
      <c r="BN614" s="137"/>
      <c r="BO614" s="137"/>
      <c r="BP614" s="137"/>
      <c r="BQ614" s="137"/>
      <c r="BS614" s="137"/>
      <c r="BT614" s="137"/>
      <c r="BU614" s="137"/>
      <c r="BV614" s="137"/>
      <c r="BX614" s="137"/>
      <c r="BY614" s="137"/>
      <c r="BZ614" s="137"/>
      <c r="CA614" s="137"/>
      <c r="CC614" s="137"/>
      <c r="CD614" s="137"/>
      <c r="CE614" s="137"/>
      <c r="CF614" s="137"/>
      <c r="CH614" s="137"/>
      <c r="CI614" s="137"/>
      <c r="CJ614" s="137"/>
      <c r="CK614" s="137"/>
      <c r="CM614" s="137"/>
      <c r="CN614" s="137"/>
      <c r="CO614" s="137"/>
      <c r="CP614" s="137"/>
    </row>
    <row r="615" spans="1:94" ht="14.25" x14ac:dyDescent="0.2">
      <c r="B615" s="125"/>
      <c r="D615" s="126"/>
      <c r="F615" s="137"/>
      <c r="G615" s="137"/>
      <c r="H615" s="137"/>
      <c r="I615" s="137"/>
      <c r="K615" s="137"/>
      <c r="L615" s="137"/>
      <c r="M615" s="137"/>
      <c r="N615" s="137"/>
      <c r="P615" s="137"/>
      <c r="Q615" s="137"/>
      <c r="R615" s="137"/>
      <c r="S615" s="137"/>
      <c r="U615" s="138"/>
      <c r="V615" s="138"/>
      <c r="W615" s="138"/>
      <c r="X615" s="138"/>
      <c r="Z615" s="137"/>
      <c r="AA615" s="137"/>
      <c r="AB615" s="137"/>
      <c r="AC615" s="137"/>
      <c r="AE615" s="137"/>
      <c r="AF615" s="137"/>
      <c r="AG615" s="137"/>
      <c r="AH615" s="137"/>
      <c r="AY615" s="137"/>
      <c r="AZ615" s="137"/>
      <c r="BA615" s="137"/>
      <c r="BB615" s="137"/>
      <c r="BI615" s="137"/>
      <c r="BJ615" s="137"/>
      <c r="BK615" s="137"/>
      <c r="BL615" s="137"/>
      <c r="BN615" s="137"/>
      <c r="BO615" s="137"/>
      <c r="BP615" s="137"/>
      <c r="BQ615" s="137"/>
      <c r="BS615" s="137"/>
      <c r="BT615" s="137"/>
      <c r="BU615" s="137"/>
      <c r="BV615" s="137"/>
      <c r="BX615" s="137"/>
      <c r="BY615" s="137"/>
      <c r="BZ615" s="137"/>
      <c r="CA615" s="137"/>
      <c r="CC615" s="137"/>
      <c r="CD615" s="137"/>
      <c r="CE615" s="137"/>
      <c r="CF615" s="137"/>
      <c r="CH615" s="137"/>
      <c r="CI615" s="137"/>
      <c r="CJ615" s="137"/>
      <c r="CK615" s="137"/>
      <c r="CM615" s="137"/>
      <c r="CN615" s="137"/>
      <c r="CO615" s="137"/>
      <c r="CP615" s="137"/>
    </row>
    <row r="616" spans="1:94" ht="14.25" x14ac:dyDescent="0.2">
      <c r="B616" s="125"/>
      <c r="D616" s="126"/>
      <c r="F616" s="137"/>
      <c r="G616" s="137"/>
      <c r="H616" s="137"/>
      <c r="I616" s="137"/>
      <c r="K616" s="137"/>
      <c r="L616" s="137"/>
      <c r="M616" s="137"/>
      <c r="N616" s="137"/>
      <c r="P616" s="137"/>
      <c r="Q616" s="137"/>
      <c r="R616" s="137"/>
      <c r="S616" s="137"/>
      <c r="U616" s="138"/>
      <c r="V616" s="138"/>
      <c r="W616" s="138"/>
      <c r="X616" s="138"/>
      <c r="Z616" s="137"/>
      <c r="AA616" s="137"/>
      <c r="AB616" s="137"/>
      <c r="AC616" s="137"/>
      <c r="AE616" s="137"/>
      <c r="AF616" s="137"/>
      <c r="AG616" s="137"/>
      <c r="AH616" s="137"/>
      <c r="AY616" s="137"/>
      <c r="AZ616" s="137"/>
      <c r="BA616" s="137"/>
      <c r="BB616" s="137"/>
      <c r="BI616" s="137"/>
      <c r="BJ616" s="137"/>
      <c r="BK616" s="137"/>
      <c r="BL616" s="137"/>
      <c r="BN616" s="137"/>
      <c r="BO616" s="137"/>
      <c r="BP616" s="137"/>
      <c r="BQ616" s="137"/>
      <c r="BS616" s="137"/>
      <c r="BT616" s="137"/>
      <c r="BU616" s="137"/>
      <c r="BV616" s="137"/>
      <c r="BX616" s="137"/>
      <c r="BY616" s="137"/>
      <c r="BZ616" s="137"/>
      <c r="CA616" s="137"/>
      <c r="CC616" s="137"/>
      <c r="CD616" s="137"/>
      <c r="CE616" s="137"/>
      <c r="CF616" s="137"/>
      <c r="CH616" s="137"/>
      <c r="CI616" s="137"/>
      <c r="CJ616" s="137"/>
      <c r="CK616" s="137"/>
      <c r="CM616" s="137"/>
      <c r="CN616" s="137"/>
      <c r="CO616" s="137"/>
      <c r="CP616" s="137"/>
    </row>
    <row r="617" spans="1:94" ht="14.25" x14ac:dyDescent="0.2">
      <c r="A617" s="139"/>
      <c r="B617" s="125"/>
      <c r="C617" s="139"/>
      <c r="D617" s="126"/>
    </row>
    <row r="618" spans="1:94" ht="14.25" x14ac:dyDescent="0.2">
      <c r="B618" s="125"/>
      <c r="D618" s="126"/>
      <c r="F618" s="137"/>
      <c r="G618" s="137"/>
      <c r="H618" s="137"/>
      <c r="I618" s="137"/>
      <c r="K618" s="137"/>
      <c r="L618" s="137"/>
      <c r="M618" s="137"/>
      <c r="N618" s="137"/>
      <c r="P618" s="137"/>
      <c r="Q618" s="137"/>
      <c r="R618" s="137"/>
      <c r="S618" s="137"/>
      <c r="U618" s="138"/>
      <c r="V618" s="138"/>
      <c r="W618" s="138"/>
      <c r="X618" s="138"/>
      <c r="Z618" s="137"/>
      <c r="AA618" s="137"/>
      <c r="AB618" s="137"/>
      <c r="AC618" s="137"/>
      <c r="AE618" s="137"/>
      <c r="AF618" s="137"/>
      <c r="AG618" s="137"/>
      <c r="AH618" s="137"/>
      <c r="AY618" s="137"/>
      <c r="AZ618" s="137"/>
      <c r="BA618" s="137"/>
      <c r="BB618" s="137"/>
      <c r="BI618" s="137"/>
      <c r="BJ618" s="137"/>
      <c r="BK618" s="137"/>
      <c r="BL618" s="137"/>
      <c r="BN618" s="137"/>
      <c r="BO618" s="137"/>
      <c r="BP618" s="137"/>
      <c r="BQ618" s="137"/>
      <c r="BS618" s="137"/>
      <c r="BT618" s="137"/>
      <c r="BU618" s="137"/>
      <c r="BV618" s="137"/>
      <c r="BX618" s="137"/>
      <c r="BY618" s="137"/>
      <c r="BZ618" s="137"/>
      <c r="CA618" s="137"/>
      <c r="CC618" s="137"/>
      <c r="CD618" s="137"/>
      <c r="CE618" s="137"/>
      <c r="CF618" s="137"/>
      <c r="CH618" s="137"/>
      <c r="CI618" s="137"/>
      <c r="CJ618" s="137"/>
      <c r="CK618" s="137"/>
      <c r="CM618" s="137"/>
      <c r="CN618" s="137"/>
      <c r="CO618" s="137"/>
      <c r="CP618" s="137"/>
    </row>
    <row r="619" spans="1:94" ht="14.25" x14ac:dyDescent="0.2">
      <c r="B619" s="125"/>
      <c r="D619" s="126"/>
      <c r="F619" s="137"/>
      <c r="G619" s="137"/>
      <c r="H619" s="137"/>
      <c r="I619" s="137"/>
      <c r="K619" s="137"/>
      <c r="L619" s="137"/>
      <c r="M619" s="137"/>
      <c r="N619" s="137"/>
      <c r="P619" s="137"/>
      <c r="Q619" s="137"/>
      <c r="R619" s="137"/>
      <c r="S619" s="137"/>
      <c r="U619" s="138"/>
      <c r="V619" s="138"/>
      <c r="W619" s="138"/>
      <c r="X619" s="138"/>
      <c r="Z619" s="137"/>
      <c r="AA619" s="137"/>
      <c r="AB619" s="137"/>
      <c r="AC619" s="137"/>
      <c r="AE619" s="137"/>
      <c r="AF619" s="137"/>
      <c r="AG619" s="137"/>
      <c r="AH619" s="137"/>
      <c r="AY619" s="137"/>
      <c r="AZ619" s="137"/>
      <c r="BA619" s="137"/>
      <c r="BB619" s="137"/>
      <c r="BI619" s="137"/>
      <c r="BJ619" s="137"/>
      <c r="BK619" s="137"/>
      <c r="BL619" s="137"/>
      <c r="BN619" s="137"/>
      <c r="BO619" s="137"/>
      <c r="BP619" s="137"/>
      <c r="BQ619" s="137"/>
      <c r="BS619" s="137"/>
      <c r="BT619" s="137"/>
      <c r="BU619" s="137"/>
      <c r="BV619" s="137"/>
      <c r="BX619" s="137"/>
      <c r="BY619" s="137"/>
      <c r="BZ619" s="137"/>
      <c r="CA619" s="137"/>
      <c r="CC619" s="137"/>
      <c r="CD619" s="137"/>
      <c r="CE619" s="137"/>
      <c r="CF619" s="137"/>
      <c r="CH619" s="137"/>
      <c r="CI619" s="137"/>
      <c r="CJ619" s="137"/>
      <c r="CK619" s="137"/>
      <c r="CM619" s="137"/>
      <c r="CN619" s="137"/>
      <c r="CO619" s="137"/>
      <c r="CP619" s="137"/>
    </row>
    <row r="620" spans="1:94" ht="14.25" x14ac:dyDescent="0.2">
      <c r="B620" s="125"/>
      <c r="D620" s="126"/>
      <c r="F620" s="137"/>
      <c r="G620" s="137"/>
      <c r="H620" s="137"/>
      <c r="I620" s="137"/>
      <c r="K620" s="137"/>
      <c r="L620" s="137"/>
      <c r="M620" s="137"/>
      <c r="N620" s="137"/>
      <c r="P620" s="137"/>
      <c r="Q620" s="137"/>
      <c r="R620" s="137"/>
      <c r="S620" s="137"/>
      <c r="U620" s="138"/>
      <c r="V620" s="138"/>
      <c r="W620" s="138"/>
      <c r="X620" s="138"/>
      <c r="Z620" s="137"/>
      <c r="AA620" s="137"/>
      <c r="AB620" s="137"/>
      <c r="AC620" s="137"/>
      <c r="AE620" s="137"/>
      <c r="AF620" s="137"/>
      <c r="AG620" s="137"/>
      <c r="AH620" s="137"/>
      <c r="AY620" s="137"/>
      <c r="AZ620" s="137"/>
      <c r="BA620" s="137"/>
      <c r="BB620" s="137"/>
      <c r="BI620" s="137"/>
      <c r="BJ620" s="137"/>
      <c r="BK620" s="137"/>
      <c r="BL620" s="137"/>
      <c r="BN620" s="137"/>
      <c r="BO620" s="137"/>
      <c r="BP620" s="137"/>
      <c r="BQ620" s="137"/>
      <c r="BS620" s="137"/>
      <c r="BT620" s="137"/>
      <c r="BU620" s="137"/>
      <c r="BV620" s="137"/>
      <c r="BX620" s="137"/>
      <c r="BY620" s="137"/>
      <c r="BZ620" s="137"/>
      <c r="CA620" s="137"/>
      <c r="CC620" s="137"/>
      <c r="CD620" s="137"/>
      <c r="CE620" s="137"/>
      <c r="CF620" s="137"/>
      <c r="CH620" s="137"/>
      <c r="CI620" s="137"/>
      <c r="CJ620" s="137"/>
      <c r="CK620" s="137"/>
      <c r="CM620" s="137"/>
      <c r="CN620" s="137"/>
      <c r="CO620" s="137"/>
      <c r="CP620" s="137"/>
    </row>
    <row r="621" spans="1:94" ht="14.25" x14ac:dyDescent="0.2">
      <c r="A621" s="139"/>
      <c r="B621" s="125"/>
      <c r="C621" s="139"/>
      <c r="D621" s="126"/>
    </row>
    <row r="622" spans="1:94" ht="14.25" x14ac:dyDescent="0.2">
      <c r="B622" s="125"/>
      <c r="D622" s="126"/>
      <c r="F622" s="137"/>
      <c r="G622" s="137"/>
      <c r="H622" s="137"/>
      <c r="I622" s="137"/>
      <c r="K622" s="137"/>
      <c r="L622" s="137"/>
      <c r="M622" s="137"/>
      <c r="N622" s="137"/>
      <c r="P622" s="137"/>
      <c r="Q622" s="137"/>
      <c r="R622" s="137"/>
      <c r="S622" s="137"/>
      <c r="U622" s="138"/>
      <c r="V622" s="138"/>
      <c r="W622" s="138"/>
      <c r="X622" s="138"/>
      <c r="Z622" s="137"/>
      <c r="AA622" s="137"/>
      <c r="AB622" s="137"/>
      <c r="AC622" s="137"/>
      <c r="AE622" s="137"/>
      <c r="AF622" s="137"/>
      <c r="AG622" s="137"/>
      <c r="AH622" s="137"/>
      <c r="AY622" s="137"/>
      <c r="AZ622" s="137"/>
      <c r="BA622" s="137"/>
      <c r="BB622" s="137"/>
      <c r="BI622" s="137"/>
      <c r="BJ622" s="137"/>
      <c r="BK622" s="137"/>
      <c r="BL622" s="137"/>
      <c r="BN622" s="137"/>
      <c r="BO622" s="137"/>
      <c r="BP622" s="137"/>
      <c r="BQ622" s="137"/>
      <c r="BS622" s="137"/>
      <c r="BT622" s="137"/>
      <c r="BU622" s="137"/>
      <c r="BV622" s="137"/>
      <c r="BX622" s="137"/>
      <c r="BY622" s="137"/>
      <c r="BZ622" s="137"/>
      <c r="CA622" s="137"/>
      <c r="CC622" s="137"/>
      <c r="CD622" s="137"/>
      <c r="CE622" s="137"/>
      <c r="CF622" s="137"/>
      <c r="CH622" s="137"/>
      <c r="CI622" s="137"/>
      <c r="CJ622" s="137"/>
      <c r="CK622" s="137"/>
      <c r="CM622" s="137"/>
      <c r="CN622" s="137"/>
      <c r="CO622" s="137"/>
      <c r="CP622" s="137"/>
    </row>
    <row r="623" spans="1:94" ht="14.25" x14ac:dyDescent="0.2">
      <c r="B623" s="125"/>
      <c r="D623" s="126"/>
      <c r="F623" s="137"/>
      <c r="G623" s="137"/>
      <c r="H623" s="137"/>
      <c r="I623" s="137"/>
      <c r="K623" s="137"/>
      <c r="L623" s="137"/>
      <c r="M623" s="137"/>
      <c r="N623" s="137"/>
      <c r="P623" s="137"/>
      <c r="Q623" s="137"/>
      <c r="R623" s="137"/>
      <c r="S623" s="137"/>
      <c r="U623" s="138"/>
      <c r="V623" s="138"/>
      <c r="W623" s="138"/>
      <c r="X623" s="138"/>
      <c r="Z623" s="137"/>
      <c r="AA623" s="137"/>
      <c r="AB623" s="137"/>
      <c r="AC623" s="137"/>
      <c r="AE623" s="137"/>
      <c r="AF623" s="137"/>
      <c r="AG623" s="137"/>
      <c r="AH623" s="137"/>
      <c r="AY623" s="137"/>
      <c r="AZ623" s="137"/>
      <c r="BA623" s="137"/>
      <c r="BB623" s="137"/>
      <c r="BI623" s="137"/>
      <c r="BJ623" s="137"/>
      <c r="BK623" s="137"/>
      <c r="BL623" s="137"/>
      <c r="BN623" s="137"/>
      <c r="BO623" s="137"/>
      <c r="BP623" s="137"/>
      <c r="BQ623" s="137"/>
      <c r="BS623" s="137"/>
      <c r="BT623" s="137"/>
      <c r="BU623" s="137"/>
      <c r="BV623" s="137"/>
      <c r="BX623" s="137"/>
      <c r="BY623" s="137"/>
      <c r="BZ623" s="137"/>
      <c r="CA623" s="137"/>
      <c r="CC623" s="137"/>
      <c r="CD623" s="137"/>
      <c r="CE623" s="137"/>
      <c r="CF623" s="137"/>
      <c r="CH623" s="137"/>
      <c r="CI623" s="137"/>
      <c r="CJ623" s="137"/>
      <c r="CK623" s="137"/>
      <c r="CM623" s="137"/>
      <c r="CN623" s="137"/>
      <c r="CO623" s="137"/>
      <c r="CP623" s="137"/>
    </row>
    <row r="624" spans="1:94" ht="14.25" x14ac:dyDescent="0.2">
      <c r="B624" s="125"/>
      <c r="D624" s="126"/>
      <c r="F624" s="137"/>
      <c r="G624" s="137"/>
      <c r="H624" s="137"/>
      <c r="I624" s="137"/>
      <c r="K624" s="137"/>
      <c r="L624" s="137"/>
      <c r="M624" s="137"/>
      <c r="N624" s="137"/>
      <c r="P624" s="137"/>
      <c r="Q624" s="137"/>
      <c r="R624" s="137"/>
      <c r="S624" s="137"/>
      <c r="U624" s="138"/>
      <c r="V624" s="138"/>
      <c r="W624" s="138"/>
      <c r="X624" s="138"/>
      <c r="Z624" s="137"/>
      <c r="AA624" s="137"/>
      <c r="AB624" s="137"/>
      <c r="AC624" s="137"/>
      <c r="AE624" s="137"/>
      <c r="AF624" s="137"/>
      <c r="AG624" s="137"/>
      <c r="AH624" s="137"/>
      <c r="AY624" s="137"/>
      <c r="AZ624" s="137"/>
      <c r="BA624" s="137"/>
      <c r="BB624" s="137"/>
      <c r="BI624" s="137"/>
      <c r="BJ624" s="137"/>
      <c r="BK624" s="137"/>
      <c r="BL624" s="137"/>
      <c r="BN624" s="137"/>
      <c r="BO624" s="137"/>
      <c r="BP624" s="137"/>
      <c r="BQ624" s="137"/>
      <c r="BS624" s="137"/>
      <c r="BT624" s="137"/>
      <c r="BU624" s="137"/>
      <c r="BV624" s="137"/>
      <c r="BX624" s="137"/>
      <c r="BY624" s="137"/>
      <c r="BZ624" s="137"/>
      <c r="CA624" s="137"/>
      <c r="CC624" s="137"/>
      <c r="CD624" s="137"/>
      <c r="CE624" s="137"/>
      <c r="CF624" s="137"/>
      <c r="CH624" s="137"/>
      <c r="CI624" s="137"/>
      <c r="CJ624" s="137"/>
      <c r="CK624" s="137"/>
      <c r="CM624" s="137"/>
      <c r="CN624" s="137"/>
      <c r="CO624" s="137"/>
      <c r="CP624" s="137"/>
    </row>
    <row r="625" spans="1:94" ht="14.25" x14ac:dyDescent="0.2">
      <c r="A625" s="139"/>
      <c r="B625" s="125"/>
      <c r="C625" s="139"/>
      <c r="D625" s="126"/>
    </row>
    <row r="626" spans="1:94" ht="14.25" x14ac:dyDescent="0.2">
      <c r="B626" s="125"/>
      <c r="D626" s="126"/>
      <c r="F626" s="137"/>
      <c r="G626" s="137"/>
      <c r="H626" s="137"/>
      <c r="I626" s="137"/>
      <c r="K626" s="137"/>
      <c r="L626" s="137"/>
      <c r="M626" s="137"/>
      <c r="N626" s="137"/>
      <c r="P626" s="137"/>
      <c r="Q626" s="137"/>
      <c r="R626" s="137"/>
      <c r="S626" s="137"/>
      <c r="U626" s="138"/>
      <c r="V626" s="138"/>
      <c r="W626" s="138"/>
      <c r="X626" s="138"/>
      <c r="Z626" s="137"/>
      <c r="AA626" s="137"/>
      <c r="AB626" s="137"/>
      <c r="AC626" s="137"/>
      <c r="AE626" s="137"/>
      <c r="AF626" s="137"/>
      <c r="AG626" s="137"/>
      <c r="AH626" s="137"/>
      <c r="AY626" s="137"/>
      <c r="AZ626" s="137"/>
      <c r="BA626" s="137"/>
      <c r="BB626" s="137"/>
      <c r="BI626" s="137"/>
      <c r="BJ626" s="137"/>
      <c r="BK626" s="137"/>
      <c r="BL626" s="137"/>
      <c r="BN626" s="137"/>
      <c r="BO626" s="137"/>
      <c r="BP626" s="137"/>
      <c r="BQ626" s="137"/>
      <c r="BS626" s="137"/>
      <c r="BT626" s="137"/>
      <c r="BU626" s="137"/>
      <c r="BV626" s="137"/>
      <c r="BX626" s="137"/>
      <c r="BY626" s="137"/>
      <c r="BZ626" s="137"/>
      <c r="CA626" s="137"/>
      <c r="CC626" s="137"/>
      <c r="CD626" s="137"/>
      <c r="CE626" s="137"/>
      <c r="CF626" s="137"/>
      <c r="CH626" s="137"/>
      <c r="CI626" s="137"/>
      <c r="CJ626" s="137"/>
      <c r="CK626" s="137"/>
      <c r="CM626" s="137"/>
      <c r="CN626" s="137"/>
      <c r="CO626" s="137"/>
      <c r="CP626" s="137"/>
    </row>
    <row r="627" spans="1:94" ht="14.25" x14ac:dyDescent="0.2">
      <c r="B627" s="125"/>
      <c r="D627" s="126"/>
      <c r="F627" s="137"/>
      <c r="G627" s="137"/>
      <c r="H627" s="137"/>
      <c r="I627" s="137"/>
      <c r="K627" s="137"/>
      <c r="L627" s="137"/>
      <c r="M627" s="137"/>
      <c r="N627" s="137"/>
      <c r="P627" s="137"/>
      <c r="Q627" s="137"/>
      <c r="R627" s="137"/>
      <c r="S627" s="137"/>
      <c r="U627" s="138"/>
      <c r="V627" s="138"/>
      <c r="W627" s="138"/>
      <c r="X627" s="138"/>
      <c r="Z627" s="137"/>
      <c r="AA627" s="137"/>
      <c r="AB627" s="137"/>
      <c r="AC627" s="137"/>
      <c r="AE627" s="137"/>
      <c r="AF627" s="137"/>
      <c r="AG627" s="137"/>
      <c r="AH627" s="137"/>
      <c r="AY627" s="137"/>
      <c r="AZ627" s="137"/>
      <c r="BA627" s="137"/>
      <c r="BB627" s="137"/>
      <c r="BI627" s="137"/>
      <c r="BJ627" s="137"/>
      <c r="BK627" s="137"/>
      <c r="BL627" s="137"/>
      <c r="BN627" s="137"/>
      <c r="BO627" s="137"/>
      <c r="BP627" s="137"/>
      <c r="BQ627" s="137"/>
      <c r="BS627" s="137"/>
      <c r="BT627" s="137"/>
      <c r="BU627" s="137"/>
      <c r="BV627" s="137"/>
      <c r="BX627" s="137"/>
      <c r="BY627" s="137"/>
      <c r="BZ627" s="137"/>
      <c r="CA627" s="137"/>
      <c r="CC627" s="137"/>
      <c r="CD627" s="137"/>
      <c r="CE627" s="137"/>
      <c r="CF627" s="137"/>
      <c r="CH627" s="137"/>
      <c r="CI627" s="137"/>
      <c r="CJ627" s="137"/>
      <c r="CK627" s="137"/>
      <c r="CM627" s="137"/>
      <c r="CN627" s="137"/>
      <c r="CO627" s="137"/>
      <c r="CP627" s="137"/>
    </row>
    <row r="628" spans="1:94" ht="14.25" x14ac:dyDescent="0.2">
      <c r="B628" s="125"/>
      <c r="D628" s="126"/>
      <c r="F628" s="137"/>
      <c r="G628" s="137"/>
      <c r="H628" s="137"/>
      <c r="I628" s="137"/>
      <c r="K628" s="137"/>
      <c r="L628" s="137"/>
      <c r="M628" s="137"/>
      <c r="N628" s="137"/>
      <c r="P628" s="137"/>
      <c r="Q628" s="137"/>
      <c r="R628" s="137"/>
      <c r="S628" s="137"/>
      <c r="U628" s="138"/>
      <c r="V628" s="138"/>
      <c r="W628" s="138"/>
      <c r="X628" s="138"/>
      <c r="Z628" s="137"/>
      <c r="AA628" s="137"/>
      <c r="AB628" s="137"/>
      <c r="AC628" s="137"/>
      <c r="AE628" s="137"/>
      <c r="AF628" s="137"/>
      <c r="AG628" s="137"/>
      <c r="AH628" s="137"/>
      <c r="AY628" s="137"/>
      <c r="AZ628" s="137"/>
      <c r="BA628" s="137"/>
      <c r="BB628" s="137"/>
      <c r="BI628" s="137"/>
      <c r="BJ628" s="137"/>
      <c r="BK628" s="137"/>
      <c r="BL628" s="137"/>
      <c r="BN628" s="137"/>
      <c r="BO628" s="137"/>
      <c r="BP628" s="137"/>
      <c r="BQ628" s="137"/>
      <c r="BS628" s="137"/>
      <c r="BT628" s="137"/>
      <c r="BU628" s="137"/>
      <c r="BV628" s="137"/>
      <c r="BX628" s="137"/>
      <c r="BY628" s="137"/>
      <c r="BZ628" s="137"/>
      <c r="CA628" s="137"/>
      <c r="CC628" s="137"/>
      <c r="CD628" s="137"/>
      <c r="CE628" s="137"/>
      <c r="CF628" s="137"/>
      <c r="CH628" s="137"/>
      <c r="CI628" s="137"/>
      <c r="CJ628" s="137"/>
      <c r="CK628" s="137"/>
      <c r="CM628" s="137"/>
      <c r="CN628" s="137"/>
      <c r="CO628" s="137"/>
      <c r="CP628" s="137"/>
    </row>
    <row r="629" spans="1:94" ht="14.25" x14ac:dyDescent="0.2">
      <c r="A629" s="139"/>
      <c r="B629" s="125"/>
      <c r="C629" s="139"/>
      <c r="D629" s="126"/>
    </row>
    <row r="630" spans="1:94" ht="14.25" x14ac:dyDescent="0.2">
      <c r="B630" s="125"/>
      <c r="D630" s="126"/>
      <c r="F630" s="137"/>
      <c r="G630" s="137"/>
      <c r="H630" s="137"/>
      <c r="I630" s="137"/>
      <c r="K630" s="137"/>
      <c r="L630" s="137"/>
      <c r="M630" s="137"/>
      <c r="N630" s="137"/>
      <c r="P630" s="137"/>
      <c r="Q630" s="137"/>
      <c r="R630" s="137"/>
      <c r="S630" s="137"/>
      <c r="U630" s="138"/>
      <c r="V630" s="138"/>
      <c r="W630" s="138"/>
      <c r="X630" s="138"/>
      <c r="Z630" s="137"/>
      <c r="AA630" s="137"/>
      <c r="AB630" s="137"/>
      <c r="AC630" s="137"/>
      <c r="AE630" s="137"/>
      <c r="AF630" s="137"/>
      <c r="AG630" s="137"/>
      <c r="AH630" s="137"/>
      <c r="AY630" s="137"/>
      <c r="AZ630" s="137"/>
      <c r="BA630" s="137"/>
      <c r="BB630" s="137"/>
      <c r="BI630" s="137"/>
      <c r="BJ630" s="137"/>
      <c r="BK630" s="137"/>
      <c r="BL630" s="137"/>
      <c r="BN630" s="137"/>
      <c r="BO630" s="137"/>
      <c r="BP630" s="137"/>
      <c r="BQ630" s="137"/>
      <c r="BS630" s="137"/>
      <c r="BT630" s="137"/>
      <c r="BU630" s="137"/>
      <c r="BV630" s="137"/>
      <c r="BX630" s="137"/>
      <c r="BY630" s="137"/>
      <c r="BZ630" s="137"/>
      <c r="CA630" s="137"/>
      <c r="CC630" s="137"/>
      <c r="CD630" s="137"/>
      <c r="CE630" s="137"/>
      <c r="CF630" s="137"/>
      <c r="CH630" s="137"/>
      <c r="CI630" s="137"/>
      <c r="CJ630" s="137"/>
      <c r="CK630" s="137"/>
      <c r="CM630" s="137"/>
      <c r="CN630" s="137"/>
      <c r="CO630" s="137"/>
      <c r="CP630" s="137"/>
    </row>
    <row r="631" spans="1:94" ht="14.25" x14ac:dyDescent="0.2">
      <c r="B631" s="125"/>
      <c r="D631" s="126"/>
      <c r="F631" s="137"/>
      <c r="G631" s="137"/>
      <c r="H631" s="137"/>
      <c r="I631" s="137"/>
      <c r="K631" s="137"/>
      <c r="L631" s="137"/>
      <c r="M631" s="137"/>
      <c r="N631" s="137"/>
      <c r="P631" s="137"/>
      <c r="Q631" s="137"/>
      <c r="R631" s="137"/>
      <c r="S631" s="137"/>
      <c r="U631" s="138"/>
      <c r="V631" s="138"/>
      <c r="W631" s="138"/>
      <c r="X631" s="138"/>
      <c r="Z631" s="137"/>
      <c r="AA631" s="137"/>
      <c r="AB631" s="137"/>
      <c r="AC631" s="137"/>
      <c r="AE631" s="137"/>
      <c r="AF631" s="137"/>
      <c r="AG631" s="137"/>
      <c r="AH631" s="137"/>
      <c r="AY631" s="137"/>
      <c r="AZ631" s="137"/>
      <c r="BA631" s="137"/>
      <c r="BB631" s="137"/>
      <c r="BI631" s="137"/>
      <c r="BJ631" s="137"/>
      <c r="BK631" s="137"/>
      <c r="BL631" s="137"/>
      <c r="BN631" s="137"/>
      <c r="BO631" s="137"/>
      <c r="BP631" s="137"/>
      <c r="BQ631" s="137"/>
      <c r="BS631" s="137"/>
      <c r="BT631" s="137"/>
      <c r="BU631" s="137"/>
      <c r="BV631" s="137"/>
      <c r="BX631" s="137"/>
      <c r="BY631" s="137"/>
      <c r="BZ631" s="137"/>
      <c r="CA631" s="137"/>
      <c r="CC631" s="137"/>
      <c r="CD631" s="137"/>
      <c r="CE631" s="137"/>
      <c r="CF631" s="137"/>
      <c r="CH631" s="137"/>
      <c r="CI631" s="137"/>
      <c r="CJ631" s="137"/>
      <c r="CK631" s="137"/>
      <c r="CM631" s="137"/>
      <c r="CN631" s="137"/>
      <c r="CO631" s="137"/>
      <c r="CP631" s="137"/>
    </row>
    <row r="632" spans="1:94" ht="14.25" x14ac:dyDescent="0.2">
      <c r="B632" s="125"/>
      <c r="D632" s="126"/>
      <c r="F632" s="137"/>
      <c r="G632" s="137"/>
      <c r="H632" s="137"/>
      <c r="I632" s="137"/>
      <c r="K632" s="137"/>
      <c r="L632" s="137"/>
      <c r="M632" s="137"/>
      <c r="N632" s="137"/>
      <c r="P632" s="137"/>
      <c r="Q632" s="137"/>
      <c r="R632" s="137"/>
      <c r="S632" s="137"/>
      <c r="U632" s="138"/>
      <c r="V632" s="138"/>
      <c r="W632" s="138"/>
      <c r="X632" s="138"/>
      <c r="Z632" s="137"/>
      <c r="AA632" s="137"/>
      <c r="AB632" s="137"/>
      <c r="AC632" s="137"/>
      <c r="AE632" s="137"/>
      <c r="AF632" s="137"/>
      <c r="AG632" s="137"/>
      <c r="AH632" s="137"/>
      <c r="AY632" s="137"/>
      <c r="AZ632" s="137"/>
      <c r="BA632" s="137"/>
      <c r="BB632" s="137"/>
      <c r="BI632" s="137"/>
      <c r="BJ632" s="137"/>
      <c r="BK632" s="137"/>
      <c r="BL632" s="137"/>
      <c r="BN632" s="137"/>
      <c r="BO632" s="137"/>
      <c r="BP632" s="137"/>
      <c r="BQ632" s="137"/>
      <c r="BS632" s="137"/>
      <c r="BT632" s="137"/>
      <c r="BU632" s="137"/>
      <c r="BV632" s="137"/>
      <c r="BX632" s="137"/>
      <c r="BY632" s="137"/>
      <c r="BZ632" s="137"/>
      <c r="CA632" s="137"/>
      <c r="CC632" s="137"/>
      <c r="CD632" s="137"/>
      <c r="CE632" s="137"/>
      <c r="CF632" s="137"/>
      <c r="CH632" s="137"/>
      <c r="CI632" s="137"/>
      <c r="CJ632" s="137"/>
      <c r="CK632" s="137"/>
      <c r="CM632" s="137"/>
      <c r="CN632" s="137"/>
      <c r="CO632" s="137"/>
      <c r="CP632" s="137"/>
    </row>
    <row r="633" spans="1:94" ht="14.25" x14ac:dyDescent="0.2">
      <c r="A633" s="139"/>
      <c r="B633" s="125"/>
      <c r="C633" s="139"/>
      <c r="D633" s="126"/>
    </row>
    <row r="634" spans="1:94" ht="14.25" x14ac:dyDescent="0.2">
      <c r="B634" s="125"/>
      <c r="D634" s="126"/>
      <c r="F634" s="137"/>
      <c r="G634" s="137"/>
      <c r="H634" s="137"/>
      <c r="I634" s="137"/>
      <c r="K634" s="137"/>
      <c r="L634" s="137"/>
      <c r="M634" s="137"/>
      <c r="N634" s="137"/>
      <c r="P634" s="137"/>
      <c r="Q634" s="137"/>
      <c r="R634" s="137"/>
      <c r="S634" s="137"/>
      <c r="U634" s="138"/>
      <c r="V634" s="138"/>
      <c r="W634" s="138"/>
      <c r="X634" s="138"/>
      <c r="Z634" s="137"/>
      <c r="AA634" s="137"/>
      <c r="AB634" s="137"/>
      <c r="AC634" s="137"/>
      <c r="AE634" s="137"/>
      <c r="AF634" s="137"/>
      <c r="AG634" s="137"/>
      <c r="AH634" s="137"/>
      <c r="AY634" s="137"/>
      <c r="AZ634" s="137"/>
      <c r="BA634" s="137"/>
      <c r="BB634" s="137"/>
      <c r="BI634" s="137"/>
      <c r="BJ634" s="137"/>
      <c r="BK634" s="137"/>
      <c r="BL634" s="137"/>
      <c r="BN634" s="137"/>
      <c r="BO634" s="137"/>
      <c r="BP634" s="137"/>
      <c r="BQ634" s="137"/>
      <c r="BS634" s="137"/>
      <c r="BT634" s="137"/>
      <c r="BU634" s="137"/>
      <c r="BV634" s="137"/>
      <c r="BX634" s="137"/>
      <c r="BY634" s="137"/>
      <c r="BZ634" s="137"/>
      <c r="CA634" s="137"/>
      <c r="CC634" s="137"/>
      <c r="CD634" s="137"/>
      <c r="CE634" s="137"/>
      <c r="CF634" s="137"/>
      <c r="CH634" s="137"/>
      <c r="CI634" s="137"/>
      <c r="CJ634" s="137"/>
      <c r="CK634" s="137"/>
      <c r="CM634" s="137"/>
      <c r="CN634" s="137"/>
      <c r="CO634" s="137"/>
      <c r="CP634" s="137"/>
    </row>
    <row r="635" spans="1:94" ht="14.25" x14ac:dyDescent="0.2">
      <c r="B635" s="125"/>
      <c r="D635" s="126"/>
      <c r="F635" s="137"/>
      <c r="G635" s="137"/>
      <c r="H635" s="137"/>
      <c r="I635" s="137"/>
      <c r="K635" s="137"/>
      <c r="L635" s="137"/>
      <c r="M635" s="137"/>
      <c r="N635" s="137"/>
      <c r="P635" s="137"/>
      <c r="Q635" s="137"/>
      <c r="R635" s="137"/>
      <c r="S635" s="137"/>
      <c r="U635" s="138"/>
      <c r="V635" s="138"/>
      <c r="W635" s="138"/>
      <c r="X635" s="138"/>
      <c r="Z635" s="137"/>
      <c r="AA635" s="137"/>
      <c r="AB635" s="137"/>
      <c r="AC635" s="137"/>
      <c r="AE635" s="137"/>
      <c r="AF635" s="137"/>
      <c r="AG635" s="137"/>
      <c r="AH635" s="137"/>
      <c r="AY635" s="137"/>
      <c r="AZ635" s="137"/>
      <c r="BA635" s="137"/>
      <c r="BB635" s="137"/>
      <c r="BI635" s="137"/>
      <c r="BJ635" s="137"/>
      <c r="BK635" s="137"/>
      <c r="BL635" s="137"/>
      <c r="BN635" s="137"/>
      <c r="BO635" s="137"/>
      <c r="BP635" s="137"/>
      <c r="BQ635" s="137"/>
      <c r="BS635" s="137"/>
      <c r="BT635" s="137"/>
      <c r="BU635" s="137"/>
      <c r="BV635" s="137"/>
      <c r="BX635" s="137"/>
      <c r="BY635" s="137"/>
      <c r="BZ635" s="137"/>
      <c r="CA635" s="137"/>
      <c r="CC635" s="137"/>
      <c r="CD635" s="137"/>
      <c r="CE635" s="137"/>
      <c r="CF635" s="137"/>
      <c r="CH635" s="137"/>
      <c r="CI635" s="137"/>
      <c r="CJ635" s="137"/>
      <c r="CK635" s="137"/>
      <c r="CM635" s="137"/>
      <c r="CN635" s="137"/>
      <c r="CO635" s="137"/>
      <c r="CP635" s="137"/>
    </row>
    <row r="636" spans="1:94" ht="14.25" x14ac:dyDescent="0.2">
      <c r="B636" s="125"/>
      <c r="D636" s="126"/>
      <c r="F636" s="137"/>
      <c r="G636" s="137"/>
      <c r="H636" s="137"/>
      <c r="I636" s="137"/>
      <c r="K636" s="137"/>
      <c r="L636" s="137"/>
      <c r="M636" s="137"/>
      <c r="N636" s="137"/>
      <c r="P636" s="137"/>
      <c r="Q636" s="137"/>
      <c r="R636" s="137"/>
      <c r="S636" s="137"/>
      <c r="U636" s="138"/>
      <c r="V636" s="138"/>
      <c r="W636" s="138"/>
      <c r="X636" s="138"/>
      <c r="Z636" s="137"/>
      <c r="AA636" s="137"/>
      <c r="AB636" s="137"/>
      <c r="AC636" s="137"/>
      <c r="AE636" s="137"/>
      <c r="AF636" s="137"/>
      <c r="AG636" s="137"/>
      <c r="AH636" s="137"/>
      <c r="AY636" s="137"/>
      <c r="AZ636" s="137"/>
      <c r="BA636" s="137"/>
      <c r="BB636" s="137"/>
      <c r="BI636" s="137"/>
      <c r="BJ636" s="137"/>
      <c r="BK636" s="137"/>
      <c r="BL636" s="137"/>
      <c r="BN636" s="137"/>
      <c r="BO636" s="137"/>
      <c r="BP636" s="137"/>
      <c r="BQ636" s="137"/>
      <c r="BS636" s="137"/>
      <c r="BT636" s="137"/>
      <c r="BU636" s="137"/>
      <c r="BV636" s="137"/>
      <c r="BX636" s="137"/>
      <c r="BY636" s="137"/>
      <c r="BZ636" s="137"/>
      <c r="CA636" s="137"/>
      <c r="CC636" s="137"/>
      <c r="CD636" s="137"/>
      <c r="CE636" s="137"/>
      <c r="CF636" s="137"/>
      <c r="CH636" s="137"/>
      <c r="CI636" s="137"/>
      <c r="CJ636" s="137"/>
      <c r="CK636" s="137"/>
      <c r="CM636" s="137"/>
      <c r="CN636" s="137"/>
      <c r="CO636" s="137"/>
      <c r="CP636" s="137"/>
    </row>
    <row r="637" spans="1:94" ht="14.25" x14ac:dyDescent="0.2">
      <c r="B637" s="125"/>
    </row>
    <row r="638" spans="1:94" ht="14.25" x14ac:dyDescent="0.2">
      <c r="B638" s="125"/>
      <c r="D638" s="126"/>
      <c r="F638" s="137"/>
      <c r="G638" s="137"/>
      <c r="H638" s="137"/>
      <c r="I638" s="137"/>
      <c r="K638" s="137"/>
      <c r="L638" s="137"/>
      <c r="M638" s="137"/>
      <c r="N638" s="137"/>
      <c r="P638" s="137"/>
      <c r="Q638" s="137"/>
      <c r="R638" s="137"/>
      <c r="S638" s="137"/>
      <c r="U638" s="138"/>
      <c r="V638" s="138"/>
      <c r="W638" s="138"/>
      <c r="X638" s="138"/>
      <c r="Z638" s="137"/>
      <c r="AA638" s="137"/>
      <c r="AB638" s="137"/>
      <c r="AC638" s="137"/>
      <c r="AE638" s="137"/>
      <c r="AF638" s="137"/>
      <c r="AG638" s="137"/>
      <c r="AH638" s="137"/>
      <c r="AY638" s="137"/>
      <c r="AZ638" s="137"/>
      <c r="BA638" s="137"/>
      <c r="BB638" s="137"/>
      <c r="BI638" s="137"/>
      <c r="BJ638" s="137"/>
      <c r="BK638" s="137"/>
      <c r="BL638" s="137"/>
      <c r="BN638" s="137"/>
      <c r="BO638" s="137"/>
      <c r="BP638" s="137"/>
      <c r="BQ638" s="137"/>
      <c r="BS638" s="137"/>
      <c r="BT638" s="137"/>
      <c r="BU638" s="137"/>
      <c r="BV638" s="137"/>
      <c r="BX638" s="137"/>
      <c r="BY638" s="137"/>
      <c r="BZ638" s="137"/>
      <c r="CA638" s="137"/>
      <c r="CC638" s="137"/>
      <c r="CD638" s="137"/>
      <c r="CE638" s="137"/>
      <c r="CF638" s="137"/>
      <c r="CH638" s="137"/>
      <c r="CI638" s="137"/>
      <c r="CJ638" s="137"/>
      <c r="CK638" s="137"/>
      <c r="CM638" s="137"/>
      <c r="CN638" s="137"/>
      <c r="CO638" s="137"/>
      <c r="CP638" s="137"/>
    </row>
    <row r="639" spans="1:94" ht="14.25" x14ac:dyDescent="0.2">
      <c r="B639" s="125"/>
      <c r="D639" s="126"/>
      <c r="F639" s="137"/>
      <c r="G639" s="137"/>
      <c r="H639" s="137"/>
      <c r="I639" s="137"/>
      <c r="K639" s="137"/>
      <c r="L639" s="137"/>
      <c r="M639" s="137"/>
      <c r="N639" s="137"/>
      <c r="P639" s="137"/>
      <c r="Q639" s="137"/>
      <c r="R639" s="137"/>
      <c r="S639" s="137"/>
      <c r="U639" s="138"/>
      <c r="V639" s="138"/>
      <c r="W639" s="138"/>
      <c r="X639" s="138"/>
      <c r="Z639" s="137"/>
      <c r="AA639" s="137"/>
      <c r="AB639" s="137"/>
      <c r="AC639" s="137"/>
      <c r="AE639" s="137"/>
      <c r="AF639" s="137"/>
      <c r="AG639" s="137"/>
      <c r="AH639" s="137"/>
      <c r="AY639" s="137"/>
      <c r="AZ639" s="137"/>
      <c r="BA639" s="137"/>
      <c r="BB639" s="137"/>
      <c r="BI639" s="137"/>
      <c r="BJ639" s="137"/>
      <c r="BK639" s="137"/>
      <c r="BL639" s="137"/>
      <c r="BN639" s="137"/>
      <c r="BO639" s="137"/>
      <c r="BP639" s="137"/>
      <c r="BQ639" s="137"/>
      <c r="BS639" s="137"/>
      <c r="BT639" s="137"/>
      <c r="BU639" s="137"/>
      <c r="BV639" s="137"/>
      <c r="BX639" s="137"/>
      <c r="BY639" s="137"/>
      <c r="BZ639" s="137"/>
      <c r="CA639" s="137"/>
      <c r="CC639" s="137"/>
      <c r="CD639" s="137"/>
      <c r="CE639" s="137"/>
      <c r="CF639" s="137"/>
      <c r="CH639" s="137"/>
      <c r="CI639" s="137"/>
      <c r="CJ639" s="137"/>
      <c r="CK639" s="137"/>
      <c r="CM639" s="137"/>
      <c r="CN639" s="137"/>
      <c r="CO639" s="137"/>
      <c r="CP639" s="137"/>
    </row>
    <row r="640" spans="1:94" ht="14.25" x14ac:dyDescent="0.2">
      <c r="B640" s="125"/>
      <c r="D640" s="126"/>
      <c r="F640" s="137"/>
      <c r="G640" s="137"/>
      <c r="H640" s="137"/>
      <c r="I640" s="137"/>
      <c r="K640" s="137"/>
      <c r="L640" s="137"/>
      <c r="M640" s="137"/>
      <c r="N640" s="137"/>
      <c r="P640" s="137"/>
      <c r="Q640" s="137"/>
      <c r="R640" s="137"/>
      <c r="S640" s="137"/>
      <c r="U640" s="138"/>
      <c r="V640" s="138"/>
      <c r="W640" s="138"/>
      <c r="X640" s="138"/>
      <c r="Z640" s="137"/>
      <c r="AA640" s="137"/>
      <c r="AB640" s="137"/>
      <c r="AC640" s="137"/>
      <c r="AE640" s="137"/>
      <c r="AF640" s="137"/>
      <c r="AG640" s="137"/>
      <c r="AH640" s="137"/>
      <c r="AY640" s="137"/>
      <c r="AZ640" s="137"/>
      <c r="BA640" s="137"/>
      <c r="BB640" s="137"/>
      <c r="BI640" s="137"/>
      <c r="BJ640" s="137"/>
      <c r="BK640" s="137"/>
      <c r="BL640" s="137"/>
      <c r="BN640" s="137"/>
      <c r="BO640" s="137"/>
      <c r="BP640" s="137"/>
      <c r="BQ640" s="137"/>
      <c r="BS640" s="137"/>
      <c r="BT640" s="137"/>
      <c r="BU640" s="137"/>
      <c r="BV640" s="137"/>
      <c r="BX640" s="137"/>
      <c r="BY640" s="137"/>
      <c r="BZ640" s="137"/>
      <c r="CA640" s="137"/>
      <c r="CC640" s="137"/>
      <c r="CD640" s="137"/>
      <c r="CE640" s="137"/>
      <c r="CF640" s="137"/>
      <c r="CH640" s="137"/>
      <c r="CI640" s="137"/>
      <c r="CJ640" s="137"/>
      <c r="CK640" s="137"/>
      <c r="CM640" s="137"/>
      <c r="CN640" s="137"/>
      <c r="CO640" s="137"/>
      <c r="CP640" s="137"/>
    </row>
    <row r="641" spans="1:94" ht="14.25" x14ac:dyDescent="0.2">
      <c r="A641" s="139"/>
      <c r="B641" s="125"/>
      <c r="C641" s="139"/>
      <c r="D641" s="126"/>
    </row>
    <row r="642" spans="1:94" ht="14.25" x14ac:dyDescent="0.2">
      <c r="B642" s="125"/>
      <c r="D642" s="126"/>
      <c r="F642" s="137"/>
      <c r="G642" s="137"/>
      <c r="H642" s="137"/>
      <c r="I642" s="137"/>
      <c r="K642" s="137"/>
      <c r="L642" s="137"/>
      <c r="M642" s="137"/>
      <c r="N642" s="137"/>
      <c r="P642" s="137"/>
      <c r="Q642" s="137"/>
      <c r="R642" s="137"/>
      <c r="S642" s="137"/>
      <c r="U642" s="138"/>
      <c r="V642" s="138"/>
      <c r="W642" s="138"/>
      <c r="X642" s="138"/>
      <c r="Z642" s="137"/>
      <c r="AA642" s="137"/>
      <c r="AB642" s="137"/>
      <c r="AC642" s="137"/>
      <c r="AE642" s="137"/>
      <c r="AF642" s="137"/>
      <c r="AG642" s="137"/>
      <c r="AH642" s="137"/>
      <c r="AY642" s="137"/>
      <c r="AZ642" s="137"/>
      <c r="BA642" s="137"/>
      <c r="BB642" s="137"/>
      <c r="BI642" s="137"/>
      <c r="BJ642" s="137"/>
      <c r="BK642" s="137"/>
      <c r="BL642" s="137"/>
      <c r="BN642" s="137"/>
      <c r="BO642" s="137"/>
      <c r="BP642" s="137"/>
      <c r="BQ642" s="137"/>
      <c r="BS642" s="137"/>
      <c r="BT642" s="137"/>
      <c r="BU642" s="137"/>
      <c r="BV642" s="137"/>
      <c r="BX642" s="137"/>
      <c r="BY642" s="137"/>
      <c r="BZ642" s="137"/>
      <c r="CA642" s="137"/>
      <c r="CC642" s="137"/>
      <c r="CD642" s="137"/>
      <c r="CE642" s="137"/>
      <c r="CF642" s="137"/>
      <c r="CH642" s="137"/>
      <c r="CI642" s="137"/>
      <c r="CJ642" s="137"/>
      <c r="CK642" s="137"/>
      <c r="CM642" s="137"/>
      <c r="CN642" s="137"/>
      <c r="CO642" s="137"/>
      <c r="CP642" s="137"/>
    </row>
    <row r="643" spans="1:94" ht="14.25" x14ac:dyDescent="0.2">
      <c r="B643" s="125"/>
      <c r="D643" s="126"/>
      <c r="F643" s="137"/>
      <c r="G643" s="137"/>
      <c r="H643" s="137"/>
      <c r="I643" s="137"/>
      <c r="K643" s="137"/>
      <c r="L643" s="137"/>
      <c r="M643" s="137"/>
      <c r="N643" s="137"/>
      <c r="P643" s="137"/>
      <c r="Q643" s="137"/>
      <c r="R643" s="137"/>
      <c r="S643" s="137"/>
      <c r="U643" s="138"/>
      <c r="V643" s="138"/>
      <c r="W643" s="138"/>
      <c r="X643" s="138"/>
      <c r="Z643" s="137"/>
      <c r="AA643" s="137"/>
      <c r="AB643" s="137"/>
      <c r="AC643" s="137"/>
      <c r="AE643" s="137"/>
      <c r="AF643" s="137"/>
      <c r="AG643" s="137"/>
      <c r="AH643" s="137"/>
      <c r="AY643" s="137"/>
      <c r="AZ643" s="137"/>
      <c r="BA643" s="137"/>
      <c r="BB643" s="137"/>
      <c r="BI643" s="137"/>
      <c r="BJ643" s="137"/>
      <c r="BK643" s="137"/>
      <c r="BL643" s="137"/>
      <c r="BN643" s="137"/>
      <c r="BO643" s="137"/>
      <c r="BP643" s="137"/>
      <c r="BQ643" s="137"/>
      <c r="BS643" s="137"/>
      <c r="BT643" s="137"/>
      <c r="BU643" s="137"/>
      <c r="BV643" s="137"/>
      <c r="BX643" s="137"/>
      <c r="BY643" s="137"/>
      <c r="BZ643" s="137"/>
      <c r="CA643" s="137"/>
      <c r="CC643" s="137"/>
      <c r="CD643" s="137"/>
      <c r="CE643" s="137"/>
      <c r="CF643" s="137"/>
      <c r="CH643" s="137"/>
      <c r="CI643" s="137"/>
      <c r="CJ643" s="137"/>
      <c r="CK643" s="137"/>
      <c r="CM643" s="137"/>
      <c r="CN643" s="137"/>
      <c r="CO643" s="137"/>
      <c r="CP643" s="137"/>
    </row>
    <row r="644" spans="1:94" ht="14.25" x14ac:dyDescent="0.2">
      <c r="B644" s="125"/>
      <c r="D644" s="126"/>
      <c r="F644" s="137"/>
      <c r="G644" s="137"/>
      <c r="H644" s="137"/>
      <c r="I644" s="137"/>
      <c r="K644" s="137"/>
      <c r="L644" s="137"/>
      <c r="M644" s="137"/>
      <c r="N644" s="137"/>
      <c r="P644" s="137"/>
      <c r="Q644" s="137"/>
      <c r="R644" s="137"/>
      <c r="S644" s="137"/>
      <c r="U644" s="138"/>
      <c r="V644" s="138"/>
      <c r="W644" s="138"/>
      <c r="X644" s="138"/>
      <c r="Z644" s="137"/>
      <c r="AA644" s="137"/>
      <c r="AB644" s="137"/>
      <c r="AC644" s="137"/>
      <c r="AE644" s="137"/>
      <c r="AF644" s="137"/>
      <c r="AG644" s="137"/>
      <c r="AH644" s="137"/>
      <c r="AY644" s="137"/>
      <c r="AZ644" s="137"/>
      <c r="BA644" s="137"/>
      <c r="BB644" s="137"/>
      <c r="BI644" s="137"/>
      <c r="BJ644" s="137"/>
      <c r="BK644" s="137"/>
      <c r="BL644" s="137"/>
      <c r="BN644" s="137"/>
      <c r="BO644" s="137"/>
      <c r="BP644" s="137"/>
      <c r="BQ644" s="137"/>
      <c r="BS644" s="137"/>
      <c r="BT644" s="137"/>
      <c r="BU644" s="137"/>
      <c r="BV644" s="137"/>
      <c r="BX644" s="137"/>
      <c r="BY644" s="137"/>
      <c r="BZ644" s="137"/>
      <c r="CA644" s="137"/>
      <c r="CC644" s="137"/>
      <c r="CD644" s="137"/>
      <c r="CE644" s="137"/>
      <c r="CF644" s="137"/>
      <c r="CH644" s="137"/>
      <c r="CI644" s="137"/>
      <c r="CJ644" s="137"/>
      <c r="CK644" s="137"/>
      <c r="CM644" s="137"/>
      <c r="CN644" s="137"/>
      <c r="CO644" s="137"/>
      <c r="CP644" s="137"/>
    </row>
    <row r="645" spans="1:94" ht="14.25" x14ac:dyDescent="0.2">
      <c r="A645" s="139"/>
      <c r="B645" s="125"/>
      <c r="C645" s="139"/>
      <c r="D645" s="126"/>
    </row>
    <row r="646" spans="1:94" ht="14.25" x14ac:dyDescent="0.2">
      <c r="B646" s="125"/>
      <c r="D646" s="126"/>
      <c r="F646" s="137"/>
      <c r="G646" s="137"/>
      <c r="H646" s="137"/>
      <c r="I646" s="137"/>
      <c r="K646" s="137"/>
      <c r="L646" s="137"/>
      <c r="M646" s="137"/>
      <c r="N646" s="137"/>
      <c r="P646" s="137"/>
      <c r="Q646" s="137"/>
      <c r="R646" s="137"/>
      <c r="S646" s="137"/>
      <c r="U646" s="138"/>
      <c r="V646" s="138"/>
      <c r="W646" s="138"/>
      <c r="X646" s="138"/>
      <c r="Z646" s="137"/>
      <c r="AA646" s="137"/>
      <c r="AB646" s="137"/>
      <c r="AC646" s="137"/>
      <c r="AE646" s="137"/>
      <c r="AF646" s="137"/>
      <c r="AG646" s="137"/>
      <c r="AH646" s="137"/>
      <c r="AY646" s="137"/>
      <c r="AZ646" s="137"/>
      <c r="BA646" s="137"/>
      <c r="BB646" s="137"/>
      <c r="BI646" s="137"/>
      <c r="BJ646" s="137"/>
      <c r="BK646" s="137"/>
      <c r="BL646" s="137"/>
      <c r="BN646" s="137"/>
      <c r="BO646" s="137"/>
      <c r="BP646" s="137"/>
      <c r="BQ646" s="137"/>
      <c r="BS646" s="137"/>
      <c r="BT646" s="137"/>
      <c r="BU646" s="137"/>
      <c r="BV646" s="137"/>
      <c r="BX646" s="137"/>
      <c r="BY646" s="137"/>
      <c r="BZ646" s="137"/>
      <c r="CA646" s="137"/>
      <c r="CC646" s="137"/>
      <c r="CD646" s="137"/>
      <c r="CE646" s="137"/>
      <c r="CF646" s="137"/>
      <c r="CH646" s="137"/>
      <c r="CI646" s="137"/>
      <c r="CJ646" s="137"/>
      <c r="CK646" s="137"/>
      <c r="CM646" s="137"/>
      <c r="CN646" s="137"/>
      <c r="CO646" s="137"/>
      <c r="CP646" s="137"/>
    </row>
    <row r="647" spans="1:94" ht="14.25" x14ac:dyDescent="0.2">
      <c r="B647" s="125"/>
      <c r="D647" s="126"/>
      <c r="F647" s="137"/>
      <c r="G647" s="137"/>
      <c r="H647" s="137"/>
      <c r="I647" s="137"/>
      <c r="K647" s="137"/>
      <c r="L647" s="137"/>
      <c r="M647" s="137"/>
      <c r="N647" s="137"/>
      <c r="P647" s="137"/>
      <c r="Q647" s="137"/>
      <c r="R647" s="137"/>
      <c r="S647" s="137"/>
      <c r="U647" s="138"/>
      <c r="V647" s="138"/>
      <c r="W647" s="138"/>
      <c r="X647" s="138"/>
      <c r="Z647" s="137"/>
      <c r="AA647" s="137"/>
      <c r="AB647" s="137"/>
      <c r="AC647" s="137"/>
      <c r="AE647" s="137"/>
      <c r="AF647" s="137"/>
      <c r="AG647" s="137"/>
      <c r="AH647" s="137"/>
      <c r="AY647" s="137"/>
      <c r="AZ647" s="137"/>
      <c r="BA647" s="137"/>
      <c r="BB647" s="137"/>
      <c r="BI647" s="137"/>
      <c r="BJ647" s="137"/>
      <c r="BK647" s="137"/>
      <c r="BL647" s="137"/>
      <c r="BN647" s="137"/>
      <c r="BO647" s="137"/>
      <c r="BP647" s="137"/>
      <c r="BQ647" s="137"/>
      <c r="BS647" s="137"/>
      <c r="BT647" s="137"/>
      <c r="BU647" s="137"/>
      <c r="BV647" s="137"/>
      <c r="BX647" s="137"/>
      <c r="BY647" s="137"/>
      <c r="BZ647" s="137"/>
      <c r="CA647" s="137"/>
      <c r="CC647" s="137"/>
      <c r="CD647" s="137"/>
      <c r="CE647" s="137"/>
      <c r="CF647" s="137"/>
      <c r="CH647" s="137"/>
      <c r="CI647" s="137"/>
      <c r="CJ647" s="137"/>
      <c r="CK647" s="137"/>
      <c r="CM647" s="137"/>
      <c r="CN647" s="137"/>
      <c r="CO647" s="137"/>
      <c r="CP647" s="137"/>
    </row>
    <row r="648" spans="1:94" ht="14.25" x14ac:dyDescent="0.2">
      <c r="B648" s="125"/>
      <c r="D648" s="126"/>
      <c r="F648" s="137"/>
      <c r="G648" s="137"/>
      <c r="H648" s="137"/>
      <c r="I648" s="137"/>
      <c r="K648" s="137"/>
      <c r="L648" s="137"/>
      <c r="M648" s="137"/>
      <c r="N648" s="137"/>
      <c r="P648" s="137"/>
      <c r="Q648" s="137"/>
      <c r="R648" s="137"/>
      <c r="S648" s="137"/>
      <c r="U648" s="138"/>
      <c r="V648" s="138"/>
      <c r="W648" s="138"/>
      <c r="X648" s="138"/>
      <c r="Z648" s="137"/>
      <c r="AA648" s="137"/>
      <c r="AB648" s="137"/>
      <c r="AC648" s="137"/>
      <c r="AE648" s="137"/>
      <c r="AF648" s="137"/>
      <c r="AG648" s="137"/>
      <c r="AH648" s="137"/>
      <c r="AY648" s="137"/>
      <c r="AZ648" s="137"/>
      <c r="BA648" s="137"/>
      <c r="BB648" s="137"/>
      <c r="BI648" s="137"/>
      <c r="BJ648" s="137"/>
      <c r="BK648" s="137"/>
      <c r="BL648" s="137"/>
      <c r="BN648" s="137"/>
      <c r="BO648" s="137"/>
      <c r="BP648" s="137"/>
      <c r="BQ648" s="137"/>
      <c r="BS648" s="137"/>
      <c r="BT648" s="137"/>
      <c r="BU648" s="137"/>
      <c r="BV648" s="137"/>
      <c r="BX648" s="137"/>
      <c r="BY648" s="137"/>
      <c r="BZ648" s="137"/>
      <c r="CA648" s="137"/>
      <c r="CC648" s="137"/>
      <c r="CD648" s="137"/>
      <c r="CE648" s="137"/>
      <c r="CF648" s="137"/>
      <c r="CH648" s="137"/>
      <c r="CI648" s="137"/>
      <c r="CJ648" s="137"/>
      <c r="CK648" s="137"/>
      <c r="CM648" s="137"/>
      <c r="CN648" s="137"/>
      <c r="CO648" s="137"/>
      <c r="CP648" s="137"/>
    </row>
    <row r="649" spans="1:94" ht="14.25" x14ac:dyDescent="0.2">
      <c r="A649" s="139"/>
      <c r="C649" s="139"/>
      <c r="D649" s="126"/>
    </row>
    <row r="650" spans="1:94" ht="14.25" x14ac:dyDescent="0.2">
      <c r="B650" s="125"/>
      <c r="D650" s="126"/>
      <c r="F650" s="137"/>
      <c r="G650" s="137"/>
      <c r="H650" s="137"/>
      <c r="I650" s="137"/>
      <c r="K650" s="137"/>
      <c r="L650" s="137"/>
      <c r="M650" s="137"/>
      <c r="N650" s="137"/>
      <c r="P650" s="137"/>
      <c r="Q650" s="137"/>
      <c r="R650" s="137"/>
      <c r="S650" s="137"/>
      <c r="U650" s="138"/>
      <c r="V650" s="138"/>
      <c r="W650" s="138"/>
      <c r="X650" s="138"/>
      <c r="Z650" s="137"/>
      <c r="AA650" s="137"/>
      <c r="AB650" s="137"/>
      <c r="AC650" s="137"/>
      <c r="AE650" s="137"/>
      <c r="AF650" s="137"/>
      <c r="AG650" s="137"/>
      <c r="AH650" s="137"/>
      <c r="AY650" s="137"/>
      <c r="AZ650" s="137"/>
      <c r="BA650" s="137"/>
      <c r="BB650" s="137"/>
      <c r="BI650" s="137"/>
      <c r="BJ650" s="137"/>
      <c r="BK650" s="137"/>
      <c r="BL650" s="137"/>
      <c r="BN650" s="137"/>
      <c r="BO650" s="137"/>
      <c r="BP650" s="137"/>
      <c r="BQ650" s="137"/>
      <c r="BS650" s="137"/>
      <c r="BT650" s="137"/>
      <c r="BU650" s="137"/>
      <c r="BV650" s="137"/>
      <c r="BX650" s="137"/>
      <c r="BY650" s="137"/>
      <c r="BZ650" s="137"/>
      <c r="CA650" s="137"/>
      <c r="CC650" s="137"/>
      <c r="CD650" s="137"/>
      <c r="CE650" s="137"/>
      <c r="CF650" s="137"/>
      <c r="CH650" s="137"/>
      <c r="CI650" s="137"/>
      <c r="CJ650" s="137"/>
      <c r="CK650" s="137"/>
      <c r="CM650" s="137"/>
      <c r="CN650" s="137"/>
      <c r="CO650" s="137"/>
      <c r="CP650" s="137"/>
    </row>
    <row r="651" spans="1:94" ht="14.25" x14ac:dyDescent="0.2">
      <c r="B651" s="125"/>
      <c r="D651" s="126"/>
      <c r="F651" s="137"/>
      <c r="G651" s="137"/>
      <c r="H651" s="137"/>
      <c r="I651" s="137"/>
      <c r="K651" s="137"/>
      <c r="L651" s="137"/>
      <c r="M651" s="137"/>
      <c r="N651" s="137"/>
      <c r="P651" s="137"/>
      <c r="Q651" s="137"/>
      <c r="R651" s="137"/>
      <c r="S651" s="137"/>
      <c r="U651" s="138"/>
      <c r="V651" s="138"/>
      <c r="W651" s="138"/>
      <c r="X651" s="138"/>
      <c r="Z651" s="137"/>
      <c r="AA651" s="137"/>
      <c r="AB651" s="137"/>
      <c r="AC651" s="137"/>
      <c r="AE651" s="137"/>
      <c r="AF651" s="137"/>
      <c r="AG651" s="137"/>
      <c r="AH651" s="137"/>
      <c r="AY651" s="137"/>
      <c r="AZ651" s="137"/>
      <c r="BA651" s="137"/>
      <c r="BB651" s="137"/>
      <c r="BI651" s="137"/>
      <c r="BJ651" s="137"/>
      <c r="BK651" s="137"/>
      <c r="BL651" s="137"/>
      <c r="BN651" s="137"/>
      <c r="BO651" s="137"/>
      <c r="BP651" s="137"/>
      <c r="BQ651" s="137"/>
      <c r="BS651" s="137"/>
      <c r="BT651" s="137"/>
      <c r="BU651" s="137"/>
      <c r="BV651" s="137"/>
      <c r="BX651" s="137"/>
      <c r="BY651" s="137"/>
      <c r="BZ651" s="137"/>
      <c r="CA651" s="137"/>
      <c r="CC651" s="137"/>
      <c r="CD651" s="137"/>
      <c r="CE651" s="137"/>
      <c r="CF651" s="137"/>
      <c r="CH651" s="137"/>
      <c r="CI651" s="137"/>
      <c r="CJ651" s="137"/>
      <c r="CK651" s="137"/>
      <c r="CM651" s="137"/>
      <c r="CN651" s="137"/>
      <c r="CO651" s="137"/>
      <c r="CP651" s="137"/>
    </row>
    <row r="652" spans="1:94" ht="14.25" x14ac:dyDescent="0.2">
      <c r="B652" s="125"/>
      <c r="D652" s="126"/>
      <c r="F652" s="137"/>
      <c r="G652" s="137"/>
      <c r="H652" s="137"/>
      <c r="I652" s="137"/>
      <c r="K652" s="137"/>
      <c r="L652" s="137"/>
      <c r="M652" s="137"/>
      <c r="N652" s="137"/>
      <c r="P652" s="137"/>
      <c r="Q652" s="137"/>
      <c r="R652" s="137"/>
      <c r="S652" s="137"/>
      <c r="U652" s="138"/>
      <c r="V652" s="138"/>
      <c r="W652" s="138"/>
      <c r="X652" s="138"/>
      <c r="Z652" s="137"/>
      <c r="AA652" s="137"/>
      <c r="AB652" s="137"/>
      <c r="AC652" s="137"/>
      <c r="AE652" s="137"/>
      <c r="AF652" s="137"/>
      <c r="AG652" s="137"/>
      <c r="AH652" s="137"/>
      <c r="AY652" s="137"/>
      <c r="AZ652" s="137"/>
      <c r="BA652" s="137"/>
      <c r="BB652" s="137"/>
      <c r="BI652" s="137"/>
      <c r="BJ652" s="137"/>
      <c r="BK652" s="137"/>
      <c r="BL652" s="137"/>
      <c r="BN652" s="137"/>
      <c r="BO652" s="137"/>
      <c r="BP652" s="137"/>
      <c r="BQ652" s="137"/>
      <c r="BS652" s="137"/>
      <c r="BT652" s="137"/>
      <c r="BU652" s="137"/>
      <c r="BV652" s="137"/>
      <c r="BX652" s="137"/>
      <c r="BY652" s="137"/>
      <c r="BZ652" s="137"/>
      <c r="CA652" s="137"/>
      <c r="CC652" s="137"/>
      <c r="CD652" s="137"/>
      <c r="CE652" s="137"/>
      <c r="CF652" s="137"/>
      <c r="CH652" s="137"/>
      <c r="CI652" s="137"/>
      <c r="CJ652" s="137"/>
      <c r="CK652" s="137"/>
      <c r="CM652" s="137"/>
      <c r="CN652" s="137"/>
      <c r="CO652" s="137"/>
      <c r="CP652" s="137"/>
    </row>
    <row r="653" spans="1:94" ht="14.25" x14ac:dyDescent="0.2">
      <c r="A653" s="139"/>
      <c r="B653" s="125"/>
      <c r="C653" s="139"/>
      <c r="D653" s="126"/>
    </row>
    <row r="654" spans="1:94" ht="14.25" x14ac:dyDescent="0.2">
      <c r="B654" s="125"/>
      <c r="D654" s="126"/>
      <c r="F654" s="137"/>
      <c r="G654" s="137"/>
      <c r="H654" s="137"/>
      <c r="I654" s="137"/>
      <c r="K654" s="137"/>
      <c r="L654" s="137"/>
      <c r="M654" s="137"/>
      <c r="N654" s="137"/>
      <c r="P654" s="137"/>
      <c r="Q654" s="137"/>
      <c r="R654" s="137"/>
      <c r="S654" s="137"/>
      <c r="U654" s="138"/>
      <c r="V654" s="138"/>
      <c r="W654" s="138"/>
      <c r="X654" s="138"/>
      <c r="Z654" s="137"/>
      <c r="AA654" s="137"/>
      <c r="AB654" s="137"/>
      <c r="AC654" s="137"/>
      <c r="AE654" s="137"/>
      <c r="AF654" s="137"/>
      <c r="AG654" s="137"/>
      <c r="AH654" s="137"/>
      <c r="AY654" s="137"/>
      <c r="AZ654" s="137"/>
      <c r="BA654" s="137"/>
      <c r="BB654" s="137"/>
      <c r="BI654" s="137"/>
      <c r="BJ654" s="137"/>
      <c r="BK654" s="137"/>
      <c r="BL654" s="137"/>
      <c r="BN654" s="137"/>
      <c r="BO654" s="137"/>
      <c r="BP654" s="137"/>
      <c r="BQ654" s="137"/>
      <c r="BS654" s="137"/>
      <c r="BT654" s="137"/>
      <c r="BU654" s="137"/>
      <c r="BV654" s="137"/>
      <c r="BX654" s="137"/>
      <c r="BY654" s="137"/>
      <c r="BZ654" s="137"/>
      <c r="CA654" s="137"/>
      <c r="CC654" s="137"/>
      <c r="CD654" s="137"/>
      <c r="CE654" s="137"/>
      <c r="CF654" s="137"/>
      <c r="CH654" s="137"/>
      <c r="CI654" s="137"/>
      <c r="CJ654" s="137"/>
      <c r="CK654" s="137"/>
      <c r="CM654" s="137"/>
      <c r="CN654" s="137"/>
      <c r="CO654" s="137"/>
      <c r="CP654" s="137"/>
    </row>
    <row r="655" spans="1:94" ht="14.25" x14ac:dyDescent="0.2">
      <c r="B655" s="125"/>
      <c r="D655" s="126"/>
      <c r="F655" s="137"/>
      <c r="G655" s="137"/>
      <c r="H655" s="137"/>
      <c r="I655" s="137"/>
      <c r="K655" s="137"/>
      <c r="L655" s="137"/>
      <c r="M655" s="137"/>
      <c r="N655" s="137"/>
      <c r="P655" s="137"/>
      <c r="Q655" s="137"/>
      <c r="R655" s="137"/>
      <c r="S655" s="137"/>
      <c r="U655" s="138"/>
      <c r="V655" s="138"/>
      <c r="W655" s="138"/>
      <c r="X655" s="138"/>
      <c r="Z655" s="137"/>
      <c r="AA655" s="137"/>
      <c r="AB655" s="137"/>
      <c r="AC655" s="137"/>
      <c r="AE655" s="137"/>
      <c r="AF655" s="137"/>
      <c r="AG655" s="137"/>
      <c r="AH655" s="137"/>
      <c r="AY655" s="137"/>
      <c r="AZ655" s="137"/>
      <c r="BA655" s="137"/>
      <c r="BB655" s="137"/>
      <c r="BI655" s="137"/>
      <c r="BJ655" s="137"/>
      <c r="BK655" s="137"/>
      <c r="BL655" s="137"/>
      <c r="BN655" s="137"/>
      <c r="BO655" s="137"/>
      <c r="BP655" s="137"/>
      <c r="BQ655" s="137"/>
      <c r="BS655" s="137"/>
      <c r="BT655" s="137"/>
      <c r="BU655" s="137"/>
      <c r="BV655" s="137"/>
      <c r="BX655" s="137"/>
      <c r="BY655" s="137"/>
      <c r="BZ655" s="137"/>
      <c r="CA655" s="137"/>
      <c r="CC655" s="137"/>
      <c r="CD655" s="137"/>
      <c r="CE655" s="137"/>
      <c r="CF655" s="137"/>
      <c r="CH655" s="137"/>
      <c r="CI655" s="137"/>
      <c r="CJ655" s="137"/>
      <c r="CK655" s="137"/>
      <c r="CM655" s="137"/>
      <c r="CN655" s="137"/>
      <c r="CO655" s="137"/>
      <c r="CP655" s="137"/>
    </row>
    <row r="656" spans="1:94" ht="14.25" x14ac:dyDescent="0.2">
      <c r="B656" s="125"/>
      <c r="D656" s="126"/>
      <c r="F656" s="137"/>
      <c r="G656" s="137"/>
      <c r="H656" s="137"/>
      <c r="I656" s="137"/>
      <c r="K656" s="137"/>
      <c r="L656" s="137"/>
      <c r="M656" s="137"/>
      <c r="N656" s="137"/>
      <c r="P656" s="137"/>
      <c r="Q656" s="137"/>
      <c r="R656" s="137"/>
      <c r="S656" s="137"/>
      <c r="U656" s="138"/>
      <c r="V656" s="138"/>
      <c r="W656" s="138"/>
      <c r="X656" s="138"/>
      <c r="Z656" s="137"/>
      <c r="AA656" s="137"/>
      <c r="AB656" s="137"/>
      <c r="AC656" s="137"/>
      <c r="AE656" s="137"/>
      <c r="AF656" s="137"/>
      <c r="AG656" s="137"/>
      <c r="AH656" s="137"/>
      <c r="AY656" s="137"/>
      <c r="AZ656" s="137"/>
      <c r="BA656" s="137"/>
      <c r="BB656" s="137"/>
      <c r="BI656" s="137"/>
      <c r="BJ656" s="137"/>
      <c r="BK656" s="137"/>
      <c r="BL656" s="137"/>
      <c r="BN656" s="137"/>
      <c r="BO656" s="137"/>
      <c r="BP656" s="137"/>
      <c r="BQ656" s="137"/>
      <c r="BS656" s="137"/>
      <c r="BT656" s="137"/>
      <c r="BU656" s="137"/>
      <c r="BV656" s="137"/>
      <c r="BX656" s="137"/>
      <c r="BY656" s="137"/>
      <c r="BZ656" s="137"/>
      <c r="CA656" s="137"/>
      <c r="CC656" s="137"/>
      <c r="CD656" s="137"/>
      <c r="CE656" s="137"/>
      <c r="CF656" s="137"/>
      <c r="CH656" s="137"/>
      <c r="CI656" s="137"/>
      <c r="CJ656" s="137"/>
      <c r="CK656" s="137"/>
      <c r="CM656" s="137"/>
      <c r="CN656" s="137"/>
      <c r="CO656" s="137"/>
      <c r="CP656" s="137"/>
    </row>
    <row r="657" spans="1:94" ht="14.25" x14ac:dyDescent="0.2">
      <c r="A657" s="139"/>
      <c r="B657" s="125"/>
      <c r="C657" s="139"/>
      <c r="D657" s="126"/>
    </row>
    <row r="658" spans="1:94" ht="14.25" x14ac:dyDescent="0.2">
      <c r="B658" s="125"/>
      <c r="D658" s="126"/>
      <c r="F658" s="137"/>
      <c r="G658" s="137"/>
      <c r="H658" s="137"/>
      <c r="I658" s="137"/>
      <c r="K658" s="137"/>
      <c r="L658" s="137"/>
      <c r="M658" s="137"/>
      <c r="N658" s="137"/>
      <c r="P658" s="137"/>
      <c r="Q658" s="137"/>
      <c r="R658" s="137"/>
      <c r="S658" s="137"/>
      <c r="U658" s="138"/>
      <c r="V658" s="138"/>
      <c r="W658" s="138"/>
      <c r="X658" s="138"/>
      <c r="Z658" s="137"/>
      <c r="AA658" s="137"/>
      <c r="AB658" s="137"/>
      <c r="AC658" s="137"/>
      <c r="AE658" s="137"/>
      <c r="AF658" s="137"/>
      <c r="AG658" s="137"/>
      <c r="AH658" s="137"/>
      <c r="AY658" s="137"/>
      <c r="AZ658" s="137"/>
      <c r="BA658" s="137"/>
      <c r="BB658" s="137"/>
      <c r="BI658" s="137"/>
      <c r="BJ658" s="137"/>
      <c r="BK658" s="137"/>
      <c r="BL658" s="137"/>
      <c r="BN658" s="137"/>
      <c r="BO658" s="137"/>
      <c r="BP658" s="137"/>
      <c r="BQ658" s="137"/>
      <c r="BS658" s="137"/>
      <c r="BT658" s="137"/>
      <c r="BU658" s="137"/>
      <c r="BV658" s="137"/>
      <c r="BX658" s="137"/>
      <c r="BY658" s="137"/>
      <c r="BZ658" s="137"/>
      <c r="CA658" s="137"/>
      <c r="CC658" s="137"/>
      <c r="CD658" s="137"/>
      <c r="CE658" s="137"/>
      <c r="CF658" s="137"/>
      <c r="CH658" s="137"/>
      <c r="CI658" s="137"/>
      <c r="CJ658" s="137"/>
      <c r="CK658" s="137"/>
      <c r="CM658" s="137"/>
      <c r="CN658" s="137"/>
      <c r="CO658" s="137"/>
      <c r="CP658" s="137"/>
    </row>
    <row r="659" spans="1:94" ht="14.25" x14ac:dyDescent="0.2">
      <c r="B659" s="125"/>
      <c r="D659" s="126"/>
      <c r="F659" s="137"/>
      <c r="G659" s="137"/>
      <c r="H659" s="137"/>
      <c r="I659" s="137"/>
      <c r="K659" s="137"/>
      <c r="L659" s="137"/>
      <c r="M659" s="137"/>
      <c r="N659" s="137"/>
      <c r="P659" s="137"/>
      <c r="Q659" s="137"/>
      <c r="R659" s="137"/>
      <c r="S659" s="137"/>
      <c r="U659" s="138"/>
      <c r="V659" s="138"/>
      <c r="W659" s="138"/>
      <c r="X659" s="138"/>
      <c r="Z659" s="137"/>
      <c r="AA659" s="137"/>
      <c r="AB659" s="137"/>
      <c r="AC659" s="137"/>
      <c r="AE659" s="137"/>
      <c r="AF659" s="137"/>
      <c r="AG659" s="137"/>
      <c r="AH659" s="137"/>
      <c r="AY659" s="137"/>
      <c r="AZ659" s="137"/>
      <c r="BA659" s="137"/>
      <c r="BB659" s="137"/>
      <c r="BI659" s="137"/>
      <c r="BJ659" s="137"/>
      <c r="BK659" s="137"/>
      <c r="BL659" s="137"/>
      <c r="BN659" s="137"/>
      <c r="BO659" s="137"/>
      <c r="BP659" s="137"/>
      <c r="BQ659" s="137"/>
      <c r="BS659" s="137"/>
      <c r="BT659" s="137"/>
      <c r="BU659" s="137"/>
      <c r="BV659" s="137"/>
      <c r="BX659" s="137"/>
      <c r="BY659" s="137"/>
      <c r="BZ659" s="137"/>
      <c r="CA659" s="137"/>
      <c r="CC659" s="137"/>
      <c r="CD659" s="137"/>
      <c r="CE659" s="137"/>
      <c r="CF659" s="137"/>
      <c r="CH659" s="137"/>
      <c r="CI659" s="137"/>
      <c r="CJ659" s="137"/>
      <c r="CK659" s="137"/>
      <c r="CM659" s="137"/>
      <c r="CN659" s="137"/>
      <c r="CO659" s="137"/>
      <c r="CP659" s="137"/>
    </row>
    <row r="660" spans="1:94" ht="14.25" x14ac:dyDescent="0.2">
      <c r="B660" s="125"/>
      <c r="D660" s="126"/>
      <c r="F660" s="137"/>
      <c r="G660" s="137"/>
      <c r="H660" s="137"/>
      <c r="I660" s="137"/>
      <c r="K660" s="137"/>
      <c r="L660" s="137"/>
      <c r="M660" s="137"/>
      <c r="N660" s="137"/>
      <c r="P660" s="137"/>
      <c r="Q660" s="137"/>
      <c r="R660" s="137"/>
      <c r="S660" s="137"/>
      <c r="U660" s="138"/>
      <c r="V660" s="138"/>
      <c r="W660" s="138"/>
      <c r="X660" s="138"/>
      <c r="Z660" s="137"/>
      <c r="AA660" s="137"/>
      <c r="AB660" s="137"/>
      <c r="AC660" s="137"/>
      <c r="AE660" s="137"/>
      <c r="AF660" s="137"/>
      <c r="AG660" s="137"/>
      <c r="AH660" s="137"/>
      <c r="AY660" s="137"/>
      <c r="AZ660" s="137"/>
      <c r="BA660" s="137"/>
      <c r="BB660" s="137"/>
      <c r="BI660" s="137"/>
      <c r="BJ660" s="137"/>
      <c r="BK660" s="137"/>
      <c r="BL660" s="137"/>
      <c r="BN660" s="137"/>
      <c r="BO660" s="137"/>
      <c r="BP660" s="137"/>
      <c r="BQ660" s="137"/>
      <c r="BS660" s="137"/>
      <c r="BT660" s="137"/>
      <c r="BU660" s="137"/>
      <c r="BV660" s="137"/>
      <c r="BX660" s="137"/>
      <c r="BY660" s="137"/>
      <c r="BZ660" s="137"/>
      <c r="CA660" s="137"/>
      <c r="CC660" s="137"/>
      <c r="CD660" s="137"/>
      <c r="CE660" s="137"/>
      <c r="CF660" s="137"/>
      <c r="CH660" s="137"/>
      <c r="CI660" s="137"/>
      <c r="CJ660" s="137"/>
      <c r="CK660" s="137"/>
      <c r="CM660" s="137"/>
      <c r="CN660" s="137"/>
      <c r="CO660" s="137"/>
      <c r="CP660" s="137"/>
    </row>
    <row r="661" spans="1:94" ht="14.25" x14ac:dyDescent="0.2">
      <c r="A661" s="139"/>
      <c r="B661" s="125"/>
      <c r="C661" s="139"/>
      <c r="D661" s="126"/>
    </row>
    <row r="662" spans="1:94" ht="14.25" x14ac:dyDescent="0.2">
      <c r="B662" s="125"/>
      <c r="D662" s="126"/>
      <c r="F662" s="137"/>
      <c r="G662" s="137"/>
      <c r="H662" s="137"/>
      <c r="I662" s="137"/>
      <c r="K662" s="137"/>
      <c r="L662" s="137"/>
      <c r="M662" s="137"/>
      <c r="N662" s="137"/>
      <c r="P662" s="137"/>
      <c r="Q662" s="137"/>
      <c r="R662" s="137"/>
      <c r="S662" s="137"/>
      <c r="U662" s="138"/>
      <c r="V662" s="138"/>
      <c r="W662" s="138"/>
      <c r="X662" s="138"/>
      <c r="Z662" s="137"/>
      <c r="AA662" s="137"/>
      <c r="AB662" s="137"/>
      <c r="AC662" s="137"/>
      <c r="AE662" s="137"/>
      <c r="AF662" s="137"/>
      <c r="AG662" s="137"/>
      <c r="AH662" s="137"/>
      <c r="AY662" s="137"/>
      <c r="AZ662" s="137"/>
      <c r="BA662" s="137"/>
      <c r="BB662" s="137"/>
      <c r="BI662" s="137"/>
      <c r="BJ662" s="137"/>
      <c r="BK662" s="137"/>
      <c r="BL662" s="137"/>
      <c r="BN662" s="137"/>
      <c r="BO662" s="137"/>
      <c r="BP662" s="137"/>
      <c r="BQ662" s="137"/>
      <c r="BS662" s="137"/>
      <c r="BT662" s="137"/>
      <c r="BU662" s="137"/>
      <c r="BV662" s="137"/>
      <c r="BX662" s="137"/>
      <c r="BY662" s="137"/>
      <c r="BZ662" s="137"/>
      <c r="CA662" s="137"/>
      <c r="CC662" s="137"/>
      <c r="CD662" s="137"/>
      <c r="CE662" s="137"/>
      <c r="CF662" s="137"/>
      <c r="CH662" s="137"/>
      <c r="CI662" s="137"/>
      <c r="CJ662" s="137"/>
      <c r="CK662" s="137"/>
      <c r="CM662" s="137"/>
      <c r="CN662" s="137"/>
      <c r="CO662" s="137"/>
      <c r="CP662" s="137"/>
    </row>
    <row r="663" spans="1:94" ht="14.25" x14ac:dyDescent="0.2">
      <c r="B663" s="125"/>
      <c r="D663" s="126"/>
      <c r="F663" s="137"/>
      <c r="G663" s="137"/>
      <c r="H663" s="137"/>
      <c r="I663" s="137"/>
      <c r="K663" s="137"/>
      <c r="L663" s="137"/>
      <c r="M663" s="137"/>
      <c r="N663" s="137"/>
      <c r="P663" s="137"/>
      <c r="Q663" s="137"/>
      <c r="R663" s="137"/>
      <c r="S663" s="137"/>
      <c r="U663" s="138"/>
      <c r="V663" s="138"/>
      <c r="W663" s="138"/>
      <c r="X663" s="138"/>
      <c r="Z663" s="137"/>
      <c r="AA663" s="137"/>
      <c r="AB663" s="137"/>
      <c r="AC663" s="137"/>
      <c r="AE663" s="137"/>
      <c r="AF663" s="137"/>
      <c r="AG663" s="137"/>
      <c r="AH663" s="137"/>
      <c r="AY663" s="137"/>
      <c r="AZ663" s="137"/>
      <c r="BA663" s="137"/>
      <c r="BB663" s="137"/>
      <c r="BI663" s="137"/>
      <c r="BJ663" s="137"/>
      <c r="BK663" s="137"/>
      <c r="BL663" s="137"/>
      <c r="BN663" s="137"/>
      <c r="BO663" s="137"/>
      <c r="BP663" s="137"/>
      <c r="BQ663" s="137"/>
      <c r="BS663" s="137"/>
      <c r="BT663" s="137"/>
      <c r="BU663" s="137"/>
      <c r="BV663" s="137"/>
      <c r="BX663" s="137"/>
      <c r="BY663" s="137"/>
      <c r="BZ663" s="137"/>
      <c r="CA663" s="137"/>
      <c r="CC663" s="137"/>
      <c r="CD663" s="137"/>
      <c r="CE663" s="137"/>
      <c r="CF663" s="137"/>
      <c r="CH663" s="137"/>
      <c r="CI663" s="137"/>
      <c r="CJ663" s="137"/>
      <c r="CK663" s="137"/>
      <c r="CM663" s="137"/>
      <c r="CN663" s="137"/>
      <c r="CO663" s="137"/>
      <c r="CP663" s="137"/>
    </row>
    <row r="664" spans="1:94" ht="14.25" x14ac:dyDescent="0.2">
      <c r="B664" s="125"/>
      <c r="D664" s="126"/>
      <c r="F664" s="137"/>
      <c r="G664" s="137"/>
      <c r="H664" s="137"/>
      <c r="I664" s="137"/>
      <c r="K664" s="137"/>
      <c r="L664" s="137"/>
      <c r="M664" s="137"/>
      <c r="N664" s="137"/>
      <c r="P664" s="137"/>
      <c r="Q664" s="137"/>
      <c r="R664" s="137"/>
      <c r="S664" s="137"/>
      <c r="U664" s="138"/>
      <c r="V664" s="138"/>
      <c r="W664" s="138"/>
      <c r="X664" s="138"/>
      <c r="Z664" s="137"/>
      <c r="AA664" s="137"/>
      <c r="AB664" s="137"/>
      <c r="AC664" s="137"/>
      <c r="AE664" s="137"/>
      <c r="AF664" s="137"/>
      <c r="AG664" s="137"/>
      <c r="AH664" s="137"/>
      <c r="AY664" s="137"/>
      <c r="AZ664" s="137"/>
      <c r="BA664" s="137"/>
      <c r="BB664" s="137"/>
      <c r="BI664" s="137"/>
      <c r="BJ664" s="137"/>
      <c r="BK664" s="137"/>
      <c r="BL664" s="137"/>
      <c r="BN664" s="137"/>
      <c r="BO664" s="137"/>
      <c r="BP664" s="137"/>
      <c r="BQ664" s="137"/>
      <c r="BS664" s="137"/>
      <c r="BT664" s="137"/>
      <c r="BU664" s="137"/>
      <c r="BV664" s="137"/>
      <c r="BX664" s="137"/>
      <c r="BY664" s="137"/>
      <c r="BZ664" s="137"/>
      <c r="CA664" s="137"/>
      <c r="CC664" s="137"/>
      <c r="CD664" s="137"/>
      <c r="CE664" s="137"/>
      <c r="CF664" s="137"/>
      <c r="CH664" s="137"/>
      <c r="CI664" s="137"/>
      <c r="CJ664" s="137"/>
      <c r="CK664" s="137"/>
      <c r="CM664" s="137"/>
      <c r="CN664" s="137"/>
      <c r="CO664" s="137"/>
      <c r="CP664" s="137"/>
    </row>
    <row r="665" spans="1:94" ht="14.25" x14ac:dyDescent="0.2">
      <c r="A665" s="139"/>
      <c r="B665" s="125"/>
      <c r="C665" s="139"/>
      <c r="D665" s="126"/>
    </row>
    <row r="666" spans="1:94" ht="14.25" x14ac:dyDescent="0.2">
      <c r="B666" s="125"/>
      <c r="D666" s="126"/>
      <c r="F666" s="137"/>
      <c r="G666" s="137"/>
      <c r="H666" s="137"/>
      <c r="I666" s="137"/>
      <c r="K666" s="137"/>
      <c r="L666" s="137"/>
      <c r="M666" s="137"/>
      <c r="N666" s="137"/>
      <c r="P666" s="137"/>
      <c r="Q666" s="137"/>
      <c r="R666" s="137"/>
      <c r="S666" s="137"/>
      <c r="U666" s="138"/>
      <c r="V666" s="138"/>
      <c r="W666" s="138"/>
      <c r="X666" s="138"/>
      <c r="Z666" s="137"/>
      <c r="AA666" s="137"/>
      <c r="AB666" s="137"/>
      <c r="AC666" s="137"/>
      <c r="AE666" s="137"/>
      <c r="AF666" s="137"/>
      <c r="AG666" s="137"/>
      <c r="AH666" s="137"/>
      <c r="AY666" s="137"/>
      <c r="AZ666" s="137"/>
      <c r="BA666" s="137"/>
      <c r="BB666" s="137"/>
      <c r="BI666" s="137"/>
      <c r="BJ666" s="137"/>
      <c r="BK666" s="137"/>
      <c r="BL666" s="137"/>
      <c r="BN666" s="137"/>
      <c r="BO666" s="137"/>
      <c r="BP666" s="137"/>
      <c r="BQ666" s="137"/>
      <c r="BS666" s="137"/>
      <c r="BT666" s="137"/>
      <c r="BU666" s="137"/>
      <c r="BV666" s="137"/>
      <c r="BX666" s="137"/>
      <c r="BY666" s="137"/>
      <c r="BZ666" s="137"/>
      <c r="CA666" s="137"/>
      <c r="CC666" s="137"/>
      <c r="CD666" s="137"/>
      <c r="CE666" s="137"/>
      <c r="CF666" s="137"/>
      <c r="CH666" s="137"/>
      <c r="CI666" s="137"/>
      <c r="CJ666" s="137"/>
      <c r="CK666" s="137"/>
      <c r="CM666" s="137"/>
      <c r="CN666" s="137"/>
      <c r="CO666" s="137"/>
      <c r="CP666" s="137"/>
    </row>
    <row r="667" spans="1:94" ht="14.25" x14ac:dyDescent="0.2">
      <c r="B667" s="125"/>
      <c r="D667" s="126"/>
      <c r="F667" s="137"/>
      <c r="G667" s="137"/>
      <c r="H667" s="137"/>
      <c r="I667" s="137"/>
      <c r="K667" s="137"/>
      <c r="L667" s="137"/>
      <c r="M667" s="137"/>
      <c r="N667" s="137"/>
      <c r="P667" s="137"/>
      <c r="Q667" s="137"/>
      <c r="R667" s="137"/>
      <c r="S667" s="137"/>
      <c r="U667" s="138"/>
      <c r="V667" s="138"/>
      <c r="W667" s="138"/>
      <c r="X667" s="138"/>
      <c r="Z667" s="137"/>
      <c r="AA667" s="137"/>
      <c r="AB667" s="137"/>
      <c r="AC667" s="137"/>
      <c r="AE667" s="137"/>
      <c r="AF667" s="137"/>
      <c r="AG667" s="137"/>
      <c r="AH667" s="137"/>
      <c r="AY667" s="137"/>
      <c r="AZ667" s="137"/>
      <c r="BA667" s="137"/>
      <c r="BB667" s="137"/>
      <c r="BI667" s="137"/>
      <c r="BJ667" s="137"/>
      <c r="BK667" s="137"/>
      <c r="BL667" s="137"/>
      <c r="BN667" s="137"/>
      <c r="BO667" s="137"/>
      <c r="BP667" s="137"/>
      <c r="BQ667" s="137"/>
      <c r="BS667" s="137"/>
      <c r="BT667" s="137"/>
      <c r="BU667" s="137"/>
      <c r="BV667" s="137"/>
      <c r="BX667" s="137"/>
      <c r="BY667" s="137"/>
      <c r="BZ667" s="137"/>
      <c r="CA667" s="137"/>
      <c r="CC667" s="137"/>
      <c r="CD667" s="137"/>
      <c r="CE667" s="137"/>
      <c r="CF667" s="137"/>
      <c r="CH667" s="137"/>
      <c r="CI667" s="137"/>
      <c r="CJ667" s="137"/>
      <c r="CK667" s="137"/>
      <c r="CM667" s="137"/>
      <c r="CN667" s="137"/>
      <c r="CO667" s="137"/>
      <c r="CP667" s="137"/>
    </row>
    <row r="668" spans="1:94" ht="14.25" x14ac:dyDescent="0.2">
      <c r="B668" s="125"/>
      <c r="D668" s="126"/>
      <c r="F668" s="137"/>
      <c r="G668" s="137"/>
      <c r="H668" s="137"/>
      <c r="I668" s="137"/>
      <c r="K668" s="137"/>
      <c r="L668" s="137"/>
      <c r="M668" s="137"/>
      <c r="N668" s="137"/>
      <c r="P668" s="137"/>
      <c r="Q668" s="137"/>
      <c r="R668" s="137"/>
      <c r="S668" s="137"/>
      <c r="U668" s="138"/>
      <c r="V668" s="138"/>
      <c r="W668" s="138"/>
      <c r="X668" s="138"/>
      <c r="Z668" s="137"/>
      <c r="AA668" s="137"/>
      <c r="AB668" s="137"/>
      <c r="AC668" s="137"/>
      <c r="AE668" s="137"/>
      <c r="AF668" s="137"/>
      <c r="AG668" s="137"/>
      <c r="AH668" s="137"/>
      <c r="AY668" s="137"/>
      <c r="AZ668" s="137"/>
      <c r="BA668" s="137"/>
      <c r="BB668" s="137"/>
      <c r="BI668" s="137"/>
      <c r="BJ668" s="137"/>
      <c r="BK668" s="137"/>
      <c r="BL668" s="137"/>
      <c r="BN668" s="137"/>
      <c r="BO668" s="137"/>
      <c r="BP668" s="137"/>
      <c r="BQ668" s="137"/>
      <c r="BS668" s="137"/>
      <c r="BT668" s="137"/>
      <c r="BU668" s="137"/>
      <c r="BV668" s="137"/>
      <c r="BX668" s="137"/>
      <c r="BY668" s="137"/>
      <c r="BZ668" s="137"/>
      <c r="CA668" s="137"/>
      <c r="CC668" s="137"/>
      <c r="CD668" s="137"/>
      <c r="CE668" s="137"/>
      <c r="CF668" s="137"/>
      <c r="CH668" s="137"/>
      <c r="CI668" s="137"/>
      <c r="CJ668" s="137"/>
      <c r="CK668" s="137"/>
      <c r="CM668" s="137"/>
      <c r="CN668" s="137"/>
      <c r="CO668" s="137"/>
      <c r="CP668" s="137"/>
    </row>
    <row r="669" spans="1:94" ht="14.25" x14ac:dyDescent="0.2">
      <c r="A669" s="139"/>
      <c r="B669" s="125"/>
      <c r="C669" s="139"/>
      <c r="D669" s="126"/>
    </row>
    <row r="670" spans="1:94" ht="14.25" x14ac:dyDescent="0.2">
      <c r="B670" s="125"/>
      <c r="D670" s="126"/>
      <c r="F670" s="137"/>
      <c r="G670" s="137"/>
      <c r="H670" s="137"/>
      <c r="I670" s="137"/>
      <c r="K670" s="137"/>
      <c r="L670" s="137"/>
      <c r="M670" s="137"/>
      <c r="N670" s="137"/>
      <c r="P670" s="137"/>
      <c r="Q670" s="137"/>
      <c r="R670" s="137"/>
      <c r="S670" s="137"/>
      <c r="U670" s="138"/>
      <c r="V670" s="138"/>
      <c r="W670" s="138"/>
      <c r="X670" s="138"/>
      <c r="Z670" s="137"/>
      <c r="AA670" s="137"/>
      <c r="AB670" s="137"/>
      <c r="AC670" s="137"/>
      <c r="AE670" s="137"/>
      <c r="AF670" s="137"/>
      <c r="AG670" s="137"/>
      <c r="AH670" s="137"/>
      <c r="AY670" s="137"/>
      <c r="AZ670" s="137"/>
      <c r="BA670" s="137"/>
      <c r="BB670" s="137"/>
      <c r="BI670" s="137"/>
      <c r="BJ670" s="137"/>
      <c r="BK670" s="137"/>
      <c r="BL670" s="137"/>
      <c r="BN670" s="137"/>
      <c r="BO670" s="137"/>
      <c r="BP670" s="137"/>
      <c r="BQ670" s="137"/>
      <c r="BS670" s="137"/>
      <c r="BT670" s="137"/>
      <c r="BU670" s="137"/>
      <c r="BV670" s="137"/>
      <c r="BX670" s="137"/>
      <c r="BY670" s="137"/>
      <c r="BZ670" s="137"/>
      <c r="CA670" s="137"/>
      <c r="CC670" s="137"/>
      <c r="CD670" s="137"/>
      <c r="CE670" s="137"/>
      <c r="CF670" s="137"/>
      <c r="CH670" s="137"/>
      <c r="CI670" s="137"/>
      <c r="CJ670" s="137"/>
      <c r="CK670" s="137"/>
      <c r="CM670" s="137"/>
      <c r="CN670" s="137"/>
      <c r="CO670" s="137"/>
      <c r="CP670" s="137"/>
    </row>
    <row r="671" spans="1:94" ht="14.25" x14ac:dyDescent="0.2">
      <c r="B671" s="125"/>
      <c r="D671" s="126"/>
      <c r="F671" s="137"/>
      <c r="G671" s="137"/>
      <c r="H671" s="137"/>
      <c r="I671" s="137"/>
      <c r="K671" s="137"/>
      <c r="L671" s="137"/>
      <c r="M671" s="137"/>
      <c r="N671" s="137"/>
      <c r="P671" s="137"/>
      <c r="Q671" s="137"/>
      <c r="R671" s="137"/>
      <c r="S671" s="137"/>
      <c r="U671" s="138"/>
      <c r="V671" s="138"/>
      <c r="W671" s="138"/>
      <c r="X671" s="138"/>
      <c r="Z671" s="137"/>
      <c r="AA671" s="137"/>
      <c r="AB671" s="137"/>
      <c r="AC671" s="137"/>
      <c r="AE671" s="137"/>
      <c r="AF671" s="137"/>
      <c r="AG671" s="137"/>
      <c r="AH671" s="137"/>
      <c r="AY671" s="137"/>
      <c r="AZ671" s="137"/>
      <c r="BA671" s="137"/>
      <c r="BB671" s="137"/>
      <c r="BI671" s="137"/>
      <c r="BJ671" s="137"/>
      <c r="BK671" s="137"/>
      <c r="BL671" s="137"/>
      <c r="BN671" s="137"/>
      <c r="BO671" s="137"/>
      <c r="BP671" s="137"/>
      <c r="BQ671" s="137"/>
      <c r="BS671" s="137"/>
      <c r="BT671" s="137"/>
      <c r="BU671" s="137"/>
      <c r="BV671" s="137"/>
      <c r="BX671" s="137"/>
      <c r="BY671" s="137"/>
      <c r="BZ671" s="137"/>
      <c r="CA671" s="137"/>
      <c r="CC671" s="137"/>
      <c r="CD671" s="137"/>
      <c r="CE671" s="137"/>
      <c r="CF671" s="137"/>
      <c r="CH671" s="137"/>
      <c r="CI671" s="137"/>
      <c r="CJ671" s="137"/>
      <c r="CK671" s="137"/>
      <c r="CM671" s="137"/>
      <c r="CN671" s="137"/>
      <c r="CO671" s="137"/>
      <c r="CP671" s="137"/>
    </row>
    <row r="672" spans="1:94" ht="14.25" x14ac:dyDescent="0.2">
      <c r="B672" s="125"/>
      <c r="D672" s="126"/>
      <c r="F672" s="137"/>
      <c r="G672" s="137"/>
      <c r="H672" s="137"/>
      <c r="I672" s="137"/>
      <c r="K672" s="137"/>
      <c r="L672" s="137"/>
      <c r="M672" s="137"/>
      <c r="N672" s="137"/>
      <c r="P672" s="137"/>
      <c r="Q672" s="137"/>
      <c r="R672" s="137"/>
      <c r="S672" s="137"/>
      <c r="U672" s="138"/>
      <c r="V672" s="138"/>
      <c r="W672" s="138"/>
      <c r="X672" s="138"/>
      <c r="Z672" s="137"/>
      <c r="AA672" s="137"/>
      <c r="AB672" s="137"/>
      <c r="AC672" s="137"/>
      <c r="AE672" s="137"/>
      <c r="AF672" s="137"/>
      <c r="AG672" s="137"/>
      <c r="AH672" s="137"/>
      <c r="AY672" s="137"/>
      <c r="AZ672" s="137"/>
      <c r="BA672" s="137"/>
      <c r="BB672" s="137"/>
      <c r="BI672" s="137"/>
      <c r="BJ672" s="137"/>
      <c r="BK672" s="137"/>
      <c r="BL672" s="137"/>
      <c r="BN672" s="137"/>
      <c r="BO672" s="137"/>
      <c r="BP672" s="137"/>
      <c r="BQ672" s="137"/>
      <c r="BS672" s="137"/>
      <c r="BT672" s="137"/>
      <c r="BU672" s="137"/>
      <c r="BV672" s="137"/>
      <c r="BX672" s="137"/>
      <c r="BY672" s="137"/>
      <c r="BZ672" s="137"/>
      <c r="CA672" s="137"/>
      <c r="CC672" s="137"/>
      <c r="CD672" s="137"/>
      <c r="CE672" s="137"/>
      <c r="CF672" s="137"/>
      <c r="CH672" s="137"/>
      <c r="CI672" s="137"/>
      <c r="CJ672" s="137"/>
      <c r="CK672" s="137"/>
      <c r="CM672" s="137"/>
      <c r="CN672" s="137"/>
      <c r="CO672" s="137"/>
      <c r="CP672" s="137"/>
    </row>
    <row r="673" spans="1:94" ht="14.25" x14ac:dyDescent="0.2">
      <c r="A673" s="139"/>
      <c r="B673" s="125"/>
      <c r="C673" s="139"/>
      <c r="D673" s="126"/>
    </row>
    <row r="674" spans="1:94" ht="14.25" x14ac:dyDescent="0.2">
      <c r="B674" s="125"/>
      <c r="D674" s="126"/>
      <c r="F674" s="137"/>
      <c r="G674" s="137"/>
      <c r="H674" s="137"/>
      <c r="I674" s="137"/>
      <c r="K674" s="137"/>
      <c r="L674" s="137"/>
      <c r="M674" s="137"/>
      <c r="N674" s="137"/>
      <c r="P674" s="137"/>
      <c r="Q674" s="137"/>
      <c r="R674" s="137"/>
      <c r="S674" s="137"/>
      <c r="U674" s="138"/>
      <c r="V674" s="138"/>
      <c r="W674" s="138"/>
      <c r="X674" s="138"/>
      <c r="Z674" s="137"/>
      <c r="AA674" s="137"/>
      <c r="AB674" s="137"/>
      <c r="AC674" s="137"/>
      <c r="AE674" s="137"/>
      <c r="AF674" s="137"/>
      <c r="AG674" s="137"/>
      <c r="AH674" s="137"/>
      <c r="AY674" s="137"/>
      <c r="AZ674" s="137"/>
      <c r="BA674" s="137"/>
      <c r="BB674" s="137"/>
      <c r="BI674" s="137"/>
      <c r="BJ674" s="137"/>
      <c r="BK674" s="137"/>
      <c r="BL674" s="137"/>
      <c r="BN674" s="137"/>
      <c r="BO674" s="137"/>
      <c r="BP674" s="137"/>
      <c r="BQ674" s="137"/>
      <c r="BS674" s="137"/>
      <c r="BT674" s="137"/>
      <c r="BU674" s="137"/>
      <c r="BV674" s="137"/>
      <c r="BX674" s="137"/>
      <c r="BY674" s="137"/>
      <c r="BZ674" s="137"/>
      <c r="CA674" s="137"/>
      <c r="CC674" s="137"/>
      <c r="CD674" s="137"/>
      <c r="CE674" s="137"/>
      <c r="CF674" s="137"/>
      <c r="CH674" s="137"/>
      <c r="CI674" s="137"/>
      <c r="CJ674" s="137"/>
      <c r="CK674" s="137"/>
      <c r="CM674" s="137"/>
      <c r="CN674" s="137"/>
      <c r="CO674" s="137"/>
      <c r="CP674" s="137"/>
    </row>
    <row r="675" spans="1:94" ht="14.25" x14ac:dyDescent="0.2">
      <c r="B675" s="125"/>
      <c r="D675" s="126"/>
      <c r="F675" s="137"/>
      <c r="G675" s="137"/>
      <c r="H675" s="137"/>
      <c r="I675" s="137"/>
      <c r="K675" s="137"/>
      <c r="L675" s="137"/>
      <c r="M675" s="137"/>
      <c r="N675" s="137"/>
      <c r="P675" s="137"/>
      <c r="Q675" s="137"/>
      <c r="R675" s="137"/>
      <c r="S675" s="137"/>
      <c r="U675" s="138"/>
      <c r="V675" s="138"/>
      <c r="W675" s="138"/>
      <c r="X675" s="138"/>
      <c r="Z675" s="137"/>
      <c r="AA675" s="137"/>
      <c r="AB675" s="137"/>
      <c r="AC675" s="137"/>
      <c r="AE675" s="137"/>
      <c r="AF675" s="137"/>
      <c r="AG675" s="137"/>
      <c r="AH675" s="137"/>
      <c r="AY675" s="137"/>
      <c r="AZ675" s="137"/>
      <c r="BA675" s="137"/>
      <c r="BB675" s="137"/>
      <c r="BI675" s="137"/>
      <c r="BJ675" s="137"/>
      <c r="BK675" s="137"/>
      <c r="BL675" s="137"/>
      <c r="BN675" s="137"/>
      <c r="BO675" s="137"/>
      <c r="BP675" s="137"/>
      <c r="BQ675" s="137"/>
      <c r="BS675" s="137"/>
      <c r="BT675" s="137"/>
      <c r="BU675" s="137"/>
      <c r="BV675" s="137"/>
      <c r="BX675" s="137"/>
      <c r="BY675" s="137"/>
      <c r="BZ675" s="137"/>
      <c r="CA675" s="137"/>
      <c r="CC675" s="137"/>
      <c r="CD675" s="137"/>
      <c r="CE675" s="137"/>
      <c r="CF675" s="137"/>
      <c r="CH675" s="137"/>
      <c r="CI675" s="137"/>
      <c r="CJ675" s="137"/>
      <c r="CK675" s="137"/>
      <c r="CM675" s="137"/>
      <c r="CN675" s="137"/>
      <c r="CO675" s="137"/>
      <c r="CP675" s="137"/>
    </row>
    <row r="676" spans="1:94" ht="14.25" x14ac:dyDescent="0.2">
      <c r="B676" s="125"/>
      <c r="D676" s="126"/>
      <c r="F676" s="137"/>
      <c r="G676" s="137"/>
      <c r="H676" s="137"/>
      <c r="I676" s="137"/>
      <c r="K676" s="137"/>
      <c r="L676" s="137"/>
      <c r="M676" s="137"/>
      <c r="N676" s="137"/>
      <c r="P676" s="137"/>
      <c r="Q676" s="137"/>
      <c r="R676" s="137"/>
      <c r="S676" s="137"/>
      <c r="U676" s="138"/>
      <c r="V676" s="138"/>
      <c r="W676" s="138"/>
      <c r="X676" s="138"/>
      <c r="Z676" s="137"/>
      <c r="AA676" s="137"/>
      <c r="AB676" s="137"/>
      <c r="AC676" s="137"/>
      <c r="AE676" s="137"/>
      <c r="AF676" s="137"/>
      <c r="AG676" s="137"/>
      <c r="AH676" s="137"/>
      <c r="AY676" s="137"/>
      <c r="AZ676" s="137"/>
      <c r="BA676" s="137"/>
      <c r="BB676" s="137"/>
      <c r="BI676" s="137"/>
      <c r="BJ676" s="137"/>
      <c r="BK676" s="137"/>
      <c r="BL676" s="137"/>
      <c r="BN676" s="137"/>
      <c r="BO676" s="137"/>
      <c r="BP676" s="137"/>
      <c r="BQ676" s="137"/>
      <c r="BS676" s="137"/>
      <c r="BT676" s="137"/>
      <c r="BU676" s="137"/>
      <c r="BV676" s="137"/>
      <c r="BX676" s="137"/>
      <c r="BY676" s="137"/>
      <c r="BZ676" s="137"/>
      <c r="CA676" s="137"/>
      <c r="CC676" s="137"/>
      <c r="CD676" s="137"/>
      <c r="CE676" s="137"/>
      <c r="CF676" s="137"/>
      <c r="CH676" s="137"/>
      <c r="CI676" s="137"/>
      <c r="CJ676" s="137"/>
      <c r="CK676" s="137"/>
      <c r="CM676" s="137"/>
      <c r="CN676" s="137"/>
      <c r="CO676" s="137"/>
      <c r="CP676" s="137"/>
    </row>
    <row r="677" spans="1:94" ht="14.25" x14ac:dyDescent="0.2">
      <c r="A677" s="139"/>
      <c r="B677" s="125"/>
      <c r="C677" s="139"/>
      <c r="D677" s="126"/>
    </row>
    <row r="678" spans="1:94" ht="14.25" x14ac:dyDescent="0.2">
      <c r="B678" s="125"/>
      <c r="D678" s="126"/>
      <c r="F678" s="137"/>
      <c r="G678" s="137"/>
      <c r="H678" s="137"/>
      <c r="I678" s="137"/>
      <c r="K678" s="137"/>
      <c r="L678" s="137"/>
      <c r="M678" s="137"/>
      <c r="N678" s="137"/>
      <c r="P678" s="137"/>
      <c r="Q678" s="137"/>
      <c r="R678" s="137"/>
      <c r="S678" s="137"/>
      <c r="U678" s="138"/>
      <c r="V678" s="138"/>
      <c r="W678" s="138"/>
      <c r="X678" s="138"/>
      <c r="Z678" s="137"/>
      <c r="AA678" s="137"/>
      <c r="AB678" s="137"/>
      <c r="AC678" s="137"/>
      <c r="AE678" s="137"/>
      <c r="AF678" s="137"/>
      <c r="AG678" s="137"/>
      <c r="AH678" s="137"/>
      <c r="AY678" s="137"/>
      <c r="AZ678" s="137"/>
      <c r="BA678" s="137"/>
      <c r="BB678" s="137"/>
      <c r="BI678" s="137"/>
      <c r="BJ678" s="137"/>
      <c r="BK678" s="137"/>
      <c r="BL678" s="137"/>
      <c r="BN678" s="137"/>
      <c r="BO678" s="137"/>
      <c r="BP678" s="137"/>
      <c r="BQ678" s="137"/>
      <c r="BS678" s="137"/>
      <c r="BT678" s="137"/>
      <c r="BU678" s="137"/>
      <c r="BV678" s="137"/>
      <c r="BX678" s="137"/>
      <c r="BY678" s="137"/>
      <c r="BZ678" s="137"/>
      <c r="CA678" s="137"/>
      <c r="CC678" s="137"/>
      <c r="CD678" s="137"/>
      <c r="CE678" s="137"/>
      <c r="CF678" s="137"/>
      <c r="CH678" s="137"/>
      <c r="CI678" s="137"/>
      <c r="CJ678" s="137"/>
      <c r="CK678" s="137"/>
      <c r="CM678" s="137"/>
      <c r="CN678" s="137"/>
      <c r="CO678" s="137"/>
      <c r="CP678" s="137"/>
    </row>
    <row r="679" spans="1:94" ht="14.25" x14ac:dyDescent="0.2">
      <c r="B679" s="125"/>
      <c r="D679" s="126"/>
      <c r="F679" s="137"/>
      <c r="G679" s="137"/>
      <c r="H679" s="137"/>
      <c r="I679" s="137"/>
      <c r="K679" s="137"/>
      <c r="L679" s="137"/>
      <c r="M679" s="137"/>
      <c r="N679" s="137"/>
      <c r="P679" s="137"/>
      <c r="Q679" s="137"/>
      <c r="R679" s="137"/>
      <c r="S679" s="137"/>
      <c r="U679" s="138"/>
      <c r="V679" s="138"/>
      <c r="W679" s="138"/>
      <c r="X679" s="138"/>
      <c r="Z679" s="137"/>
      <c r="AA679" s="137"/>
      <c r="AB679" s="137"/>
      <c r="AC679" s="137"/>
      <c r="AE679" s="137"/>
      <c r="AF679" s="137"/>
      <c r="AG679" s="137"/>
      <c r="AH679" s="137"/>
      <c r="AY679" s="137"/>
      <c r="AZ679" s="137"/>
      <c r="BA679" s="137"/>
      <c r="BB679" s="137"/>
      <c r="BI679" s="137"/>
      <c r="BJ679" s="137"/>
      <c r="BK679" s="137"/>
      <c r="BL679" s="137"/>
      <c r="BN679" s="137"/>
      <c r="BO679" s="137"/>
      <c r="BP679" s="137"/>
      <c r="BQ679" s="137"/>
      <c r="BS679" s="137"/>
      <c r="BT679" s="137"/>
      <c r="BU679" s="137"/>
      <c r="BV679" s="137"/>
      <c r="BX679" s="137"/>
      <c r="BY679" s="137"/>
      <c r="BZ679" s="137"/>
      <c r="CA679" s="137"/>
      <c r="CC679" s="137"/>
      <c r="CD679" s="137"/>
      <c r="CE679" s="137"/>
      <c r="CF679" s="137"/>
      <c r="CH679" s="137"/>
      <c r="CI679" s="137"/>
      <c r="CJ679" s="137"/>
      <c r="CK679" s="137"/>
      <c r="CM679" s="137"/>
      <c r="CN679" s="137"/>
      <c r="CO679" s="137"/>
      <c r="CP679" s="137"/>
    </row>
    <row r="680" spans="1:94" ht="14.25" x14ac:dyDescent="0.2">
      <c r="B680" s="125"/>
      <c r="D680" s="126"/>
      <c r="F680" s="137"/>
      <c r="G680" s="137"/>
      <c r="H680" s="137"/>
      <c r="I680" s="137"/>
      <c r="K680" s="137"/>
      <c r="L680" s="137"/>
      <c r="M680" s="137"/>
      <c r="N680" s="137"/>
      <c r="P680" s="137"/>
      <c r="Q680" s="137"/>
      <c r="R680" s="137"/>
      <c r="S680" s="137"/>
      <c r="U680" s="138"/>
      <c r="V680" s="138"/>
      <c r="W680" s="138"/>
      <c r="X680" s="138"/>
      <c r="Z680" s="137"/>
      <c r="AA680" s="137"/>
      <c r="AB680" s="137"/>
      <c r="AC680" s="137"/>
      <c r="AE680" s="137"/>
      <c r="AF680" s="137"/>
      <c r="AG680" s="137"/>
      <c r="AH680" s="137"/>
      <c r="AY680" s="137"/>
      <c r="AZ680" s="137"/>
      <c r="BA680" s="137"/>
      <c r="BB680" s="137"/>
      <c r="BI680" s="137"/>
      <c r="BJ680" s="137"/>
      <c r="BK680" s="137"/>
      <c r="BL680" s="137"/>
      <c r="BN680" s="137"/>
      <c r="BO680" s="137"/>
      <c r="BP680" s="137"/>
      <c r="BQ680" s="137"/>
      <c r="BS680" s="137"/>
      <c r="BT680" s="137"/>
      <c r="BU680" s="137"/>
      <c r="BV680" s="137"/>
      <c r="BX680" s="137"/>
      <c r="BY680" s="137"/>
      <c r="BZ680" s="137"/>
      <c r="CA680" s="137"/>
      <c r="CC680" s="137"/>
      <c r="CD680" s="137"/>
      <c r="CE680" s="137"/>
      <c r="CF680" s="137"/>
      <c r="CH680" s="137"/>
      <c r="CI680" s="137"/>
      <c r="CJ680" s="137"/>
      <c r="CK680" s="137"/>
      <c r="CM680" s="137"/>
      <c r="CN680" s="137"/>
      <c r="CO680" s="137"/>
      <c r="CP680" s="137"/>
    </row>
    <row r="681" spans="1:94" ht="14.25" x14ac:dyDescent="0.2">
      <c r="A681" s="139"/>
      <c r="B681" s="125"/>
      <c r="C681" s="139"/>
      <c r="D681" s="126"/>
    </row>
    <row r="682" spans="1:94" ht="14.25" x14ac:dyDescent="0.2">
      <c r="B682" s="125"/>
      <c r="D682" s="126"/>
      <c r="F682" s="137"/>
      <c r="G682" s="137"/>
      <c r="H682" s="137"/>
      <c r="I682" s="137"/>
      <c r="K682" s="137"/>
      <c r="L682" s="137"/>
      <c r="M682" s="137"/>
      <c r="N682" s="137"/>
      <c r="P682" s="137"/>
      <c r="Q682" s="137"/>
      <c r="R682" s="137"/>
      <c r="S682" s="137"/>
      <c r="U682" s="138"/>
      <c r="V682" s="138"/>
      <c r="W682" s="138"/>
      <c r="X682" s="138"/>
      <c r="Z682" s="137"/>
      <c r="AA682" s="137"/>
      <c r="AB682" s="137"/>
      <c r="AC682" s="137"/>
      <c r="AE682" s="137"/>
      <c r="AF682" s="137"/>
      <c r="AG682" s="137"/>
      <c r="AH682" s="137"/>
      <c r="AY682" s="137"/>
      <c r="AZ682" s="137"/>
      <c r="BA682" s="137"/>
      <c r="BB682" s="137"/>
      <c r="BI682" s="137"/>
      <c r="BJ682" s="137"/>
      <c r="BK682" s="137"/>
      <c r="BL682" s="137"/>
      <c r="BN682" s="137"/>
      <c r="BO682" s="137"/>
      <c r="BP682" s="137"/>
      <c r="BQ682" s="137"/>
      <c r="BS682" s="137"/>
      <c r="BT682" s="137"/>
      <c r="BU682" s="137"/>
      <c r="BV682" s="137"/>
      <c r="BX682" s="137"/>
      <c r="BY682" s="137"/>
      <c r="BZ682" s="137"/>
      <c r="CA682" s="137"/>
      <c r="CC682" s="137"/>
      <c r="CD682" s="137"/>
      <c r="CE682" s="137"/>
      <c r="CF682" s="137"/>
      <c r="CH682" s="137"/>
      <c r="CI682" s="137"/>
      <c r="CJ682" s="137"/>
      <c r="CK682" s="137"/>
      <c r="CM682" s="137"/>
      <c r="CN682" s="137"/>
      <c r="CO682" s="137"/>
      <c r="CP682" s="137"/>
    </row>
    <row r="683" spans="1:94" ht="14.25" x14ac:dyDescent="0.2">
      <c r="B683" s="125"/>
      <c r="D683" s="126"/>
      <c r="F683" s="137"/>
      <c r="G683" s="137"/>
      <c r="H683" s="137"/>
      <c r="I683" s="137"/>
      <c r="K683" s="137"/>
      <c r="L683" s="137"/>
      <c r="M683" s="137"/>
      <c r="N683" s="137"/>
      <c r="P683" s="137"/>
      <c r="Q683" s="137"/>
      <c r="R683" s="137"/>
      <c r="S683" s="137"/>
      <c r="U683" s="138"/>
      <c r="V683" s="138"/>
      <c r="W683" s="138"/>
      <c r="X683" s="138"/>
      <c r="Z683" s="137"/>
      <c r="AA683" s="137"/>
      <c r="AB683" s="137"/>
      <c r="AC683" s="137"/>
      <c r="AE683" s="137"/>
      <c r="AF683" s="137"/>
      <c r="AG683" s="137"/>
      <c r="AH683" s="137"/>
      <c r="AY683" s="137"/>
      <c r="AZ683" s="137"/>
      <c r="BA683" s="137"/>
      <c r="BB683" s="137"/>
      <c r="BI683" s="137"/>
      <c r="BJ683" s="137"/>
      <c r="BK683" s="137"/>
      <c r="BL683" s="137"/>
      <c r="BN683" s="137"/>
      <c r="BO683" s="137"/>
      <c r="BP683" s="137"/>
      <c r="BQ683" s="137"/>
      <c r="BS683" s="137"/>
      <c r="BT683" s="137"/>
      <c r="BU683" s="137"/>
      <c r="BV683" s="137"/>
      <c r="BX683" s="137"/>
      <c r="BY683" s="137"/>
      <c r="BZ683" s="137"/>
      <c r="CA683" s="137"/>
      <c r="CC683" s="137"/>
      <c r="CD683" s="137"/>
      <c r="CE683" s="137"/>
      <c r="CF683" s="137"/>
      <c r="CH683" s="137"/>
      <c r="CI683" s="137"/>
      <c r="CJ683" s="137"/>
      <c r="CK683" s="137"/>
      <c r="CM683" s="137"/>
      <c r="CN683" s="137"/>
      <c r="CO683" s="137"/>
      <c r="CP683" s="137"/>
    </row>
    <row r="684" spans="1:94" ht="14.25" x14ac:dyDescent="0.2">
      <c r="B684" s="125"/>
      <c r="D684" s="126"/>
      <c r="F684" s="137"/>
      <c r="G684" s="137"/>
      <c r="H684" s="137"/>
      <c r="I684" s="137"/>
      <c r="K684" s="137"/>
      <c r="L684" s="137"/>
      <c r="M684" s="137"/>
      <c r="N684" s="137"/>
      <c r="P684" s="137"/>
      <c r="Q684" s="137"/>
      <c r="R684" s="137"/>
      <c r="S684" s="137"/>
      <c r="U684" s="138"/>
      <c r="V684" s="138"/>
      <c r="W684" s="138"/>
      <c r="X684" s="138"/>
      <c r="Z684" s="137"/>
      <c r="AA684" s="137"/>
      <c r="AB684" s="137"/>
      <c r="AC684" s="137"/>
      <c r="AE684" s="137"/>
      <c r="AF684" s="137"/>
      <c r="AG684" s="137"/>
      <c r="AH684" s="137"/>
      <c r="AY684" s="137"/>
      <c r="AZ684" s="137"/>
      <c r="BA684" s="137"/>
      <c r="BB684" s="137"/>
      <c r="BI684" s="137"/>
      <c r="BJ684" s="137"/>
      <c r="BK684" s="137"/>
      <c r="BL684" s="137"/>
      <c r="BN684" s="137"/>
      <c r="BO684" s="137"/>
      <c r="BP684" s="137"/>
      <c r="BQ684" s="137"/>
      <c r="BS684" s="137"/>
      <c r="BT684" s="137"/>
      <c r="BU684" s="137"/>
      <c r="BV684" s="137"/>
      <c r="BX684" s="137"/>
      <c r="BY684" s="137"/>
      <c r="BZ684" s="137"/>
      <c r="CA684" s="137"/>
      <c r="CC684" s="137"/>
      <c r="CD684" s="137"/>
      <c r="CE684" s="137"/>
      <c r="CF684" s="137"/>
      <c r="CH684" s="137"/>
      <c r="CI684" s="137"/>
      <c r="CJ684" s="137"/>
      <c r="CK684" s="137"/>
      <c r="CM684" s="137"/>
      <c r="CN684" s="137"/>
      <c r="CO684" s="137"/>
      <c r="CP684" s="137"/>
    </row>
    <row r="685" spans="1:94" ht="14.25" x14ac:dyDescent="0.2">
      <c r="B685" s="125"/>
    </row>
    <row r="686" spans="1:94" ht="14.25" x14ac:dyDescent="0.2">
      <c r="B686" s="125"/>
      <c r="D686" s="126"/>
      <c r="F686" s="137"/>
      <c r="G686" s="137"/>
      <c r="H686" s="137"/>
      <c r="I686" s="137"/>
      <c r="K686" s="137"/>
      <c r="L686" s="137"/>
      <c r="M686" s="137"/>
      <c r="N686" s="137"/>
      <c r="P686" s="137"/>
      <c r="Q686" s="137"/>
      <c r="R686" s="137"/>
      <c r="S686" s="137"/>
      <c r="U686" s="138"/>
      <c r="V686" s="138"/>
      <c r="W686" s="138"/>
      <c r="X686" s="138"/>
      <c r="Z686" s="137"/>
      <c r="AA686" s="137"/>
      <c r="AB686" s="137"/>
      <c r="AC686" s="137"/>
      <c r="AE686" s="137"/>
      <c r="AF686" s="137"/>
      <c r="AG686" s="137"/>
      <c r="AH686" s="137"/>
      <c r="AY686" s="137"/>
      <c r="AZ686" s="137"/>
      <c r="BA686" s="137"/>
      <c r="BB686" s="137"/>
      <c r="BI686" s="137"/>
      <c r="BJ686" s="137"/>
      <c r="BK686" s="137"/>
      <c r="BL686" s="137"/>
      <c r="BN686" s="137"/>
      <c r="BO686" s="137"/>
      <c r="BP686" s="137"/>
      <c r="BQ686" s="137"/>
      <c r="BS686" s="137"/>
      <c r="BT686" s="137"/>
      <c r="BU686" s="137"/>
      <c r="BV686" s="137"/>
      <c r="BX686" s="137"/>
      <c r="BY686" s="137"/>
      <c r="BZ686" s="137"/>
      <c r="CA686" s="137"/>
      <c r="CC686" s="137"/>
      <c r="CD686" s="137"/>
      <c r="CE686" s="137"/>
      <c r="CF686" s="137"/>
      <c r="CH686" s="137"/>
      <c r="CI686" s="137"/>
      <c r="CJ686" s="137"/>
      <c r="CK686" s="137"/>
      <c r="CM686" s="137"/>
      <c r="CN686" s="137"/>
      <c r="CO686" s="137"/>
      <c r="CP686" s="137"/>
    </row>
    <row r="687" spans="1:94" ht="14.25" x14ac:dyDescent="0.2">
      <c r="B687" s="125"/>
      <c r="D687" s="126"/>
      <c r="F687" s="137"/>
      <c r="G687" s="137"/>
      <c r="H687" s="137"/>
      <c r="I687" s="137"/>
      <c r="K687" s="137"/>
      <c r="L687" s="137"/>
      <c r="M687" s="137"/>
      <c r="N687" s="137"/>
      <c r="P687" s="137"/>
      <c r="Q687" s="137"/>
      <c r="R687" s="137"/>
      <c r="S687" s="137"/>
      <c r="U687" s="138"/>
      <c r="V687" s="138"/>
      <c r="W687" s="138"/>
      <c r="X687" s="138"/>
      <c r="Z687" s="137"/>
      <c r="AA687" s="137"/>
      <c r="AB687" s="137"/>
      <c r="AC687" s="137"/>
      <c r="AE687" s="137"/>
      <c r="AF687" s="137"/>
      <c r="AG687" s="137"/>
      <c r="AH687" s="137"/>
      <c r="AY687" s="137"/>
      <c r="AZ687" s="137"/>
      <c r="BA687" s="137"/>
      <c r="BB687" s="137"/>
      <c r="BI687" s="137"/>
      <c r="BJ687" s="137"/>
      <c r="BK687" s="137"/>
      <c r="BL687" s="137"/>
      <c r="BN687" s="137"/>
      <c r="BO687" s="137"/>
      <c r="BP687" s="137"/>
      <c r="BQ687" s="137"/>
      <c r="BS687" s="137"/>
      <c r="BT687" s="137"/>
      <c r="BU687" s="137"/>
      <c r="BV687" s="137"/>
      <c r="BX687" s="137"/>
      <c r="BY687" s="137"/>
      <c r="BZ687" s="137"/>
      <c r="CA687" s="137"/>
      <c r="CC687" s="137"/>
      <c r="CD687" s="137"/>
      <c r="CE687" s="137"/>
      <c r="CF687" s="137"/>
      <c r="CH687" s="137"/>
      <c r="CI687" s="137"/>
      <c r="CJ687" s="137"/>
      <c r="CK687" s="137"/>
      <c r="CM687" s="137"/>
      <c r="CN687" s="137"/>
      <c r="CO687" s="137"/>
      <c r="CP687" s="137"/>
    </row>
    <row r="688" spans="1:94" ht="14.25" x14ac:dyDescent="0.2">
      <c r="B688" s="125"/>
      <c r="D688" s="126"/>
      <c r="F688" s="137"/>
      <c r="G688" s="137"/>
      <c r="H688" s="137"/>
      <c r="I688" s="137"/>
      <c r="K688" s="137"/>
      <c r="L688" s="137"/>
      <c r="M688" s="137"/>
      <c r="N688" s="137"/>
      <c r="P688" s="137"/>
      <c r="Q688" s="137"/>
      <c r="R688" s="137"/>
      <c r="S688" s="137"/>
      <c r="U688" s="138"/>
      <c r="V688" s="138"/>
      <c r="W688" s="138"/>
      <c r="X688" s="138"/>
      <c r="Z688" s="137"/>
      <c r="AA688" s="137"/>
      <c r="AB688" s="137"/>
      <c r="AC688" s="137"/>
      <c r="AE688" s="137"/>
      <c r="AF688" s="137"/>
      <c r="AG688" s="137"/>
      <c r="AH688" s="137"/>
      <c r="AY688" s="137"/>
      <c r="AZ688" s="137"/>
      <c r="BA688" s="137"/>
      <c r="BB688" s="137"/>
      <c r="BI688" s="137"/>
      <c r="BJ688" s="137"/>
      <c r="BK688" s="137"/>
      <c r="BL688" s="137"/>
      <c r="BN688" s="137"/>
      <c r="BO688" s="137"/>
      <c r="BP688" s="137"/>
      <c r="BQ688" s="137"/>
      <c r="BS688" s="137"/>
      <c r="BT688" s="137"/>
      <c r="BU688" s="137"/>
      <c r="BV688" s="137"/>
      <c r="BX688" s="137"/>
      <c r="BY688" s="137"/>
      <c r="BZ688" s="137"/>
      <c r="CA688" s="137"/>
      <c r="CC688" s="137"/>
      <c r="CD688" s="137"/>
      <c r="CE688" s="137"/>
      <c r="CF688" s="137"/>
      <c r="CH688" s="137"/>
      <c r="CI688" s="137"/>
      <c r="CJ688" s="137"/>
      <c r="CK688" s="137"/>
      <c r="CM688" s="137"/>
      <c r="CN688" s="137"/>
      <c r="CO688" s="137"/>
      <c r="CP688" s="137"/>
    </row>
    <row r="689" spans="1:94" ht="14.25" x14ac:dyDescent="0.2">
      <c r="A689" s="139"/>
      <c r="B689" s="125"/>
      <c r="C689" s="139"/>
      <c r="D689" s="126"/>
    </row>
    <row r="690" spans="1:94" ht="14.25" x14ac:dyDescent="0.2">
      <c r="B690" s="125"/>
      <c r="D690" s="126"/>
      <c r="F690" s="137"/>
      <c r="G690" s="137"/>
      <c r="H690" s="137"/>
      <c r="I690" s="137"/>
      <c r="K690" s="137"/>
      <c r="L690" s="137"/>
      <c r="M690" s="137"/>
      <c r="N690" s="137"/>
      <c r="P690" s="137"/>
      <c r="Q690" s="137"/>
      <c r="R690" s="137"/>
      <c r="S690" s="137"/>
      <c r="U690" s="138"/>
      <c r="V690" s="138"/>
      <c r="W690" s="138"/>
      <c r="X690" s="138"/>
      <c r="Z690" s="137"/>
      <c r="AA690" s="137"/>
      <c r="AB690" s="137"/>
      <c r="AC690" s="137"/>
      <c r="AE690" s="137"/>
      <c r="AF690" s="137"/>
      <c r="AG690" s="137"/>
      <c r="AH690" s="137"/>
      <c r="AY690" s="137"/>
      <c r="AZ690" s="137"/>
      <c r="BA690" s="137"/>
      <c r="BB690" s="137"/>
      <c r="BI690" s="137"/>
      <c r="BJ690" s="137"/>
      <c r="BK690" s="137"/>
      <c r="BL690" s="137"/>
      <c r="BN690" s="137"/>
      <c r="BO690" s="137"/>
      <c r="BP690" s="137"/>
      <c r="BQ690" s="137"/>
      <c r="BS690" s="137"/>
      <c r="BT690" s="137"/>
      <c r="BU690" s="137"/>
      <c r="BV690" s="137"/>
      <c r="BX690" s="137"/>
      <c r="BY690" s="137"/>
      <c r="BZ690" s="137"/>
      <c r="CA690" s="137"/>
      <c r="CC690" s="137"/>
      <c r="CD690" s="137"/>
      <c r="CE690" s="137"/>
      <c r="CF690" s="137"/>
      <c r="CH690" s="137"/>
      <c r="CI690" s="137"/>
      <c r="CJ690" s="137"/>
      <c r="CK690" s="137"/>
      <c r="CM690" s="137"/>
      <c r="CN690" s="137"/>
      <c r="CO690" s="137"/>
      <c r="CP690" s="137"/>
    </row>
    <row r="691" spans="1:94" ht="14.25" x14ac:dyDescent="0.2">
      <c r="B691" s="125"/>
      <c r="D691" s="126"/>
      <c r="F691" s="137"/>
      <c r="G691" s="137"/>
      <c r="H691" s="137"/>
      <c r="I691" s="137"/>
      <c r="K691" s="137"/>
      <c r="L691" s="137"/>
      <c r="M691" s="137"/>
      <c r="N691" s="137"/>
      <c r="P691" s="137"/>
      <c r="Q691" s="137"/>
      <c r="R691" s="137"/>
      <c r="S691" s="137"/>
      <c r="U691" s="138"/>
      <c r="V691" s="138"/>
      <c r="W691" s="138"/>
      <c r="X691" s="138"/>
      <c r="Z691" s="137"/>
      <c r="AA691" s="137"/>
      <c r="AB691" s="137"/>
      <c r="AC691" s="137"/>
      <c r="AE691" s="137"/>
      <c r="AF691" s="137"/>
      <c r="AG691" s="137"/>
      <c r="AH691" s="137"/>
      <c r="AY691" s="137"/>
      <c r="AZ691" s="137"/>
      <c r="BA691" s="137"/>
      <c r="BB691" s="137"/>
      <c r="BI691" s="137"/>
      <c r="BJ691" s="137"/>
      <c r="BK691" s="137"/>
      <c r="BL691" s="137"/>
      <c r="BN691" s="137"/>
      <c r="BO691" s="137"/>
      <c r="BP691" s="137"/>
      <c r="BQ691" s="137"/>
      <c r="BS691" s="137"/>
      <c r="BT691" s="137"/>
      <c r="BU691" s="137"/>
      <c r="BV691" s="137"/>
      <c r="BX691" s="137"/>
      <c r="BY691" s="137"/>
      <c r="BZ691" s="137"/>
      <c r="CA691" s="137"/>
      <c r="CC691" s="137"/>
      <c r="CD691" s="137"/>
      <c r="CE691" s="137"/>
      <c r="CF691" s="137"/>
      <c r="CH691" s="137"/>
      <c r="CI691" s="137"/>
      <c r="CJ691" s="137"/>
      <c r="CK691" s="137"/>
      <c r="CM691" s="137"/>
      <c r="CN691" s="137"/>
      <c r="CO691" s="137"/>
      <c r="CP691" s="137"/>
    </row>
    <row r="692" spans="1:94" ht="14.25" x14ac:dyDescent="0.2">
      <c r="B692" s="125"/>
      <c r="D692" s="126"/>
      <c r="F692" s="137"/>
      <c r="G692" s="137"/>
      <c r="H692" s="137"/>
      <c r="I692" s="137"/>
      <c r="K692" s="137"/>
      <c r="L692" s="137"/>
      <c r="M692" s="137"/>
      <c r="N692" s="137"/>
      <c r="P692" s="137"/>
      <c r="Q692" s="137"/>
      <c r="R692" s="137"/>
      <c r="S692" s="137"/>
      <c r="U692" s="138"/>
      <c r="V692" s="138"/>
      <c r="W692" s="138"/>
      <c r="X692" s="138"/>
      <c r="Z692" s="137"/>
      <c r="AA692" s="137"/>
      <c r="AB692" s="137"/>
      <c r="AC692" s="137"/>
      <c r="AE692" s="137"/>
      <c r="AF692" s="137"/>
      <c r="AG692" s="137"/>
      <c r="AH692" s="137"/>
      <c r="AY692" s="137"/>
      <c r="AZ692" s="137"/>
      <c r="BA692" s="137"/>
      <c r="BB692" s="137"/>
      <c r="BI692" s="137"/>
      <c r="BJ692" s="137"/>
      <c r="BK692" s="137"/>
      <c r="BL692" s="137"/>
      <c r="BN692" s="137"/>
      <c r="BO692" s="137"/>
      <c r="BP692" s="137"/>
      <c r="BQ692" s="137"/>
      <c r="BS692" s="137"/>
      <c r="BT692" s="137"/>
      <c r="BU692" s="137"/>
      <c r="BV692" s="137"/>
      <c r="BX692" s="137"/>
      <c r="BY692" s="137"/>
      <c r="BZ692" s="137"/>
      <c r="CA692" s="137"/>
      <c r="CC692" s="137"/>
      <c r="CD692" s="137"/>
      <c r="CE692" s="137"/>
      <c r="CF692" s="137"/>
      <c r="CH692" s="137"/>
      <c r="CI692" s="137"/>
      <c r="CJ692" s="137"/>
      <c r="CK692" s="137"/>
      <c r="CM692" s="137"/>
      <c r="CN692" s="137"/>
      <c r="CO692" s="137"/>
      <c r="CP692" s="137"/>
    </row>
    <row r="693" spans="1:94" ht="14.25" x14ac:dyDescent="0.2">
      <c r="A693" s="139"/>
      <c r="B693" s="125"/>
      <c r="C693" s="139"/>
      <c r="D693" s="126"/>
    </row>
    <row r="694" spans="1:94" ht="14.25" x14ac:dyDescent="0.2">
      <c r="B694" s="125"/>
      <c r="D694" s="126"/>
      <c r="F694" s="137"/>
      <c r="G694" s="137"/>
      <c r="H694" s="137"/>
      <c r="I694" s="137"/>
      <c r="K694" s="137"/>
      <c r="L694" s="137"/>
      <c r="M694" s="137"/>
      <c r="N694" s="137"/>
      <c r="P694" s="137"/>
      <c r="Q694" s="137"/>
      <c r="R694" s="137"/>
      <c r="S694" s="137"/>
      <c r="U694" s="138"/>
      <c r="V694" s="138"/>
      <c r="W694" s="138"/>
      <c r="X694" s="138"/>
      <c r="Z694" s="137"/>
      <c r="AA694" s="137"/>
      <c r="AB694" s="137"/>
      <c r="AC694" s="137"/>
      <c r="AE694" s="137"/>
      <c r="AF694" s="137"/>
      <c r="AG694" s="137"/>
      <c r="AH694" s="137"/>
      <c r="AY694" s="137"/>
      <c r="AZ694" s="137"/>
      <c r="BA694" s="137"/>
      <c r="BB694" s="137"/>
      <c r="BI694" s="137"/>
      <c r="BJ694" s="137"/>
      <c r="BK694" s="137"/>
      <c r="BL694" s="137"/>
      <c r="BN694" s="137"/>
      <c r="BO694" s="137"/>
      <c r="BP694" s="137"/>
      <c r="BQ694" s="137"/>
      <c r="BS694" s="137"/>
      <c r="BT694" s="137"/>
      <c r="BU694" s="137"/>
      <c r="BV694" s="137"/>
      <c r="BX694" s="137"/>
      <c r="BY694" s="137"/>
      <c r="BZ694" s="137"/>
      <c r="CA694" s="137"/>
      <c r="CC694" s="137"/>
      <c r="CD694" s="137"/>
      <c r="CE694" s="137"/>
      <c r="CF694" s="137"/>
      <c r="CH694" s="137"/>
      <c r="CI694" s="137"/>
      <c r="CJ694" s="137"/>
      <c r="CK694" s="137"/>
      <c r="CM694" s="137"/>
      <c r="CN694" s="137"/>
      <c r="CO694" s="137"/>
      <c r="CP694" s="137"/>
    </row>
    <row r="695" spans="1:94" ht="14.25" x14ac:dyDescent="0.2">
      <c r="B695" s="125"/>
      <c r="D695" s="126"/>
      <c r="F695" s="137"/>
      <c r="G695" s="137"/>
      <c r="H695" s="137"/>
      <c r="I695" s="137"/>
      <c r="K695" s="137"/>
      <c r="L695" s="137"/>
      <c r="M695" s="137"/>
      <c r="N695" s="137"/>
      <c r="P695" s="137"/>
      <c r="Q695" s="137"/>
      <c r="R695" s="137"/>
      <c r="S695" s="137"/>
      <c r="U695" s="138"/>
      <c r="V695" s="138"/>
      <c r="W695" s="138"/>
      <c r="X695" s="138"/>
      <c r="Z695" s="137"/>
      <c r="AA695" s="137"/>
      <c r="AB695" s="137"/>
      <c r="AC695" s="137"/>
      <c r="AE695" s="137"/>
      <c r="AF695" s="137"/>
      <c r="AG695" s="137"/>
      <c r="AH695" s="137"/>
      <c r="AY695" s="137"/>
      <c r="AZ695" s="137"/>
      <c r="BA695" s="137"/>
      <c r="BB695" s="137"/>
      <c r="BI695" s="137"/>
      <c r="BJ695" s="137"/>
      <c r="BK695" s="137"/>
      <c r="BL695" s="137"/>
      <c r="BN695" s="137"/>
      <c r="BO695" s="137"/>
      <c r="BP695" s="137"/>
      <c r="BQ695" s="137"/>
      <c r="BS695" s="137"/>
      <c r="BT695" s="137"/>
      <c r="BU695" s="137"/>
      <c r="BV695" s="137"/>
      <c r="BX695" s="137"/>
      <c r="BY695" s="137"/>
      <c r="BZ695" s="137"/>
      <c r="CA695" s="137"/>
      <c r="CC695" s="137"/>
      <c r="CD695" s="137"/>
      <c r="CE695" s="137"/>
      <c r="CF695" s="137"/>
      <c r="CH695" s="137"/>
      <c r="CI695" s="137"/>
      <c r="CJ695" s="137"/>
      <c r="CK695" s="137"/>
      <c r="CM695" s="137"/>
      <c r="CN695" s="137"/>
      <c r="CO695" s="137"/>
      <c r="CP695" s="137"/>
    </row>
    <row r="696" spans="1:94" ht="14.25" x14ac:dyDescent="0.2">
      <c r="B696" s="125"/>
      <c r="D696" s="126"/>
      <c r="F696" s="137"/>
      <c r="G696" s="137"/>
      <c r="H696" s="137"/>
      <c r="I696" s="137"/>
      <c r="K696" s="137"/>
      <c r="L696" s="137"/>
      <c r="M696" s="137"/>
      <c r="N696" s="137"/>
      <c r="P696" s="137"/>
      <c r="Q696" s="137"/>
      <c r="R696" s="137"/>
      <c r="S696" s="137"/>
      <c r="U696" s="138"/>
      <c r="V696" s="138"/>
      <c r="W696" s="138"/>
      <c r="X696" s="138"/>
      <c r="Z696" s="137"/>
      <c r="AA696" s="137"/>
      <c r="AB696" s="137"/>
      <c r="AC696" s="137"/>
      <c r="AE696" s="137"/>
      <c r="AF696" s="137"/>
      <c r="AG696" s="137"/>
      <c r="AH696" s="137"/>
      <c r="AY696" s="137"/>
      <c r="AZ696" s="137"/>
      <c r="BA696" s="137"/>
      <c r="BB696" s="137"/>
      <c r="BI696" s="137"/>
      <c r="BJ696" s="137"/>
      <c r="BK696" s="137"/>
      <c r="BL696" s="137"/>
      <c r="BN696" s="137"/>
      <c r="BO696" s="137"/>
      <c r="BP696" s="137"/>
      <c r="BQ696" s="137"/>
      <c r="BS696" s="137"/>
      <c r="BT696" s="137"/>
      <c r="BU696" s="137"/>
      <c r="BV696" s="137"/>
      <c r="BX696" s="137"/>
      <c r="BY696" s="137"/>
      <c r="BZ696" s="137"/>
      <c r="CA696" s="137"/>
      <c r="CC696" s="137"/>
      <c r="CD696" s="137"/>
      <c r="CE696" s="137"/>
      <c r="CF696" s="137"/>
      <c r="CH696" s="137"/>
      <c r="CI696" s="137"/>
      <c r="CJ696" s="137"/>
      <c r="CK696" s="137"/>
      <c r="CM696" s="137"/>
      <c r="CN696" s="137"/>
      <c r="CO696" s="137"/>
      <c r="CP696" s="137"/>
    </row>
    <row r="697" spans="1:94" ht="14.25" x14ac:dyDescent="0.2">
      <c r="A697" s="139"/>
      <c r="B697" s="125"/>
      <c r="C697" s="139"/>
      <c r="D697" s="126"/>
    </row>
    <row r="698" spans="1:94" ht="14.25" x14ac:dyDescent="0.2">
      <c r="B698" s="125"/>
      <c r="D698" s="126"/>
      <c r="F698" s="137"/>
      <c r="G698" s="137"/>
      <c r="H698" s="137"/>
      <c r="I698" s="137"/>
      <c r="K698" s="137"/>
      <c r="L698" s="137"/>
      <c r="M698" s="137"/>
      <c r="N698" s="137"/>
      <c r="P698" s="137"/>
      <c r="Q698" s="137"/>
      <c r="R698" s="137"/>
      <c r="S698" s="137"/>
      <c r="U698" s="138"/>
      <c r="V698" s="138"/>
      <c r="W698" s="138"/>
      <c r="X698" s="138"/>
      <c r="Z698" s="137"/>
      <c r="AA698" s="137"/>
      <c r="AB698" s="137"/>
      <c r="AC698" s="137"/>
      <c r="AE698" s="137"/>
      <c r="AF698" s="137"/>
      <c r="AG698" s="137"/>
      <c r="AH698" s="137"/>
      <c r="AY698" s="137"/>
      <c r="AZ698" s="137"/>
      <c r="BA698" s="137"/>
      <c r="BB698" s="137"/>
      <c r="BI698" s="137"/>
      <c r="BJ698" s="137"/>
      <c r="BK698" s="137"/>
      <c r="BL698" s="137"/>
      <c r="BN698" s="137"/>
      <c r="BO698" s="137"/>
      <c r="BP698" s="137"/>
      <c r="BQ698" s="137"/>
      <c r="BS698" s="137"/>
      <c r="BT698" s="137"/>
      <c r="BU698" s="137"/>
      <c r="BV698" s="137"/>
      <c r="BX698" s="137"/>
      <c r="BY698" s="137"/>
      <c r="BZ698" s="137"/>
      <c r="CA698" s="137"/>
      <c r="CC698" s="137"/>
      <c r="CD698" s="137"/>
      <c r="CE698" s="137"/>
      <c r="CF698" s="137"/>
      <c r="CH698" s="137"/>
      <c r="CI698" s="137"/>
      <c r="CJ698" s="137"/>
      <c r="CK698" s="137"/>
      <c r="CM698" s="137"/>
      <c r="CN698" s="137"/>
      <c r="CO698" s="137"/>
      <c r="CP698" s="137"/>
    </row>
    <row r="699" spans="1:94" ht="14.25" x14ac:dyDescent="0.2">
      <c r="B699" s="125"/>
      <c r="D699" s="126"/>
      <c r="F699" s="137"/>
      <c r="G699" s="137"/>
      <c r="H699" s="137"/>
      <c r="I699" s="137"/>
      <c r="K699" s="137"/>
      <c r="L699" s="137"/>
      <c r="M699" s="137"/>
      <c r="N699" s="137"/>
      <c r="P699" s="137"/>
      <c r="Q699" s="137"/>
      <c r="R699" s="137"/>
      <c r="S699" s="137"/>
      <c r="U699" s="138"/>
      <c r="V699" s="138"/>
      <c r="W699" s="138"/>
      <c r="X699" s="138"/>
      <c r="Z699" s="137"/>
      <c r="AA699" s="137"/>
      <c r="AB699" s="137"/>
      <c r="AC699" s="137"/>
      <c r="AE699" s="137"/>
      <c r="AF699" s="137"/>
      <c r="AG699" s="137"/>
      <c r="AH699" s="137"/>
      <c r="AY699" s="137"/>
      <c r="AZ699" s="137"/>
      <c r="BA699" s="137"/>
      <c r="BB699" s="137"/>
      <c r="BI699" s="137"/>
      <c r="BJ699" s="137"/>
      <c r="BK699" s="137"/>
      <c r="BL699" s="137"/>
      <c r="BN699" s="137"/>
      <c r="BO699" s="137"/>
      <c r="BP699" s="137"/>
      <c r="BQ699" s="137"/>
      <c r="BS699" s="137"/>
      <c r="BT699" s="137"/>
      <c r="BU699" s="137"/>
      <c r="BV699" s="137"/>
      <c r="BX699" s="137"/>
      <c r="BY699" s="137"/>
      <c r="BZ699" s="137"/>
      <c r="CA699" s="137"/>
      <c r="CC699" s="137"/>
      <c r="CD699" s="137"/>
      <c r="CE699" s="137"/>
      <c r="CF699" s="137"/>
      <c r="CH699" s="137"/>
      <c r="CI699" s="137"/>
      <c r="CJ699" s="137"/>
      <c r="CK699" s="137"/>
      <c r="CM699" s="137"/>
      <c r="CN699" s="137"/>
      <c r="CO699" s="137"/>
      <c r="CP699" s="137"/>
    </row>
    <row r="700" spans="1:94" ht="14.25" x14ac:dyDescent="0.2">
      <c r="B700" s="125"/>
      <c r="D700" s="126"/>
      <c r="F700" s="137"/>
      <c r="G700" s="137"/>
      <c r="H700" s="137"/>
      <c r="I700" s="137"/>
      <c r="K700" s="137"/>
      <c r="L700" s="137"/>
      <c r="M700" s="137"/>
      <c r="N700" s="137"/>
      <c r="P700" s="137"/>
      <c r="Q700" s="137"/>
      <c r="R700" s="137"/>
      <c r="S700" s="137"/>
      <c r="U700" s="138"/>
      <c r="V700" s="138"/>
      <c r="W700" s="138"/>
      <c r="X700" s="138"/>
      <c r="Z700" s="137"/>
      <c r="AA700" s="137"/>
      <c r="AB700" s="137"/>
      <c r="AC700" s="137"/>
      <c r="AE700" s="137"/>
      <c r="AF700" s="137"/>
      <c r="AG700" s="137"/>
      <c r="AH700" s="137"/>
      <c r="AY700" s="137"/>
      <c r="AZ700" s="137"/>
      <c r="BA700" s="137"/>
      <c r="BB700" s="137"/>
      <c r="BI700" s="137"/>
      <c r="BJ700" s="137"/>
      <c r="BK700" s="137"/>
      <c r="BL700" s="137"/>
      <c r="BN700" s="137"/>
      <c r="BO700" s="137"/>
      <c r="BP700" s="137"/>
      <c r="BQ700" s="137"/>
      <c r="BS700" s="137"/>
      <c r="BT700" s="137"/>
      <c r="BU700" s="137"/>
      <c r="BV700" s="137"/>
      <c r="BX700" s="137"/>
      <c r="BY700" s="137"/>
      <c r="BZ700" s="137"/>
      <c r="CA700" s="137"/>
      <c r="CC700" s="137"/>
      <c r="CD700" s="137"/>
      <c r="CE700" s="137"/>
      <c r="CF700" s="137"/>
      <c r="CH700" s="137"/>
      <c r="CI700" s="137"/>
      <c r="CJ700" s="137"/>
      <c r="CK700" s="137"/>
      <c r="CM700" s="137"/>
      <c r="CN700" s="137"/>
      <c r="CO700" s="137"/>
      <c r="CP700" s="137"/>
    </row>
    <row r="701" spans="1:94" ht="14.25" x14ac:dyDescent="0.2">
      <c r="A701" s="139"/>
      <c r="B701" s="125"/>
      <c r="C701" s="139"/>
      <c r="D701" s="126"/>
    </row>
    <row r="702" spans="1:94" ht="14.25" x14ac:dyDescent="0.2">
      <c r="B702" s="125"/>
      <c r="D702" s="126"/>
      <c r="F702" s="137"/>
      <c r="G702" s="137"/>
      <c r="H702" s="137"/>
      <c r="I702" s="137"/>
      <c r="K702" s="137"/>
      <c r="L702" s="137"/>
      <c r="M702" s="137"/>
      <c r="N702" s="137"/>
      <c r="P702" s="137"/>
      <c r="Q702" s="137"/>
      <c r="R702" s="137"/>
      <c r="S702" s="137"/>
      <c r="U702" s="138"/>
      <c r="V702" s="138"/>
      <c r="W702" s="138"/>
      <c r="X702" s="138"/>
      <c r="Z702" s="137"/>
      <c r="AA702" s="137"/>
      <c r="AB702" s="137"/>
      <c r="AC702" s="137"/>
      <c r="AE702" s="137"/>
      <c r="AF702" s="137"/>
      <c r="AG702" s="137"/>
      <c r="AH702" s="137"/>
      <c r="AY702" s="137"/>
      <c r="AZ702" s="137"/>
      <c r="BA702" s="137"/>
      <c r="BB702" s="137"/>
      <c r="BI702" s="137"/>
      <c r="BJ702" s="137"/>
      <c r="BK702" s="137"/>
      <c r="BL702" s="137"/>
      <c r="BN702" s="137"/>
      <c r="BO702" s="137"/>
      <c r="BP702" s="137"/>
      <c r="BQ702" s="137"/>
      <c r="BS702" s="137"/>
      <c r="BT702" s="137"/>
      <c r="BU702" s="137"/>
      <c r="BV702" s="137"/>
      <c r="BX702" s="137"/>
      <c r="BY702" s="137"/>
      <c r="BZ702" s="137"/>
      <c r="CA702" s="137"/>
      <c r="CC702" s="137"/>
      <c r="CD702" s="137"/>
      <c r="CE702" s="137"/>
      <c r="CF702" s="137"/>
      <c r="CH702" s="137"/>
      <c r="CI702" s="137"/>
      <c r="CJ702" s="137"/>
      <c r="CK702" s="137"/>
      <c r="CM702" s="137"/>
      <c r="CN702" s="137"/>
      <c r="CO702" s="137"/>
      <c r="CP702" s="137"/>
    </row>
    <row r="703" spans="1:94" ht="14.25" x14ac:dyDescent="0.2">
      <c r="B703" s="125"/>
      <c r="D703" s="126"/>
      <c r="F703" s="137"/>
      <c r="G703" s="137"/>
      <c r="H703" s="137"/>
      <c r="I703" s="137"/>
      <c r="K703" s="137"/>
      <c r="L703" s="137"/>
      <c r="M703" s="137"/>
      <c r="N703" s="137"/>
      <c r="P703" s="137"/>
      <c r="Q703" s="137"/>
      <c r="R703" s="137"/>
      <c r="S703" s="137"/>
      <c r="U703" s="138"/>
      <c r="V703" s="138"/>
      <c r="W703" s="138"/>
      <c r="X703" s="138"/>
      <c r="Z703" s="137"/>
      <c r="AA703" s="137"/>
      <c r="AB703" s="137"/>
      <c r="AC703" s="137"/>
      <c r="AE703" s="137"/>
      <c r="AF703" s="137"/>
      <c r="AG703" s="137"/>
      <c r="AH703" s="137"/>
      <c r="AY703" s="137"/>
      <c r="AZ703" s="137"/>
      <c r="BA703" s="137"/>
      <c r="BB703" s="137"/>
      <c r="BI703" s="137"/>
      <c r="BJ703" s="137"/>
      <c r="BK703" s="137"/>
      <c r="BL703" s="137"/>
      <c r="BN703" s="137"/>
      <c r="BO703" s="137"/>
      <c r="BP703" s="137"/>
      <c r="BQ703" s="137"/>
      <c r="BS703" s="137"/>
      <c r="BT703" s="137"/>
      <c r="BU703" s="137"/>
      <c r="BV703" s="137"/>
      <c r="BX703" s="137"/>
      <c r="BY703" s="137"/>
      <c r="BZ703" s="137"/>
      <c r="CA703" s="137"/>
      <c r="CC703" s="137"/>
      <c r="CD703" s="137"/>
      <c r="CE703" s="137"/>
      <c r="CF703" s="137"/>
      <c r="CH703" s="137"/>
      <c r="CI703" s="137"/>
      <c r="CJ703" s="137"/>
      <c r="CK703" s="137"/>
      <c r="CM703" s="137"/>
      <c r="CN703" s="137"/>
      <c r="CO703" s="137"/>
      <c r="CP703" s="137"/>
    </row>
    <row r="704" spans="1:94" ht="14.25" x14ac:dyDescent="0.2">
      <c r="B704" s="125"/>
      <c r="D704" s="126"/>
      <c r="F704" s="137"/>
      <c r="G704" s="137"/>
      <c r="H704" s="137"/>
      <c r="I704" s="137"/>
      <c r="K704" s="137"/>
      <c r="L704" s="137"/>
      <c r="M704" s="137"/>
      <c r="N704" s="137"/>
      <c r="P704" s="137"/>
      <c r="Q704" s="137"/>
      <c r="R704" s="137"/>
      <c r="S704" s="137"/>
      <c r="U704" s="138"/>
      <c r="V704" s="138"/>
      <c r="W704" s="138"/>
      <c r="X704" s="138"/>
      <c r="Z704" s="137"/>
      <c r="AA704" s="137"/>
      <c r="AB704" s="137"/>
      <c r="AC704" s="137"/>
      <c r="AE704" s="137"/>
      <c r="AF704" s="137"/>
      <c r="AG704" s="137"/>
      <c r="AH704" s="137"/>
      <c r="AY704" s="137"/>
      <c r="AZ704" s="137"/>
      <c r="BA704" s="137"/>
      <c r="BB704" s="137"/>
      <c r="BI704" s="137"/>
      <c r="BJ704" s="137"/>
      <c r="BK704" s="137"/>
      <c r="BL704" s="137"/>
      <c r="BN704" s="137"/>
      <c r="BO704" s="137"/>
      <c r="BP704" s="137"/>
      <c r="BQ704" s="137"/>
      <c r="BS704" s="137"/>
      <c r="BT704" s="137"/>
      <c r="BU704" s="137"/>
      <c r="BV704" s="137"/>
      <c r="BX704" s="137"/>
      <c r="BY704" s="137"/>
      <c r="BZ704" s="137"/>
      <c r="CA704" s="137"/>
      <c r="CC704" s="137"/>
      <c r="CD704" s="137"/>
      <c r="CE704" s="137"/>
      <c r="CF704" s="137"/>
      <c r="CH704" s="137"/>
      <c r="CI704" s="137"/>
      <c r="CJ704" s="137"/>
      <c r="CK704" s="137"/>
      <c r="CM704" s="137"/>
      <c r="CN704" s="137"/>
      <c r="CO704" s="137"/>
      <c r="CP704" s="137"/>
    </row>
    <row r="705" spans="1:94" ht="14.25" x14ac:dyDescent="0.2">
      <c r="A705" s="139"/>
      <c r="C705" s="139"/>
      <c r="D705" s="126"/>
    </row>
    <row r="706" spans="1:94" ht="14.25" x14ac:dyDescent="0.2">
      <c r="B706" s="125"/>
      <c r="D706" s="126"/>
      <c r="F706" s="137"/>
      <c r="G706" s="137"/>
      <c r="H706" s="137"/>
      <c r="I706" s="137"/>
      <c r="K706" s="137"/>
      <c r="L706" s="137"/>
      <c r="M706" s="137"/>
      <c r="N706" s="137"/>
      <c r="P706" s="137"/>
      <c r="Q706" s="137"/>
      <c r="R706" s="137"/>
      <c r="S706" s="137"/>
      <c r="U706" s="138"/>
      <c r="V706" s="138"/>
      <c r="W706" s="138"/>
      <c r="X706" s="138"/>
      <c r="Z706" s="137"/>
      <c r="AA706" s="137"/>
      <c r="AB706" s="137"/>
      <c r="AC706" s="137"/>
      <c r="AE706" s="137"/>
      <c r="AF706" s="137"/>
      <c r="AG706" s="137"/>
      <c r="AH706" s="137"/>
      <c r="AY706" s="137"/>
      <c r="AZ706" s="137"/>
      <c r="BA706" s="137"/>
      <c r="BB706" s="137"/>
      <c r="BI706" s="137"/>
      <c r="BJ706" s="137"/>
      <c r="BK706" s="137"/>
      <c r="BL706" s="137"/>
      <c r="BN706" s="137"/>
      <c r="BO706" s="137"/>
      <c r="BP706" s="137"/>
      <c r="BQ706" s="137"/>
      <c r="BS706" s="137"/>
      <c r="BT706" s="137"/>
      <c r="BU706" s="137"/>
      <c r="BV706" s="137"/>
      <c r="BX706" s="137"/>
      <c r="BY706" s="137"/>
      <c r="BZ706" s="137"/>
      <c r="CA706" s="137"/>
      <c r="CC706" s="137"/>
      <c r="CD706" s="137"/>
      <c r="CE706" s="137"/>
      <c r="CF706" s="137"/>
      <c r="CH706" s="137"/>
      <c r="CI706" s="137"/>
      <c r="CJ706" s="137"/>
      <c r="CK706" s="137"/>
      <c r="CM706" s="137"/>
      <c r="CN706" s="137"/>
      <c r="CO706" s="137"/>
      <c r="CP706" s="137"/>
    </row>
    <row r="707" spans="1:94" ht="14.25" x14ac:dyDescent="0.2">
      <c r="B707" s="125"/>
      <c r="D707" s="126"/>
      <c r="F707" s="137"/>
      <c r="G707" s="137"/>
      <c r="H707" s="137"/>
      <c r="I707" s="137"/>
      <c r="K707" s="137"/>
      <c r="L707" s="137"/>
      <c r="M707" s="137"/>
      <c r="N707" s="137"/>
      <c r="P707" s="137"/>
      <c r="Q707" s="137"/>
      <c r="R707" s="137"/>
      <c r="S707" s="137"/>
      <c r="U707" s="138"/>
      <c r="V707" s="138"/>
      <c r="W707" s="138"/>
      <c r="X707" s="138"/>
      <c r="Z707" s="137"/>
      <c r="AA707" s="137"/>
      <c r="AB707" s="137"/>
      <c r="AC707" s="137"/>
      <c r="AE707" s="137"/>
      <c r="AF707" s="137"/>
      <c r="AG707" s="137"/>
      <c r="AH707" s="137"/>
      <c r="AY707" s="137"/>
      <c r="AZ707" s="137"/>
      <c r="BA707" s="137"/>
      <c r="BB707" s="137"/>
      <c r="BI707" s="137"/>
      <c r="BJ707" s="137"/>
      <c r="BK707" s="137"/>
      <c r="BL707" s="137"/>
      <c r="BN707" s="137"/>
      <c r="BO707" s="137"/>
      <c r="BP707" s="137"/>
      <c r="BQ707" s="137"/>
      <c r="BS707" s="137"/>
      <c r="BT707" s="137"/>
      <c r="BU707" s="137"/>
      <c r="BV707" s="137"/>
      <c r="BX707" s="137"/>
      <c r="BY707" s="137"/>
      <c r="BZ707" s="137"/>
      <c r="CA707" s="137"/>
      <c r="CC707" s="137"/>
      <c r="CD707" s="137"/>
      <c r="CE707" s="137"/>
      <c r="CF707" s="137"/>
      <c r="CH707" s="137"/>
      <c r="CI707" s="137"/>
      <c r="CJ707" s="137"/>
      <c r="CK707" s="137"/>
      <c r="CM707" s="137"/>
      <c r="CN707" s="137"/>
      <c r="CO707" s="137"/>
      <c r="CP707" s="137"/>
    </row>
    <row r="708" spans="1:94" ht="14.25" x14ac:dyDescent="0.2">
      <c r="B708" s="125"/>
      <c r="D708" s="126"/>
      <c r="F708" s="137"/>
      <c r="G708" s="137"/>
      <c r="H708" s="137"/>
      <c r="I708" s="137"/>
      <c r="K708" s="137"/>
      <c r="L708" s="137"/>
      <c r="M708" s="137"/>
      <c r="N708" s="137"/>
      <c r="P708" s="137"/>
      <c r="Q708" s="137"/>
      <c r="R708" s="137"/>
      <c r="S708" s="137"/>
      <c r="U708" s="138"/>
      <c r="V708" s="138"/>
      <c r="W708" s="138"/>
      <c r="X708" s="138"/>
      <c r="Z708" s="137"/>
      <c r="AA708" s="137"/>
      <c r="AB708" s="137"/>
      <c r="AC708" s="137"/>
      <c r="AE708" s="137"/>
      <c r="AF708" s="137"/>
      <c r="AG708" s="137"/>
      <c r="AH708" s="137"/>
      <c r="AY708" s="137"/>
      <c r="AZ708" s="137"/>
      <c r="BA708" s="137"/>
      <c r="BB708" s="137"/>
      <c r="BI708" s="137"/>
      <c r="BJ708" s="137"/>
      <c r="BK708" s="137"/>
      <c r="BL708" s="137"/>
      <c r="BN708" s="137"/>
      <c r="BO708" s="137"/>
      <c r="BP708" s="137"/>
      <c r="BQ708" s="137"/>
      <c r="BS708" s="137"/>
      <c r="BT708" s="137"/>
      <c r="BU708" s="137"/>
      <c r="BV708" s="137"/>
      <c r="BX708" s="137"/>
      <c r="BY708" s="137"/>
      <c r="BZ708" s="137"/>
      <c r="CA708" s="137"/>
      <c r="CC708" s="137"/>
      <c r="CD708" s="137"/>
      <c r="CE708" s="137"/>
      <c r="CF708" s="137"/>
      <c r="CH708" s="137"/>
      <c r="CI708" s="137"/>
      <c r="CJ708" s="137"/>
      <c r="CK708" s="137"/>
      <c r="CM708" s="137"/>
      <c r="CN708" s="137"/>
      <c r="CO708" s="137"/>
      <c r="CP708" s="137"/>
    </row>
    <row r="709" spans="1:94" ht="14.25" x14ac:dyDescent="0.2">
      <c r="A709" s="139"/>
      <c r="B709" s="125"/>
      <c r="C709" s="139"/>
      <c r="D709" s="126"/>
    </row>
    <row r="710" spans="1:94" ht="14.25" x14ac:dyDescent="0.2">
      <c r="B710" s="125"/>
      <c r="D710" s="126"/>
      <c r="F710" s="137"/>
      <c r="G710" s="137"/>
      <c r="H710" s="137"/>
      <c r="I710" s="137"/>
      <c r="K710" s="137"/>
      <c r="L710" s="137"/>
      <c r="M710" s="137"/>
      <c r="N710" s="137"/>
      <c r="P710" s="137"/>
      <c r="Q710" s="137"/>
      <c r="R710" s="137"/>
      <c r="S710" s="137"/>
      <c r="U710" s="138"/>
      <c r="V710" s="138"/>
      <c r="W710" s="138"/>
      <c r="X710" s="138"/>
      <c r="Z710" s="137"/>
      <c r="AA710" s="137"/>
      <c r="AB710" s="137"/>
      <c r="AC710" s="137"/>
      <c r="AE710" s="137"/>
      <c r="AF710" s="137"/>
      <c r="AG710" s="137"/>
      <c r="AH710" s="137"/>
      <c r="AY710" s="137"/>
      <c r="AZ710" s="137"/>
      <c r="BA710" s="137"/>
      <c r="BB710" s="137"/>
      <c r="BI710" s="137"/>
      <c r="BJ710" s="137"/>
      <c r="BK710" s="137"/>
      <c r="BL710" s="137"/>
      <c r="BN710" s="137"/>
      <c r="BO710" s="137"/>
      <c r="BP710" s="137"/>
      <c r="BQ710" s="137"/>
      <c r="BS710" s="137"/>
      <c r="BT710" s="137"/>
      <c r="BU710" s="137"/>
      <c r="BV710" s="137"/>
      <c r="BX710" s="137"/>
      <c r="BY710" s="137"/>
      <c r="BZ710" s="137"/>
      <c r="CA710" s="137"/>
      <c r="CC710" s="137"/>
      <c r="CD710" s="137"/>
      <c r="CE710" s="137"/>
      <c r="CF710" s="137"/>
      <c r="CH710" s="137"/>
      <c r="CI710" s="137"/>
      <c r="CJ710" s="137"/>
      <c r="CK710" s="137"/>
      <c r="CM710" s="137"/>
      <c r="CN710" s="137"/>
      <c r="CO710" s="137"/>
      <c r="CP710" s="137"/>
    </row>
    <row r="711" spans="1:94" ht="14.25" x14ac:dyDescent="0.2">
      <c r="B711" s="125"/>
      <c r="D711" s="126"/>
      <c r="F711" s="137"/>
      <c r="G711" s="137"/>
      <c r="H711" s="137"/>
      <c r="I711" s="137"/>
      <c r="K711" s="137"/>
      <c r="L711" s="137"/>
      <c r="M711" s="137"/>
      <c r="N711" s="137"/>
      <c r="P711" s="137"/>
      <c r="Q711" s="137"/>
      <c r="R711" s="137"/>
      <c r="S711" s="137"/>
      <c r="U711" s="138"/>
      <c r="V711" s="138"/>
      <c r="W711" s="138"/>
      <c r="X711" s="138"/>
      <c r="Z711" s="137"/>
      <c r="AA711" s="137"/>
      <c r="AB711" s="137"/>
      <c r="AC711" s="137"/>
      <c r="AE711" s="137"/>
      <c r="AF711" s="137"/>
      <c r="AG711" s="137"/>
      <c r="AH711" s="137"/>
      <c r="AY711" s="137"/>
      <c r="AZ711" s="137"/>
      <c r="BA711" s="137"/>
      <c r="BB711" s="137"/>
      <c r="BI711" s="137"/>
      <c r="BJ711" s="137"/>
      <c r="BK711" s="137"/>
      <c r="BL711" s="137"/>
      <c r="BN711" s="137"/>
      <c r="BO711" s="137"/>
      <c r="BP711" s="137"/>
      <c r="BQ711" s="137"/>
      <c r="BS711" s="137"/>
      <c r="BT711" s="137"/>
      <c r="BU711" s="137"/>
      <c r="BV711" s="137"/>
      <c r="BX711" s="137"/>
      <c r="BY711" s="137"/>
      <c r="BZ711" s="137"/>
      <c r="CA711" s="137"/>
      <c r="CC711" s="137"/>
      <c r="CD711" s="137"/>
      <c r="CE711" s="137"/>
      <c r="CF711" s="137"/>
      <c r="CH711" s="137"/>
      <c r="CI711" s="137"/>
      <c r="CJ711" s="137"/>
      <c r="CK711" s="137"/>
      <c r="CM711" s="137"/>
      <c r="CN711" s="137"/>
      <c r="CO711" s="137"/>
      <c r="CP711" s="137"/>
    </row>
    <row r="712" spans="1:94" ht="14.25" x14ac:dyDescent="0.2">
      <c r="B712" s="125"/>
      <c r="D712" s="126"/>
      <c r="F712" s="137"/>
      <c r="G712" s="137"/>
      <c r="H712" s="137"/>
      <c r="I712" s="137"/>
      <c r="K712" s="137"/>
      <c r="L712" s="137"/>
      <c r="M712" s="137"/>
      <c r="N712" s="137"/>
      <c r="P712" s="137"/>
      <c r="Q712" s="137"/>
      <c r="R712" s="137"/>
      <c r="S712" s="137"/>
      <c r="U712" s="138"/>
      <c r="V712" s="138"/>
      <c r="W712" s="138"/>
      <c r="X712" s="138"/>
      <c r="Z712" s="137"/>
      <c r="AA712" s="137"/>
      <c r="AB712" s="137"/>
      <c r="AC712" s="137"/>
      <c r="AE712" s="137"/>
      <c r="AF712" s="137"/>
      <c r="AG712" s="137"/>
      <c r="AH712" s="137"/>
      <c r="AY712" s="137"/>
      <c r="AZ712" s="137"/>
      <c r="BA712" s="137"/>
      <c r="BB712" s="137"/>
      <c r="BI712" s="137"/>
      <c r="BJ712" s="137"/>
      <c r="BK712" s="137"/>
      <c r="BL712" s="137"/>
      <c r="BN712" s="137"/>
      <c r="BO712" s="137"/>
      <c r="BP712" s="137"/>
      <c r="BQ712" s="137"/>
      <c r="BS712" s="137"/>
      <c r="BT712" s="137"/>
      <c r="BU712" s="137"/>
      <c r="BV712" s="137"/>
      <c r="BX712" s="137"/>
      <c r="BY712" s="137"/>
      <c r="BZ712" s="137"/>
      <c r="CA712" s="137"/>
      <c r="CC712" s="137"/>
      <c r="CD712" s="137"/>
      <c r="CE712" s="137"/>
      <c r="CF712" s="137"/>
      <c r="CH712" s="137"/>
      <c r="CI712" s="137"/>
      <c r="CJ712" s="137"/>
      <c r="CK712" s="137"/>
      <c r="CM712" s="137"/>
      <c r="CN712" s="137"/>
      <c r="CO712" s="137"/>
      <c r="CP712" s="137"/>
    </row>
    <row r="713" spans="1:94" ht="14.25" x14ac:dyDescent="0.2">
      <c r="A713" s="139"/>
      <c r="B713" s="125"/>
      <c r="C713" s="139"/>
      <c r="D713" s="126"/>
    </row>
    <row r="714" spans="1:94" ht="14.25" x14ac:dyDescent="0.2">
      <c r="B714" s="125"/>
      <c r="D714" s="126"/>
      <c r="F714" s="137"/>
      <c r="G714" s="137"/>
      <c r="H714" s="137"/>
      <c r="I714" s="137"/>
      <c r="K714" s="137"/>
      <c r="L714" s="137"/>
      <c r="M714" s="137"/>
      <c r="N714" s="137"/>
      <c r="P714" s="137"/>
      <c r="Q714" s="137"/>
      <c r="R714" s="137"/>
      <c r="S714" s="137"/>
      <c r="U714" s="138"/>
      <c r="V714" s="138"/>
      <c r="W714" s="138"/>
      <c r="X714" s="138"/>
      <c r="Z714" s="137"/>
      <c r="AA714" s="137"/>
      <c r="AB714" s="137"/>
      <c r="AC714" s="137"/>
      <c r="AE714" s="137"/>
      <c r="AF714" s="137"/>
      <c r="AG714" s="137"/>
      <c r="AH714" s="137"/>
      <c r="AY714" s="137"/>
      <c r="AZ714" s="137"/>
      <c r="BA714" s="137"/>
      <c r="BB714" s="137"/>
      <c r="BI714" s="137"/>
      <c r="BJ714" s="137"/>
      <c r="BK714" s="137"/>
      <c r="BL714" s="137"/>
      <c r="BN714" s="137"/>
      <c r="BO714" s="137"/>
      <c r="BP714" s="137"/>
      <c r="BQ714" s="137"/>
      <c r="BS714" s="137"/>
      <c r="BT714" s="137"/>
      <c r="BU714" s="137"/>
      <c r="BV714" s="137"/>
      <c r="BX714" s="137"/>
      <c r="BY714" s="137"/>
      <c r="BZ714" s="137"/>
      <c r="CA714" s="137"/>
      <c r="CC714" s="137"/>
      <c r="CD714" s="137"/>
      <c r="CE714" s="137"/>
      <c r="CF714" s="137"/>
      <c r="CH714" s="137"/>
      <c r="CI714" s="137"/>
      <c r="CJ714" s="137"/>
      <c r="CK714" s="137"/>
      <c r="CM714" s="137"/>
      <c r="CN714" s="137"/>
      <c r="CO714" s="137"/>
      <c r="CP714" s="137"/>
    </row>
    <row r="715" spans="1:94" ht="14.25" x14ac:dyDescent="0.2">
      <c r="B715" s="125"/>
      <c r="D715" s="126"/>
      <c r="F715" s="137"/>
      <c r="G715" s="137"/>
      <c r="H715" s="137"/>
      <c r="I715" s="137"/>
      <c r="K715" s="137"/>
      <c r="L715" s="137"/>
      <c r="M715" s="137"/>
      <c r="N715" s="137"/>
      <c r="P715" s="137"/>
      <c r="Q715" s="137"/>
      <c r="R715" s="137"/>
      <c r="S715" s="137"/>
      <c r="U715" s="138"/>
      <c r="V715" s="138"/>
      <c r="W715" s="138"/>
      <c r="X715" s="138"/>
      <c r="Z715" s="137"/>
      <c r="AA715" s="137"/>
      <c r="AB715" s="137"/>
      <c r="AC715" s="137"/>
      <c r="AE715" s="137"/>
      <c r="AF715" s="137"/>
      <c r="AG715" s="137"/>
      <c r="AH715" s="137"/>
      <c r="AY715" s="137"/>
      <c r="AZ715" s="137"/>
      <c r="BA715" s="137"/>
      <c r="BB715" s="137"/>
      <c r="BI715" s="137"/>
      <c r="BJ715" s="137"/>
      <c r="BK715" s="137"/>
      <c r="BL715" s="137"/>
      <c r="BN715" s="137"/>
      <c r="BO715" s="137"/>
      <c r="BP715" s="137"/>
      <c r="BQ715" s="137"/>
      <c r="BS715" s="137"/>
      <c r="BT715" s="137"/>
      <c r="BU715" s="137"/>
      <c r="BV715" s="137"/>
      <c r="BX715" s="137"/>
      <c r="BY715" s="137"/>
      <c r="BZ715" s="137"/>
      <c r="CA715" s="137"/>
      <c r="CC715" s="137"/>
      <c r="CD715" s="137"/>
      <c r="CE715" s="137"/>
      <c r="CF715" s="137"/>
      <c r="CH715" s="137"/>
      <c r="CI715" s="137"/>
      <c r="CJ715" s="137"/>
      <c r="CK715" s="137"/>
      <c r="CM715" s="137"/>
      <c r="CN715" s="137"/>
      <c r="CO715" s="137"/>
      <c r="CP715" s="137"/>
    </row>
    <row r="716" spans="1:94" ht="14.25" x14ac:dyDescent="0.2">
      <c r="B716" s="125"/>
      <c r="D716" s="126"/>
      <c r="F716" s="137"/>
      <c r="G716" s="137"/>
      <c r="H716" s="137"/>
      <c r="I716" s="137"/>
      <c r="K716" s="137"/>
      <c r="L716" s="137"/>
      <c r="M716" s="137"/>
      <c r="N716" s="137"/>
      <c r="P716" s="137"/>
      <c r="Q716" s="137"/>
      <c r="R716" s="137"/>
      <c r="S716" s="137"/>
      <c r="U716" s="138"/>
      <c r="V716" s="138"/>
      <c r="W716" s="138"/>
      <c r="X716" s="138"/>
      <c r="Z716" s="137"/>
      <c r="AA716" s="137"/>
      <c r="AB716" s="137"/>
      <c r="AC716" s="137"/>
      <c r="AE716" s="137"/>
      <c r="AF716" s="137"/>
      <c r="AG716" s="137"/>
      <c r="AH716" s="137"/>
      <c r="AY716" s="137"/>
      <c r="AZ716" s="137"/>
      <c r="BA716" s="137"/>
      <c r="BB716" s="137"/>
      <c r="BI716" s="137"/>
      <c r="BJ716" s="137"/>
      <c r="BK716" s="137"/>
      <c r="BL716" s="137"/>
      <c r="BN716" s="137"/>
      <c r="BO716" s="137"/>
      <c r="BP716" s="137"/>
      <c r="BQ716" s="137"/>
      <c r="BS716" s="137"/>
      <c r="BT716" s="137"/>
      <c r="BU716" s="137"/>
      <c r="BV716" s="137"/>
      <c r="BX716" s="137"/>
      <c r="BY716" s="137"/>
      <c r="BZ716" s="137"/>
      <c r="CA716" s="137"/>
      <c r="CC716" s="137"/>
      <c r="CD716" s="137"/>
      <c r="CE716" s="137"/>
      <c r="CF716" s="137"/>
      <c r="CH716" s="137"/>
      <c r="CI716" s="137"/>
      <c r="CJ716" s="137"/>
      <c r="CK716" s="137"/>
      <c r="CM716" s="137"/>
      <c r="CN716" s="137"/>
      <c r="CO716" s="137"/>
      <c r="CP716" s="137"/>
    </row>
    <row r="717" spans="1:94" ht="14.25" x14ac:dyDescent="0.2">
      <c r="A717" s="139"/>
      <c r="B717" s="125"/>
      <c r="C717" s="139"/>
      <c r="D717" s="126"/>
    </row>
    <row r="718" spans="1:94" ht="14.25" x14ac:dyDescent="0.2">
      <c r="B718" s="125"/>
      <c r="D718" s="126"/>
      <c r="F718" s="137"/>
      <c r="G718" s="137"/>
      <c r="H718" s="137"/>
      <c r="I718" s="137"/>
      <c r="K718" s="137"/>
      <c r="L718" s="137"/>
      <c r="M718" s="137"/>
      <c r="N718" s="137"/>
      <c r="P718" s="137"/>
      <c r="Q718" s="137"/>
      <c r="R718" s="137"/>
      <c r="S718" s="137"/>
      <c r="U718" s="138"/>
      <c r="V718" s="138"/>
      <c r="W718" s="138"/>
      <c r="X718" s="138"/>
      <c r="Z718" s="137"/>
      <c r="AA718" s="137"/>
      <c r="AB718" s="137"/>
      <c r="AC718" s="137"/>
      <c r="AE718" s="137"/>
      <c r="AF718" s="137"/>
      <c r="AG718" s="137"/>
      <c r="AH718" s="137"/>
      <c r="AY718" s="137"/>
      <c r="AZ718" s="137"/>
      <c r="BA718" s="137"/>
      <c r="BB718" s="137"/>
      <c r="BI718" s="137"/>
      <c r="BJ718" s="137"/>
      <c r="BK718" s="137"/>
      <c r="BL718" s="137"/>
      <c r="BN718" s="137"/>
      <c r="BO718" s="137"/>
      <c r="BP718" s="137"/>
      <c r="BQ718" s="137"/>
      <c r="BS718" s="137"/>
      <c r="BT718" s="137"/>
      <c r="BU718" s="137"/>
      <c r="BV718" s="137"/>
      <c r="BX718" s="137"/>
      <c r="BY718" s="137"/>
      <c r="BZ718" s="137"/>
      <c r="CA718" s="137"/>
      <c r="CC718" s="137"/>
      <c r="CD718" s="137"/>
      <c r="CE718" s="137"/>
      <c r="CF718" s="137"/>
      <c r="CH718" s="137"/>
      <c r="CI718" s="137"/>
      <c r="CJ718" s="137"/>
      <c r="CK718" s="137"/>
      <c r="CM718" s="137"/>
      <c r="CN718" s="137"/>
      <c r="CO718" s="137"/>
      <c r="CP718" s="137"/>
    </row>
    <row r="719" spans="1:94" ht="14.25" x14ac:dyDescent="0.2">
      <c r="B719" s="125"/>
      <c r="D719" s="126"/>
      <c r="F719" s="137"/>
      <c r="G719" s="137"/>
      <c r="H719" s="137"/>
      <c r="I719" s="137"/>
      <c r="K719" s="137"/>
      <c r="L719" s="137"/>
      <c r="M719" s="137"/>
      <c r="N719" s="137"/>
      <c r="P719" s="137"/>
      <c r="Q719" s="137"/>
      <c r="R719" s="137"/>
      <c r="S719" s="137"/>
      <c r="U719" s="138"/>
      <c r="V719" s="138"/>
      <c r="W719" s="138"/>
      <c r="X719" s="138"/>
      <c r="Z719" s="137"/>
      <c r="AA719" s="137"/>
      <c r="AB719" s="137"/>
      <c r="AC719" s="137"/>
      <c r="AE719" s="137"/>
      <c r="AF719" s="137"/>
      <c r="AG719" s="137"/>
      <c r="AH719" s="137"/>
      <c r="AY719" s="137"/>
      <c r="AZ719" s="137"/>
      <c r="BA719" s="137"/>
      <c r="BB719" s="137"/>
      <c r="BI719" s="137"/>
      <c r="BJ719" s="137"/>
      <c r="BK719" s="137"/>
      <c r="BL719" s="137"/>
      <c r="BN719" s="137"/>
      <c r="BO719" s="137"/>
      <c r="BP719" s="137"/>
      <c r="BQ719" s="137"/>
      <c r="BS719" s="137"/>
      <c r="BT719" s="137"/>
      <c r="BU719" s="137"/>
      <c r="BV719" s="137"/>
      <c r="BX719" s="137"/>
      <c r="BY719" s="137"/>
      <c r="BZ719" s="137"/>
      <c r="CA719" s="137"/>
      <c r="CC719" s="137"/>
      <c r="CD719" s="137"/>
      <c r="CE719" s="137"/>
      <c r="CF719" s="137"/>
      <c r="CH719" s="137"/>
      <c r="CI719" s="137"/>
      <c r="CJ719" s="137"/>
      <c r="CK719" s="137"/>
      <c r="CM719" s="137"/>
      <c r="CN719" s="137"/>
      <c r="CO719" s="137"/>
      <c r="CP719" s="137"/>
    </row>
    <row r="720" spans="1:94" ht="14.25" x14ac:dyDescent="0.2">
      <c r="B720" s="125"/>
      <c r="D720" s="126"/>
      <c r="F720" s="137"/>
      <c r="G720" s="137"/>
      <c r="H720" s="137"/>
      <c r="I720" s="137"/>
      <c r="K720" s="137"/>
      <c r="L720" s="137"/>
      <c r="M720" s="137"/>
      <c r="N720" s="137"/>
      <c r="P720" s="137"/>
      <c r="Q720" s="137"/>
      <c r="R720" s="137"/>
      <c r="S720" s="137"/>
      <c r="U720" s="138"/>
      <c r="V720" s="138"/>
      <c r="W720" s="138"/>
      <c r="X720" s="138"/>
      <c r="Z720" s="137"/>
      <c r="AA720" s="137"/>
      <c r="AB720" s="137"/>
      <c r="AC720" s="137"/>
      <c r="AE720" s="137"/>
      <c r="AF720" s="137"/>
      <c r="AG720" s="137"/>
      <c r="AH720" s="137"/>
      <c r="AY720" s="137"/>
      <c r="AZ720" s="137"/>
      <c r="BA720" s="137"/>
      <c r="BB720" s="137"/>
      <c r="BI720" s="137"/>
      <c r="BJ720" s="137"/>
      <c r="BK720" s="137"/>
      <c r="BL720" s="137"/>
      <c r="BN720" s="137"/>
      <c r="BO720" s="137"/>
      <c r="BP720" s="137"/>
      <c r="BQ720" s="137"/>
      <c r="BS720" s="137"/>
      <c r="BT720" s="137"/>
      <c r="BU720" s="137"/>
      <c r="BV720" s="137"/>
      <c r="BX720" s="137"/>
      <c r="BY720" s="137"/>
      <c r="BZ720" s="137"/>
      <c r="CA720" s="137"/>
      <c r="CC720" s="137"/>
      <c r="CD720" s="137"/>
      <c r="CE720" s="137"/>
      <c r="CF720" s="137"/>
      <c r="CH720" s="137"/>
      <c r="CI720" s="137"/>
      <c r="CJ720" s="137"/>
      <c r="CK720" s="137"/>
      <c r="CM720" s="137"/>
      <c r="CN720" s="137"/>
      <c r="CO720" s="137"/>
      <c r="CP720" s="137"/>
    </row>
    <row r="721" spans="1:94" ht="14.25" x14ac:dyDescent="0.2">
      <c r="A721" s="139"/>
      <c r="B721" s="125"/>
      <c r="C721" s="139"/>
      <c r="D721" s="126"/>
    </row>
    <row r="722" spans="1:94" ht="14.25" x14ac:dyDescent="0.2">
      <c r="B722" s="125"/>
      <c r="D722" s="126"/>
      <c r="F722" s="137"/>
      <c r="G722" s="137"/>
      <c r="H722" s="137"/>
      <c r="I722" s="137"/>
      <c r="K722" s="137"/>
      <c r="L722" s="137"/>
      <c r="M722" s="137"/>
      <c r="N722" s="137"/>
      <c r="P722" s="137"/>
      <c r="Q722" s="137"/>
      <c r="R722" s="137"/>
      <c r="S722" s="137"/>
      <c r="U722" s="138"/>
      <c r="V722" s="138"/>
      <c r="W722" s="138"/>
      <c r="X722" s="138"/>
      <c r="Z722" s="137"/>
      <c r="AA722" s="137"/>
      <c r="AB722" s="137"/>
      <c r="AC722" s="137"/>
      <c r="AE722" s="137"/>
      <c r="AF722" s="137"/>
      <c r="AG722" s="137"/>
      <c r="AH722" s="137"/>
      <c r="AY722" s="137"/>
      <c r="AZ722" s="137"/>
      <c r="BA722" s="137"/>
      <c r="BB722" s="137"/>
      <c r="BI722" s="137"/>
      <c r="BJ722" s="137"/>
      <c r="BK722" s="137"/>
      <c r="BL722" s="137"/>
      <c r="BN722" s="137"/>
      <c r="BO722" s="137"/>
      <c r="BP722" s="137"/>
      <c r="BQ722" s="137"/>
      <c r="BS722" s="137"/>
      <c r="BT722" s="137"/>
      <c r="BU722" s="137"/>
      <c r="BV722" s="137"/>
      <c r="BX722" s="137"/>
      <c r="BY722" s="137"/>
      <c r="BZ722" s="137"/>
      <c r="CA722" s="137"/>
      <c r="CC722" s="137"/>
      <c r="CD722" s="137"/>
      <c r="CE722" s="137"/>
      <c r="CF722" s="137"/>
      <c r="CH722" s="137"/>
      <c r="CI722" s="137"/>
      <c r="CJ722" s="137"/>
      <c r="CK722" s="137"/>
      <c r="CM722" s="137"/>
      <c r="CN722" s="137"/>
      <c r="CO722" s="137"/>
      <c r="CP722" s="137"/>
    </row>
    <row r="723" spans="1:94" ht="14.25" x14ac:dyDescent="0.2">
      <c r="B723" s="125"/>
      <c r="D723" s="126"/>
      <c r="F723" s="137"/>
      <c r="G723" s="137"/>
      <c r="H723" s="137"/>
      <c r="I723" s="137"/>
      <c r="K723" s="137"/>
      <c r="L723" s="137"/>
      <c r="M723" s="137"/>
      <c r="N723" s="137"/>
      <c r="P723" s="137"/>
      <c r="Q723" s="137"/>
      <c r="R723" s="137"/>
      <c r="S723" s="137"/>
      <c r="U723" s="138"/>
      <c r="V723" s="138"/>
      <c r="W723" s="138"/>
      <c r="X723" s="138"/>
      <c r="Z723" s="137"/>
      <c r="AA723" s="137"/>
      <c r="AB723" s="137"/>
      <c r="AC723" s="137"/>
      <c r="AE723" s="137"/>
      <c r="AF723" s="137"/>
      <c r="AG723" s="137"/>
      <c r="AH723" s="137"/>
      <c r="AY723" s="137"/>
      <c r="AZ723" s="137"/>
      <c r="BA723" s="137"/>
      <c r="BB723" s="137"/>
      <c r="BI723" s="137"/>
      <c r="BJ723" s="137"/>
      <c r="BK723" s="137"/>
      <c r="BL723" s="137"/>
      <c r="BN723" s="137"/>
      <c r="BO723" s="137"/>
      <c r="BP723" s="137"/>
      <c r="BQ723" s="137"/>
      <c r="BS723" s="137"/>
      <c r="BT723" s="137"/>
      <c r="BU723" s="137"/>
      <c r="BV723" s="137"/>
      <c r="BX723" s="137"/>
      <c r="BY723" s="137"/>
      <c r="BZ723" s="137"/>
      <c r="CA723" s="137"/>
      <c r="CC723" s="137"/>
      <c r="CD723" s="137"/>
      <c r="CE723" s="137"/>
      <c r="CF723" s="137"/>
      <c r="CH723" s="137"/>
      <c r="CI723" s="137"/>
      <c r="CJ723" s="137"/>
      <c r="CK723" s="137"/>
      <c r="CM723" s="137"/>
      <c r="CN723" s="137"/>
      <c r="CO723" s="137"/>
      <c r="CP723" s="137"/>
    </row>
    <row r="724" spans="1:94" ht="14.25" x14ac:dyDescent="0.2">
      <c r="B724" s="125"/>
      <c r="D724" s="126"/>
      <c r="F724" s="137"/>
      <c r="G724" s="137"/>
      <c r="H724" s="137"/>
      <c r="I724" s="137"/>
      <c r="K724" s="137"/>
      <c r="L724" s="137"/>
      <c r="M724" s="137"/>
      <c r="N724" s="137"/>
      <c r="P724" s="137"/>
      <c r="Q724" s="137"/>
      <c r="R724" s="137"/>
      <c r="S724" s="137"/>
      <c r="U724" s="138"/>
      <c r="V724" s="138"/>
      <c r="W724" s="138"/>
      <c r="X724" s="138"/>
      <c r="Z724" s="137"/>
      <c r="AA724" s="137"/>
      <c r="AB724" s="137"/>
      <c r="AC724" s="137"/>
      <c r="AE724" s="137"/>
      <c r="AF724" s="137"/>
      <c r="AG724" s="137"/>
      <c r="AH724" s="137"/>
      <c r="AY724" s="137"/>
      <c r="AZ724" s="137"/>
      <c r="BA724" s="137"/>
      <c r="BB724" s="137"/>
      <c r="BI724" s="137"/>
      <c r="BJ724" s="137"/>
      <c r="BK724" s="137"/>
      <c r="BL724" s="137"/>
      <c r="BN724" s="137"/>
      <c r="BO724" s="137"/>
      <c r="BP724" s="137"/>
      <c r="BQ724" s="137"/>
      <c r="BS724" s="137"/>
      <c r="BT724" s="137"/>
      <c r="BU724" s="137"/>
      <c r="BV724" s="137"/>
      <c r="BX724" s="137"/>
      <c r="BY724" s="137"/>
      <c r="BZ724" s="137"/>
      <c r="CA724" s="137"/>
      <c r="CC724" s="137"/>
      <c r="CD724" s="137"/>
      <c r="CE724" s="137"/>
      <c r="CF724" s="137"/>
      <c r="CH724" s="137"/>
      <c r="CI724" s="137"/>
      <c r="CJ724" s="137"/>
      <c r="CK724" s="137"/>
      <c r="CM724" s="137"/>
      <c r="CN724" s="137"/>
      <c r="CO724" s="137"/>
      <c r="CP724" s="137"/>
    </row>
    <row r="725" spans="1:94" ht="14.25" x14ac:dyDescent="0.2">
      <c r="A725" s="139"/>
      <c r="B725" s="125"/>
      <c r="C725" s="139"/>
      <c r="D725" s="126"/>
    </row>
    <row r="726" spans="1:94" ht="14.25" x14ac:dyDescent="0.2">
      <c r="B726" s="125"/>
      <c r="D726" s="126"/>
      <c r="F726" s="137"/>
      <c r="G726" s="137"/>
      <c r="H726" s="137"/>
      <c r="I726" s="137"/>
      <c r="K726" s="137"/>
      <c r="L726" s="137"/>
      <c r="M726" s="137"/>
      <c r="N726" s="137"/>
      <c r="P726" s="137"/>
      <c r="Q726" s="137"/>
      <c r="R726" s="137"/>
      <c r="S726" s="137"/>
      <c r="U726" s="138"/>
      <c r="V726" s="138"/>
      <c r="W726" s="138"/>
      <c r="X726" s="138"/>
      <c r="Z726" s="137"/>
      <c r="AA726" s="137"/>
      <c r="AB726" s="137"/>
      <c r="AC726" s="137"/>
      <c r="AE726" s="137"/>
      <c r="AF726" s="137"/>
      <c r="AG726" s="137"/>
      <c r="AH726" s="137"/>
      <c r="AY726" s="137"/>
      <c r="AZ726" s="137"/>
      <c r="BA726" s="137"/>
      <c r="BB726" s="137"/>
      <c r="BI726" s="137"/>
      <c r="BJ726" s="137"/>
      <c r="BK726" s="137"/>
      <c r="BL726" s="137"/>
      <c r="BN726" s="137"/>
      <c r="BO726" s="137"/>
      <c r="BP726" s="137"/>
      <c r="BQ726" s="137"/>
      <c r="BS726" s="137"/>
      <c r="BT726" s="137"/>
      <c r="BU726" s="137"/>
      <c r="BV726" s="137"/>
      <c r="BX726" s="137"/>
      <c r="BY726" s="137"/>
      <c r="BZ726" s="137"/>
      <c r="CA726" s="137"/>
      <c r="CC726" s="137"/>
      <c r="CD726" s="137"/>
      <c r="CE726" s="137"/>
      <c r="CF726" s="137"/>
      <c r="CH726" s="137"/>
      <c r="CI726" s="137"/>
      <c r="CJ726" s="137"/>
      <c r="CK726" s="137"/>
      <c r="CM726" s="137"/>
      <c r="CN726" s="137"/>
      <c r="CO726" s="137"/>
      <c r="CP726" s="137"/>
    </row>
    <row r="727" spans="1:94" ht="14.25" x14ac:dyDescent="0.2">
      <c r="B727" s="125"/>
      <c r="D727" s="126"/>
      <c r="F727" s="137"/>
      <c r="G727" s="137"/>
      <c r="H727" s="137"/>
      <c r="I727" s="137"/>
      <c r="K727" s="137"/>
      <c r="L727" s="137"/>
      <c r="M727" s="137"/>
      <c r="N727" s="137"/>
      <c r="P727" s="137"/>
      <c r="Q727" s="137"/>
      <c r="R727" s="137"/>
      <c r="S727" s="137"/>
      <c r="U727" s="138"/>
      <c r="V727" s="138"/>
      <c r="W727" s="138"/>
      <c r="X727" s="138"/>
      <c r="Z727" s="137"/>
      <c r="AA727" s="137"/>
      <c r="AB727" s="137"/>
      <c r="AC727" s="137"/>
      <c r="AE727" s="137"/>
      <c r="AF727" s="137"/>
      <c r="AG727" s="137"/>
      <c r="AH727" s="137"/>
      <c r="AY727" s="137"/>
      <c r="AZ727" s="137"/>
      <c r="BA727" s="137"/>
      <c r="BB727" s="137"/>
      <c r="BI727" s="137"/>
      <c r="BJ727" s="137"/>
      <c r="BK727" s="137"/>
      <c r="BL727" s="137"/>
      <c r="BN727" s="137"/>
      <c r="BO727" s="137"/>
      <c r="BP727" s="137"/>
      <c r="BQ727" s="137"/>
      <c r="BS727" s="137"/>
      <c r="BT727" s="137"/>
      <c r="BU727" s="137"/>
      <c r="BV727" s="137"/>
      <c r="BX727" s="137"/>
      <c r="BY727" s="137"/>
      <c r="BZ727" s="137"/>
      <c r="CA727" s="137"/>
      <c r="CC727" s="137"/>
      <c r="CD727" s="137"/>
      <c r="CE727" s="137"/>
      <c r="CF727" s="137"/>
      <c r="CH727" s="137"/>
      <c r="CI727" s="137"/>
      <c r="CJ727" s="137"/>
      <c r="CK727" s="137"/>
      <c r="CM727" s="137"/>
      <c r="CN727" s="137"/>
      <c r="CO727" s="137"/>
      <c r="CP727" s="137"/>
    </row>
    <row r="728" spans="1:94" ht="14.25" x14ac:dyDescent="0.2">
      <c r="B728" s="125"/>
      <c r="D728" s="126"/>
      <c r="F728" s="137"/>
      <c r="G728" s="137"/>
      <c r="H728" s="137"/>
      <c r="I728" s="137"/>
      <c r="K728" s="137"/>
      <c r="L728" s="137"/>
      <c r="M728" s="137"/>
      <c r="N728" s="137"/>
      <c r="P728" s="137"/>
      <c r="Q728" s="137"/>
      <c r="R728" s="137"/>
      <c r="S728" s="137"/>
      <c r="U728" s="138"/>
      <c r="V728" s="138"/>
      <c r="W728" s="138"/>
      <c r="X728" s="138"/>
      <c r="Z728" s="137"/>
      <c r="AA728" s="137"/>
      <c r="AB728" s="137"/>
      <c r="AC728" s="137"/>
      <c r="AE728" s="137"/>
      <c r="AF728" s="137"/>
      <c r="AG728" s="137"/>
      <c r="AH728" s="137"/>
      <c r="AY728" s="137"/>
      <c r="AZ728" s="137"/>
      <c r="BA728" s="137"/>
      <c r="BB728" s="137"/>
      <c r="BI728" s="137"/>
      <c r="BJ728" s="137"/>
      <c r="BK728" s="137"/>
      <c r="BL728" s="137"/>
      <c r="BN728" s="137"/>
      <c r="BO728" s="137"/>
      <c r="BP728" s="137"/>
      <c r="BQ728" s="137"/>
      <c r="BS728" s="137"/>
      <c r="BT728" s="137"/>
      <c r="BU728" s="137"/>
      <c r="BV728" s="137"/>
      <c r="BX728" s="137"/>
      <c r="BY728" s="137"/>
      <c r="BZ728" s="137"/>
      <c r="CA728" s="137"/>
      <c r="CC728" s="137"/>
      <c r="CD728" s="137"/>
      <c r="CE728" s="137"/>
      <c r="CF728" s="137"/>
      <c r="CH728" s="137"/>
      <c r="CI728" s="137"/>
      <c r="CJ728" s="137"/>
      <c r="CK728" s="137"/>
      <c r="CM728" s="137"/>
      <c r="CN728" s="137"/>
      <c r="CO728" s="137"/>
      <c r="CP728" s="137"/>
    </row>
    <row r="729" spans="1:94" ht="14.25" x14ac:dyDescent="0.2">
      <c r="A729" s="139"/>
      <c r="B729" s="125"/>
      <c r="C729" s="139"/>
      <c r="D729" s="126"/>
    </row>
    <row r="730" spans="1:94" ht="14.25" x14ac:dyDescent="0.2">
      <c r="B730" s="125"/>
      <c r="D730" s="126"/>
      <c r="F730" s="137"/>
      <c r="G730" s="137"/>
      <c r="H730" s="137"/>
      <c r="I730" s="137"/>
      <c r="K730" s="137"/>
      <c r="L730" s="137"/>
      <c r="M730" s="137"/>
      <c r="N730" s="137"/>
      <c r="P730" s="137"/>
      <c r="Q730" s="137"/>
      <c r="R730" s="137"/>
      <c r="S730" s="137"/>
      <c r="U730" s="138"/>
      <c r="V730" s="138"/>
      <c r="W730" s="138"/>
      <c r="X730" s="138"/>
      <c r="Z730" s="137"/>
      <c r="AA730" s="137"/>
      <c r="AB730" s="137"/>
      <c r="AC730" s="137"/>
      <c r="AE730" s="137"/>
      <c r="AF730" s="137"/>
      <c r="AG730" s="137"/>
      <c r="AH730" s="137"/>
      <c r="AY730" s="137"/>
      <c r="AZ730" s="137"/>
      <c r="BA730" s="137"/>
      <c r="BB730" s="137"/>
      <c r="BI730" s="137"/>
      <c r="BJ730" s="137"/>
      <c r="BK730" s="137"/>
      <c r="BL730" s="137"/>
      <c r="BN730" s="137"/>
      <c r="BO730" s="137"/>
      <c r="BP730" s="137"/>
      <c r="BQ730" s="137"/>
      <c r="BS730" s="137"/>
      <c r="BT730" s="137"/>
      <c r="BU730" s="137"/>
      <c r="BV730" s="137"/>
      <c r="BX730" s="137"/>
      <c r="BY730" s="137"/>
      <c r="BZ730" s="137"/>
      <c r="CA730" s="137"/>
      <c r="CC730" s="137"/>
      <c r="CD730" s="137"/>
      <c r="CE730" s="137"/>
      <c r="CF730" s="137"/>
      <c r="CH730" s="137"/>
      <c r="CI730" s="137"/>
      <c r="CJ730" s="137"/>
      <c r="CK730" s="137"/>
      <c r="CM730" s="137"/>
      <c r="CN730" s="137"/>
      <c r="CO730" s="137"/>
      <c r="CP730" s="137"/>
    </row>
    <row r="731" spans="1:94" ht="14.25" x14ac:dyDescent="0.2">
      <c r="B731" s="125"/>
      <c r="D731" s="126"/>
      <c r="F731" s="137"/>
      <c r="G731" s="137"/>
      <c r="H731" s="137"/>
      <c r="I731" s="137"/>
      <c r="K731" s="137"/>
      <c r="L731" s="137"/>
      <c r="M731" s="137"/>
      <c r="N731" s="137"/>
      <c r="P731" s="137"/>
      <c r="Q731" s="137"/>
      <c r="R731" s="137"/>
      <c r="S731" s="137"/>
      <c r="U731" s="138"/>
      <c r="V731" s="138"/>
      <c r="W731" s="138"/>
      <c r="X731" s="138"/>
      <c r="Z731" s="137"/>
      <c r="AA731" s="137"/>
      <c r="AB731" s="137"/>
      <c r="AC731" s="137"/>
      <c r="AE731" s="137"/>
      <c r="AF731" s="137"/>
      <c r="AG731" s="137"/>
      <c r="AH731" s="137"/>
      <c r="AY731" s="137"/>
      <c r="AZ731" s="137"/>
      <c r="BA731" s="137"/>
      <c r="BB731" s="137"/>
      <c r="BI731" s="137"/>
      <c r="BJ731" s="137"/>
      <c r="BK731" s="137"/>
      <c r="BL731" s="137"/>
      <c r="BN731" s="137"/>
      <c r="BO731" s="137"/>
      <c r="BP731" s="137"/>
      <c r="BQ731" s="137"/>
      <c r="BS731" s="137"/>
      <c r="BT731" s="137"/>
      <c r="BU731" s="137"/>
      <c r="BV731" s="137"/>
      <c r="BX731" s="137"/>
      <c r="BY731" s="137"/>
      <c r="BZ731" s="137"/>
      <c r="CA731" s="137"/>
      <c r="CC731" s="137"/>
      <c r="CD731" s="137"/>
      <c r="CE731" s="137"/>
      <c r="CF731" s="137"/>
      <c r="CH731" s="137"/>
      <c r="CI731" s="137"/>
      <c r="CJ731" s="137"/>
      <c r="CK731" s="137"/>
      <c r="CM731" s="137"/>
      <c r="CN731" s="137"/>
      <c r="CO731" s="137"/>
      <c r="CP731" s="137"/>
    </row>
    <row r="732" spans="1:94" ht="14.25" x14ac:dyDescent="0.2">
      <c r="B732" s="125"/>
      <c r="D732" s="126"/>
      <c r="F732" s="137"/>
      <c r="G732" s="137"/>
      <c r="H732" s="137"/>
      <c r="I732" s="137"/>
      <c r="K732" s="137"/>
      <c r="L732" s="137"/>
      <c r="M732" s="137"/>
      <c r="N732" s="137"/>
      <c r="P732" s="137"/>
      <c r="Q732" s="137"/>
      <c r="R732" s="137"/>
      <c r="S732" s="137"/>
      <c r="U732" s="138"/>
      <c r="V732" s="138"/>
      <c r="W732" s="138"/>
      <c r="X732" s="138"/>
      <c r="Z732" s="137"/>
      <c r="AA732" s="137"/>
      <c r="AB732" s="137"/>
      <c r="AC732" s="137"/>
      <c r="AE732" s="137"/>
      <c r="AF732" s="137"/>
      <c r="AG732" s="137"/>
      <c r="AH732" s="137"/>
      <c r="AY732" s="137"/>
      <c r="AZ732" s="137"/>
      <c r="BA732" s="137"/>
      <c r="BB732" s="137"/>
      <c r="BI732" s="137"/>
      <c r="BJ732" s="137"/>
      <c r="BK732" s="137"/>
      <c r="BL732" s="137"/>
      <c r="BN732" s="137"/>
      <c r="BO732" s="137"/>
      <c r="BP732" s="137"/>
      <c r="BQ732" s="137"/>
      <c r="BS732" s="137"/>
      <c r="BT732" s="137"/>
      <c r="BU732" s="137"/>
      <c r="BV732" s="137"/>
      <c r="BX732" s="137"/>
      <c r="BY732" s="137"/>
      <c r="BZ732" s="137"/>
      <c r="CA732" s="137"/>
      <c r="CC732" s="137"/>
      <c r="CD732" s="137"/>
      <c r="CE732" s="137"/>
      <c r="CF732" s="137"/>
      <c r="CH732" s="137"/>
      <c r="CI732" s="137"/>
      <c r="CJ732" s="137"/>
      <c r="CK732" s="137"/>
      <c r="CM732" s="137"/>
      <c r="CN732" s="137"/>
      <c r="CO732" s="137"/>
      <c r="CP732" s="137"/>
    </row>
    <row r="733" spans="1:94" ht="14.25" x14ac:dyDescent="0.2">
      <c r="B733" s="125"/>
    </row>
    <row r="734" spans="1:94" ht="14.25" x14ac:dyDescent="0.2">
      <c r="B734" s="125"/>
      <c r="D734" s="126"/>
      <c r="F734" s="137"/>
      <c r="G734" s="137"/>
      <c r="H734" s="137"/>
      <c r="I734" s="137"/>
      <c r="K734" s="137"/>
      <c r="L734" s="137"/>
      <c r="M734" s="137"/>
      <c r="N734" s="137"/>
      <c r="P734" s="137"/>
      <c r="Q734" s="137"/>
      <c r="R734" s="137"/>
      <c r="S734" s="137"/>
      <c r="U734" s="138"/>
      <c r="V734" s="138"/>
      <c r="W734" s="138"/>
      <c r="X734" s="138"/>
      <c r="Z734" s="137"/>
      <c r="AA734" s="137"/>
      <c r="AB734" s="137"/>
      <c r="AC734" s="137"/>
      <c r="AE734" s="137"/>
      <c r="AF734" s="137"/>
      <c r="AG734" s="137"/>
      <c r="AH734" s="137"/>
      <c r="AY734" s="137"/>
      <c r="AZ734" s="137"/>
      <c r="BA734" s="137"/>
      <c r="BB734" s="137"/>
      <c r="BI734" s="137"/>
      <c r="BJ734" s="137"/>
      <c r="BK734" s="137"/>
      <c r="BL734" s="137"/>
      <c r="BN734" s="137"/>
      <c r="BO734" s="137"/>
      <c r="BP734" s="137"/>
      <c r="BQ734" s="137"/>
      <c r="BS734" s="137"/>
      <c r="BT734" s="137"/>
      <c r="BU734" s="137"/>
      <c r="BV734" s="137"/>
      <c r="BX734" s="137"/>
      <c r="BY734" s="137"/>
      <c r="BZ734" s="137"/>
      <c r="CA734" s="137"/>
      <c r="CC734" s="137"/>
      <c r="CD734" s="137"/>
      <c r="CE734" s="137"/>
      <c r="CF734" s="137"/>
      <c r="CH734" s="137"/>
      <c r="CI734" s="137"/>
      <c r="CJ734" s="137"/>
      <c r="CK734" s="137"/>
      <c r="CM734" s="137"/>
      <c r="CN734" s="137"/>
      <c r="CO734" s="137"/>
      <c r="CP734" s="137"/>
    </row>
    <row r="735" spans="1:94" ht="14.25" x14ac:dyDescent="0.2">
      <c r="B735" s="125"/>
      <c r="D735" s="126"/>
      <c r="F735" s="137"/>
      <c r="G735" s="137"/>
      <c r="H735" s="137"/>
      <c r="I735" s="137"/>
      <c r="K735" s="137"/>
      <c r="L735" s="137"/>
      <c r="M735" s="137"/>
      <c r="N735" s="137"/>
      <c r="P735" s="137"/>
      <c r="Q735" s="137"/>
      <c r="R735" s="137"/>
      <c r="S735" s="137"/>
      <c r="U735" s="138"/>
      <c r="V735" s="138"/>
      <c r="W735" s="138"/>
      <c r="X735" s="138"/>
      <c r="Z735" s="137"/>
      <c r="AA735" s="137"/>
      <c r="AB735" s="137"/>
      <c r="AC735" s="137"/>
      <c r="AE735" s="137"/>
      <c r="AF735" s="137"/>
      <c r="AG735" s="137"/>
      <c r="AH735" s="137"/>
      <c r="AY735" s="137"/>
      <c r="AZ735" s="137"/>
      <c r="BA735" s="137"/>
      <c r="BB735" s="137"/>
      <c r="BI735" s="137"/>
      <c r="BJ735" s="137"/>
      <c r="BK735" s="137"/>
      <c r="BL735" s="137"/>
      <c r="BN735" s="137"/>
      <c r="BO735" s="137"/>
      <c r="BP735" s="137"/>
      <c r="BQ735" s="137"/>
      <c r="BS735" s="137"/>
      <c r="BT735" s="137"/>
      <c r="BU735" s="137"/>
      <c r="BV735" s="137"/>
      <c r="BX735" s="137"/>
      <c r="BY735" s="137"/>
      <c r="BZ735" s="137"/>
      <c r="CA735" s="137"/>
      <c r="CC735" s="137"/>
      <c r="CD735" s="137"/>
      <c r="CE735" s="137"/>
      <c r="CF735" s="137"/>
      <c r="CH735" s="137"/>
      <c r="CI735" s="137"/>
      <c r="CJ735" s="137"/>
      <c r="CK735" s="137"/>
      <c r="CM735" s="137"/>
      <c r="CN735" s="137"/>
      <c r="CO735" s="137"/>
      <c r="CP735" s="137"/>
    </row>
    <row r="736" spans="1:94" ht="14.25" x14ac:dyDescent="0.2">
      <c r="B736" s="125"/>
      <c r="D736" s="126"/>
      <c r="F736" s="137"/>
      <c r="G736" s="137"/>
      <c r="H736" s="137"/>
      <c r="I736" s="137"/>
      <c r="K736" s="137"/>
      <c r="L736" s="137"/>
      <c r="M736" s="137"/>
      <c r="N736" s="137"/>
      <c r="P736" s="137"/>
      <c r="Q736" s="137"/>
      <c r="R736" s="137"/>
      <c r="S736" s="137"/>
      <c r="U736" s="138"/>
      <c r="V736" s="138"/>
      <c r="W736" s="138"/>
      <c r="X736" s="138"/>
      <c r="Z736" s="137"/>
      <c r="AA736" s="137"/>
      <c r="AB736" s="137"/>
      <c r="AC736" s="137"/>
      <c r="AE736" s="137"/>
      <c r="AF736" s="137"/>
      <c r="AG736" s="137"/>
      <c r="AH736" s="137"/>
      <c r="AY736" s="137"/>
      <c r="AZ736" s="137"/>
      <c r="BA736" s="137"/>
      <c r="BB736" s="137"/>
      <c r="BI736" s="137"/>
      <c r="BJ736" s="137"/>
      <c r="BK736" s="137"/>
      <c r="BL736" s="137"/>
      <c r="BN736" s="137"/>
      <c r="BO736" s="137"/>
      <c r="BP736" s="137"/>
      <c r="BQ736" s="137"/>
      <c r="BS736" s="137"/>
      <c r="BT736" s="137"/>
      <c r="BU736" s="137"/>
      <c r="BV736" s="137"/>
      <c r="BX736" s="137"/>
      <c r="BY736" s="137"/>
      <c r="BZ736" s="137"/>
      <c r="CA736" s="137"/>
      <c r="CC736" s="137"/>
      <c r="CD736" s="137"/>
      <c r="CE736" s="137"/>
      <c r="CF736" s="137"/>
      <c r="CH736" s="137"/>
      <c r="CI736" s="137"/>
      <c r="CJ736" s="137"/>
      <c r="CK736" s="137"/>
      <c r="CM736" s="137"/>
      <c r="CN736" s="137"/>
      <c r="CO736" s="137"/>
      <c r="CP736" s="137"/>
    </row>
    <row r="737" spans="1:94" ht="14.25" x14ac:dyDescent="0.2">
      <c r="A737" s="139"/>
      <c r="B737" s="125"/>
      <c r="C737" s="139"/>
      <c r="D737" s="126"/>
    </row>
    <row r="738" spans="1:94" ht="14.25" x14ac:dyDescent="0.2">
      <c r="B738" s="125"/>
      <c r="D738" s="126"/>
      <c r="F738" s="137"/>
      <c r="G738" s="137"/>
      <c r="H738" s="137"/>
      <c r="I738" s="137"/>
      <c r="K738" s="137"/>
      <c r="L738" s="137"/>
      <c r="M738" s="137"/>
      <c r="N738" s="137"/>
      <c r="P738" s="137"/>
      <c r="Q738" s="137"/>
      <c r="R738" s="137"/>
      <c r="S738" s="137"/>
      <c r="U738" s="138"/>
      <c r="V738" s="138"/>
      <c r="W738" s="138"/>
      <c r="X738" s="138"/>
      <c r="Z738" s="137"/>
      <c r="AA738" s="137"/>
      <c r="AB738" s="137"/>
      <c r="AC738" s="137"/>
      <c r="AE738" s="137"/>
      <c r="AF738" s="137"/>
      <c r="AG738" s="137"/>
      <c r="AH738" s="137"/>
      <c r="AY738" s="137"/>
      <c r="AZ738" s="137"/>
      <c r="BA738" s="137"/>
      <c r="BB738" s="137"/>
      <c r="BI738" s="137"/>
      <c r="BJ738" s="137"/>
      <c r="BK738" s="137"/>
      <c r="BL738" s="137"/>
      <c r="BN738" s="137"/>
      <c r="BO738" s="137"/>
      <c r="BP738" s="137"/>
      <c r="BQ738" s="137"/>
      <c r="BS738" s="137"/>
      <c r="BT738" s="137"/>
      <c r="BU738" s="137"/>
      <c r="BV738" s="137"/>
      <c r="BX738" s="137"/>
      <c r="BY738" s="137"/>
      <c r="BZ738" s="137"/>
      <c r="CA738" s="137"/>
      <c r="CC738" s="137"/>
      <c r="CD738" s="137"/>
      <c r="CE738" s="137"/>
      <c r="CF738" s="137"/>
      <c r="CH738" s="137"/>
      <c r="CI738" s="137"/>
      <c r="CJ738" s="137"/>
      <c r="CK738" s="137"/>
      <c r="CM738" s="137"/>
      <c r="CN738" s="137"/>
      <c r="CO738" s="137"/>
      <c r="CP738" s="137"/>
    </row>
    <row r="739" spans="1:94" ht="14.25" x14ac:dyDescent="0.2">
      <c r="B739" s="125"/>
      <c r="D739" s="126"/>
      <c r="F739" s="137"/>
      <c r="G739" s="137"/>
      <c r="H739" s="137"/>
      <c r="I739" s="137"/>
      <c r="K739" s="137"/>
      <c r="L739" s="137"/>
      <c r="M739" s="137"/>
      <c r="N739" s="137"/>
      <c r="P739" s="137"/>
      <c r="Q739" s="137"/>
      <c r="R739" s="137"/>
      <c r="S739" s="137"/>
      <c r="U739" s="138"/>
      <c r="V739" s="138"/>
      <c r="W739" s="138"/>
      <c r="X739" s="138"/>
      <c r="Z739" s="137"/>
      <c r="AA739" s="137"/>
      <c r="AB739" s="137"/>
      <c r="AC739" s="137"/>
      <c r="AE739" s="137"/>
      <c r="AF739" s="137"/>
      <c r="AG739" s="137"/>
      <c r="AH739" s="137"/>
      <c r="AY739" s="137"/>
      <c r="AZ739" s="137"/>
      <c r="BA739" s="137"/>
      <c r="BB739" s="137"/>
      <c r="BI739" s="137"/>
      <c r="BJ739" s="137"/>
      <c r="BK739" s="137"/>
      <c r="BL739" s="137"/>
      <c r="BN739" s="137"/>
      <c r="BO739" s="137"/>
      <c r="BP739" s="137"/>
      <c r="BQ739" s="137"/>
      <c r="BS739" s="137"/>
      <c r="BT739" s="137"/>
      <c r="BU739" s="137"/>
      <c r="BV739" s="137"/>
      <c r="BX739" s="137"/>
      <c r="BY739" s="137"/>
      <c r="BZ739" s="137"/>
      <c r="CA739" s="137"/>
      <c r="CC739" s="137"/>
      <c r="CD739" s="137"/>
      <c r="CE739" s="137"/>
      <c r="CF739" s="137"/>
      <c r="CH739" s="137"/>
      <c r="CI739" s="137"/>
      <c r="CJ739" s="137"/>
      <c r="CK739" s="137"/>
      <c r="CM739" s="137"/>
      <c r="CN739" s="137"/>
      <c r="CO739" s="137"/>
      <c r="CP739" s="137"/>
    </row>
    <row r="740" spans="1:94" ht="14.25" x14ac:dyDescent="0.2">
      <c r="B740" s="125"/>
      <c r="D740" s="126"/>
      <c r="F740" s="137"/>
      <c r="G740" s="137"/>
      <c r="H740" s="137"/>
      <c r="I740" s="137"/>
      <c r="K740" s="137"/>
      <c r="L740" s="137"/>
      <c r="M740" s="137"/>
      <c r="N740" s="137"/>
      <c r="P740" s="137"/>
      <c r="Q740" s="137"/>
      <c r="R740" s="137"/>
      <c r="S740" s="137"/>
      <c r="U740" s="138"/>
      <c r="V740" s="138"/>
      <c r="W740" s="138"/>
      <c r="X740" s="138"/>
      <c r="Z740" s="137"/>
      <c r="AA740" s="137"/>
      <c r="AB740" s="137"/>
      <c r="AC740" s="137"/>
      <c r="AE740" s="137"/>
      <c r="AF740" s="137"/>
      <c r="AG740" s="137"/>
      <c r="AH740" s="137"/>
      <c r="AY740" s="137"/>
      <c r="AZ740" s="137"/>
      <c r="BA740" s="137"/>
      <c r="BB740" s="137"/>
      <c r="BI740" s="137"/>
      <c r="BJ740" s="137"/>
      <c r="BK740" s="137"/>
      <c r="BL740" s="137"/>
      <c r="BN740" s="137"/>
      <c r="BO740" s="137"/>
      <c r="BP740" s="137"/>
      <c r="BQ740" s="137"/>
      <c r="BS740" s="137"/>
      <c r="BT740" s="137"/>
      <c r="BU740" s="137"/>
      <c r="BV740" s="137"/>
      <c r="BX740" s="137"/>
      <c r="BY740" s="137"/>
      <c r="BZ740" s="137"/>
      <c r="CA740" s="137"/>
      <c r="CC740" s="137"/>
      <c r="CD740" s="137"/>
      <c r="CE740" s="137"/>
      <c r="CF740" s="137"/>
      <c r="CH740" s="137"/>
      <c r="CI740" s="137"/>
      <c r="CJ740" s="137"/>
      <c r="CK740" s="137"/>
      <c r="CM740" s="137"/>
      <c r="CN740" s="137"/>
      <c r="CO740" s="137"/>
      <c r="CP740" s="137"/>
    </row>
    <row r="741" spans="1:94" ht="14.25" x14ac:dyDescent="0.2">
      <c r="A741" s="139"/>
      <c r="B741" s="125"/>
      <c r="C741" s="139"/>
      <c r="D741" s="126"/>
    </row>
    <row r="742" spans="1:94" ht="14.25" x14ac:dyDescent="0.2">
      <c r="B742" s="125"/>
      <c r="D742" s="126"/>
      <c r="F742" s="137"/>
      <c r="G742" s="137"/>
      <c r="H742" s="137"/>
      <c r="I742" s="137"/>
      <c r="K742" s="137"/>
      <c r="L742" s="137"/>
      <c r="M742" s="137"/>
      <c r="N742" s="137"/>
      <c r="P742" s="137"/>
      <c r="Q742" s="137"/>
      <c r="R742" s="137"/>
      <c r="S742" s="137"/>
      <c r="U742" s="138"/>
      <c r="V742" s="138"/>
      <c r="W742" s="138"/>
      <c r="X742" s="138"/>
      <c r="Z742" s="137"/>
      <c r="AA742" s="137"/>
      <c r="AB742" s="137"/>
      <c r="AC742" s="137"/>
      <c r="AE742" s="137"/>
      <c r="AF742" s="137"/>
      <c r="AG742" s="137"/>
      <c r="AH742" s="137"/>
      <c r="AY742" s="137"/>
      <c r="AZ742" s="137"/>
      <c r="BA742" s="137"/>
      <c r="BB742" s="137"/>
      <c r="BI742" s="137"/>
      <c r="BJ742" s="137"/>
      <c r="BK742" s="137"/>
      <c r="BL742" s="137"/>
      <c r="BN742" s="137"/>
      <c r="BO742" s="137"/>
      <c r="BP742" s="137"/>
      <c r="BQ742" s="137"/>
      <c r="BS742" s="137"/>
      <c r="BT742" s="137"/>
      <c r="BU742" s="137"/>
      <c r="BV742" s="137"/>
      <c r="BX742" s="137"/>
      <c r="BY742" s="137"/>
      <c r="BZ742" s="137"/>
      <c r="CA742" s="137"/>
      <c r="CC742" s="137"/>
      <c r="CD742" s="137"/>
      <c r="CE742" s="137"/>
      <c r="CF742" s="137"/>
      <c r="CH742" s="137"/>
      <c r="CI742" s="137"/>
      <c r="CJ742" s="137"/>
      <c r="CK742" s="137"/>
      <c r="CM742" s="137"/>
      <c r="CN742" s="137"/>
      <c r="CO742" s="137"/>
      <c r="CP742" s="137"/>
    </row>
    <row r="743" spans="1:94" ht="14.25" x14ac:dyDescent="0.2">
      <c r="B743" s="125"/>
      <c r="D743" s="126"/>
      <c r="F743" s="137"/>
      <c r="G743" s="137"/>
      <c r="H743" s="137"/>
      <c r="I743" s="137"/>
      <c r="K743" s="137"/>
      <c r="L743" s="137"/>
      <c r="M743" s="137"/>
      <c r="N743" s="137"/>
      <c r="P743" s="137"/>
      <c r="Q743" s="137"/>
      <c r="R743" s="137"/>
      <c r="S743" s="137"/>
      <c r="U743" s="138"/>
      <c r="V743" s="138"/>
      <c r="W743" s="138"/>
      <c r="X743" s="138"/>
      <c r="Z743" s="137"/>
      <c r="AA743" s="137"/>
      <c r="AB743" s="137"/>
      <c r="AC743" s="137"/>
      <c r="AE743" s="137"/>
      <c r="AF743" s="137"/>
      <c r="AG743" s="137"/>
      <c r="AH743" s="137"/>
      <c r="AY743" s="137"/>
      <c r="AZ743" s="137"/>
      <c r="BA743" s="137"/>
      <c r="BB743" s="137"/>
      <c r="BI743" s="137"/>
      <c r="BJ743" s="137"/>
      <c r="BK743" s="137"/>
      <c r="BL743" s="137"/>
      <c r="BN743" s="137"/>
      <c r="BO743" s="137"/>
      <c r="BP743" s="137"/>
      <c r="BQ743" s="137"/>
      <c r="BS743" s="137"/>
      <c r="BT743" s="137"/>
      <c r="BU743" s="137"/>
      <c r="BV743" s="137"/>
      <c r="BX743" s="137"/>
      <c r="BY743" s="137"/>
      <c r="BZ743" s="137"/>
      <c r="CA743" s="137"/>
      <c r="CC743" s="137"/>
      <c r="CD743" s="137"/>
      <c r="CE743" s="137"/>
      <c r="CF743" s="137"/>
      <c r="CH743" s="137"/>
      <c r="CI743" s="137"/>
      <c r="CJ743" s="137"/>
      <c r="CK743" s="137"/>
      <c r="CM743" s="137"/>
      <c r="CN743" s="137"/>
      <c r="CO743" s="137"/>
      <c r="CP743" s="137"/>
    </row>
    <row r="744" spans="1:94" ht="14.25" x14ac:dyDescent="0.2">
      <c r="B744" s="125"/>
      <c r="D744" s="126"/>
      <c r="F744" s="137"/>
      <c r="G744" s="137"/>
      <c r="H744" s="137"/>
      <c r="I744" s="137"/>
      <c r="K744" s="137"/>
      <c r="L744" s="137"/>
      <c r="M744" s="137"/>
      <c r="N744" s="137"/>
      <c r="P744" s="137"/>
      <c r="Q744" s="137"/>
      <c r="R744" s="137"/>
      <c r="S744" s="137"/>
      <c r="U744" s="138"/>
      <c r="V744" s="138"/>
      <c r="W744" s="138"/>
      <c r="X744" s="138"/>
      <c r="Z744" s="137"/>
      <c r="AA744" s="137"/>
      <c r="AB744" s="137"/>
      <c r="AC744" s="137"/>
      <c r="AE744" s="137"/>
      <c r="AF744" s="137"/>
      <c r="AG744" s="137"/>
      <c r="AH744" s="137"/>
      <c r="AY744" s="137"/>
      <c r="AZ744" s="137"/>
      <c r="BA744" s="137"/>
      <c r="BB744" s="137"/>
      <c r="BI744" s="137"/>
      <c r="BJ744" s="137"/>
      <c r="BK744" s="137"/>
      <c r="BL744" s="137"/>
      <c r="BN744" s="137"/>
      <c r="BO744" s="137"/>
      <c r="BP744" s="137"/>
      <c r="BQ744" s="137"/>
      <c r="BS744" s="137"/>
      <c r="BT744" s="137"/>
      <c r="BU744" s="137"/>
      <c r="BV744" s="137"/>
      <c r="BX744" s="137"/>
      <c r="BY744" s="137"/>
      <c r="BZ744" s="137"/>
      <c r="CA744" s="137"/>
      <c r="CC744" s="137"/>
      <c r="CD744" s="137"/>
      <c r="CE744" s="137"/>
      <c r="CF744" s="137"/>
      <c r="CH744" s="137"/>
      <c r="CI744" s="137"/>
      <c r="CJ744" s="137"/>
      <c r="CK744" s="137"/>
      <c r="CM744" s="137"/>
      <c r="CN744" s="137"/>
      <c r="CO744" s="137"/>
      <c r="CP744" s="137"/>
    </row>
    <row r="745" spans="1:94" ht="14.25" x14ac:dyDescent="0.2">
      <c r="A745" s="139"/>
      <c r="B745" s="125"/>
      <c r="C745" s="139"/>
      <c r="D745" s="126"/>
    </row>
    <row r="746" spans="1:94" ht="14.25" x14ac:dyDescent="0.2">
      <c r="B746" s="125"/>
      <c r="D746" s="126"/>
      <c r="F746" s="137"/>
      <c r="G746" s="137"/>
      <c r="H746" s="137"/>
      <c r="I746" s="137"/>
      <c r="K746" s="137"/>
      <c r="L746" s="137"/>
      <c r="M746" s="137"/>
      <c r="N746" s="137"/>
      <c r="P746" s="137"/>
      <c r="Q746" s="137"/>
      <c r="R746" s="137"/>
      <c r="S746" s="137"/>
      <c r="U746" s="138"/>
      <c r="V746" s="138"/>
      <c r="W746" s="138"/>
      <c r="X746" s="138"/>
      <c r="Z746" s="137"/>
      <c r="AA746" s="137"/>
      <c r="AB746" s="137"/>
      <c r="AC746" s="137"/>
      <c r="AE746" s="137"/>
      <c r="AF746" s="137"/>
      <c r="AG746" s="137"/>
      <c r="AH746" s="137"/>
      <c r="AY746" s="137"/>
      <c r="AZ746" s="137"/>
      <c r="BA746" s="137"/>
      <c r="BB746" s="137"/>
      <c r="BI746" s="137"/>
      <c r="BJ746" s="137"/>
      <c r="BK746" s="137"/>
      <c r="BL746" s="137"/>
      <c r="BN746" s="137"/>
      <c r="BO746" s="137"/>
      <c r="BP746" s="137"/>
      <c r="BQ746" s="137"/>
      <c r="BS746" s="137"/>
      <c r="BT746" s="137"/>
      <c r="BU746" s="137"/>
      <c r="BV746" s="137"/>
      <c r="BX746" s="137"/>
      <c r="BY746" s="137"/>
      <c r="BZ746" s="137"/>
      <c r="CA746" s="137"/>
      <c r="CC746" s="137"/>
      <c r="CD746" s="137"/>
      <c r="CE746" s="137"/>
      <c r="CF746" s="137"/>
      <c r="CH746" s="137"/>
      <c r="CI746" s="137"/>
      <c r="CJ746" s="137"/>
      <c r="CK746" s="137"/>
      <c r="CM746" s="137"/>
      <c r="CN746" s="137"/>
      <c r="CO746" s="137"/>
      <c r="CP746" s="137"/>
    </row>
    <row r="747" spans="1:94" ht="14.25" x14ac:dyDescent="0.2">
      <c r="B747" s="125"/>
      <c r="D747" s="126"/>
      <c r="F747" s="137"/>
      <c r="G747" s="137"/>
      <c r="H747" s="137"/>
      <c r="I747" s="137"/>
      <c r="K747" s="137"/>
      <c r="L747" s="137"/>
      <c r="M747" s="137"/>
      <c r="N747" s="137"/>
      <c r="P747" s="137"/>
      <c r="Q747" s="137"/>
      <c r="R747" s="137"/>
      <c r="S747" s="137"/>
      <c r="U747" s="138"/>
      <c r="V747" s="138"/>
      <c r="W747" s="138"/>
      <c r="X747" s="138"/>
      <c r="Z747" s="137"/>
      <c r="AA747" s="137"/>
      <c r="AB747" s="137"/>
      <c r="AC747" s="137"/>
      <c r="AE747" s="137"/>
      <c r="AF747" s="137"/>
      <c r="AG747" s="137"/>
      <c r="AH747" s="137"/>
      <c r="AY747" s="137"/>
      <c r="AZ747" s="137"/>
      <c r="BA747" s="137"/>
      <c r="BB747" s="137"/>
      <c r="BI747" s="137"/>
      <c r="BJ747" s="137"/>
      <c r="BK747" s="137"/>
      <c r="BL747" s="137"/>
      <c r="BN747" s="137"/>
      <c r="BO747" s="137"/>
      <c r="BP747" s="137"/>
      <c r="BQ747" s="137"/>
      <c r="BS747" s="137"/>
      <c r="BT747" s="137"/>
      <c r="BU747" s="137"/>
      <c r="BV747" s="137"/>
      <c r="BX747" s="137"/>
      <c r="BY747" s="137"/>
      <c r="BZ747" s="137"/>
      <c r="CA747" s="137"/>
      <c r="CC747" s="137"/>
      <c r="CD747" s="137"/>
      <c r="CE747" s="137"/>
      <c r="CF747" s="137"/>
      <c r="CH747" s="137"/>
      <c r="CI747" s="137"/>
      <c r="CJ747" s="137"/>
      <c r="CK747" s="137"/>
      <c r="CM747" s="137"/>
      <c r="CN747" s="137"/>
      <c r="CO747" s="137"/>
      <c r="CP747" s="137"/>
    </row>
    <row r="748" spans="1:94" ht="14.25" x14ac:dyDescent="0.2">
      <c r="B748" s="125"/>
      <c r="D748" s="126"/>
      <c r="F748" s="137"/>
      <c r="G748" s="137"/>
      <c r="H748" s="137"/>
      <c r="I748" s="137"/>
      <c r="K748" s="137"/>
      <c r="L748" s="137"/>
      <c r="M748" s="137"/>
      <c r="N748" s="137"/>
      <c r="P748" s="137"/>
      <c r="Q748" s="137"/>
      <c r="R748" s="137"/>
      <c r="S748" s="137"/>
      <c r="U748" s="138"/>
      <c r="V748" s="138"/>
      <c r="W748" s="138"/>
      <c r="X748" s="138"/>
      <c r="Z748" s="137"/>
      <c r="AA748" s="137"/>
      <c r="AB748" s="137"/>
      <c r="AC748" s="137"/>
      <c r="AE748" s="137"/>
      <c r="AF748" s="137"/>
      <c r="AG748" s="137"/>
      <c r="AH748" s="137"/>
      <c r="AY748" s="137"/>
      <c r="AZ748" s="137"/>
      <c r="BA748" s="137"/>
      <c r="BB748" s="137"/>
      <c r="BI748" s="137"/>
      <c r="BJ748" s="137"/>
      <c r="BK748" s="137"/>
      <c r="BL748" s="137"/>
      <c r="BN748" s="137"/>
      <c r="BO748" s="137"/>
      <c r="BP748" s="137"/>
      <c r="BQ748" s="137"/>
      <c r="BS748" s="137"/>
      <c r="BT748" s="137"/>
      <c r="BU748" s="137"/>
      <c r="BV748" s="137"/>
      <c r="BX748" s="137"/>
      <c r="BY748" s="137"/>
      <c r="BZ748" s="137"/>
      <c r="CA748" s="137"/>
      <c r="CC748" s="137"/>
      <c r="CD748" s="137"/>
      <c r="CE748" s="137"/>
      <c r="CF748" s="137"/>
      <c r="CH748" s="137"/>
      <c r="CI748" s="137"/>
      <c r="CJ748" s="137"/>
      <c r="CK748" s="137"/>
      <c r="CM748" s="137"/>
      <c r="CN748" s="137"/>
      <c r="CO748" s="137"/>
      <c r="CP748" s="137"/>
    </row>
    <row r="749" spans="1:94" ht="14.25" x14ac:dyDescent="0.2">
      <c r="A749" s="139"/>
      <c r="B749" s="125"/>
      <c r="C749" s="139"/>
      <c r="D749" s="126"/>
    </row>
    <row r="750" spans="1:94" ht="14.25" x14ac:dyDescent="0.2">
      <c r="B750" s="125"/>
      <c r="D750" s="126"/>
      <c r="F750" s="137"/>
      <c r="G750" s="137"/>
      <c r="H750" s="137"/>
      <c r="I750" s="137"/>
      <c r="K750" s="137"/>
      <c r="L750" s="137"/>
      <c r="M750" s="137"/>
      <c r="N750" s="137"/>
      <c r="P750" s="137"/>
      <c r="Q750" s="137"/>
      <c r="R750" s="137"/>
      <c r="S750" s="137"/>
      <c r="U750" s="138"/>
      <c r="V750" s="138"/>
      <c r="W750" s="138"/>
      <c r="X750" s="138"/>
      <c r="Z750" s="137"/>
      <c r="AA750" s="137"/>
      <c r="AB750" s="137"/>
      <c r="AC750" s="137"/>
      <c r="AE750" s="137"/>
      <c r="AF750" s="137"/>
      <c r="AG750" s="137"/>
      <c r="AH750" s="137"/>
      <c r="AY750" s="137"/>
      <c r="AZ750" s="137"/>
      <c r="BA750" s="137"/>
      <c r="BB750" s="137"/>
      <c r="BI750" s="137"/>
      <c r="BJ750" s="137"/>
      <c r="BK750" s="137"/>
      <c r="BL750" s="137"/>
      <c r="BN750" s="137"/>
      <c r="BO750" s="137"/>
      <c r="BP750" s="137"/>
      <c r="BQ750" s="137"/>
      <c r="BS750" s="137"/>
      <c r="BT750" s="137"/>
      <c r="BU750" s="137"/>
      <c r="BV750" s="137"/>
      <c r="BX750" s="137"/>
      <c r="BY750" s="137"/>
      <c r="BZ750" s="137"/>
      <c r="CA750" s="137"/>
      <c r="CC750" s="137"/>
      <c r="CD750" s="137"/>
      <c r="CE750" s="137"/>
      <c r="CF750" s="137"/>
      <c r="CH750" s="137"/>
      <c r="CI750" s="137"/>
      <c r="CJ750" s="137"/>
      <c r="CK750" s="137"/>
      <c r="CM750" s="137"/>
      <c r="CN750" s="137"/>
      <c r="CO750" s="137"/>
      <c r="CP750" s="137"/>
    </row>
    <row r="751" spans="1:94" ht="14.25" x14ac:dyDescent="0.2">
      <c r="B751" s="125"/>
      <c r="D751" s="126"/>
      <c r="F751" s="137"/>
      <c r="G751" s="137"/>
      <c r="H751" s="137"/>
      <c r="I751" s="137"/>
      <c r="K751" s="137"/>
      <c r="L751" s="137"/>
      <c r="M751" s="137"/>
      <c r="N751" s="137"/>
      <c r="P751" s="137"/>
      <c r="Q751" s="137"/>
      <c r="R751" s="137"/>
      <c r="S751" s="137"/>
      <c r="U751" s="138"/>
      <c r="V751" s="138"/>
      <c r="W751" s="138"/>
      <c r="X751" s="138"/>
      <c r="Z751" s="137"/>
      <c r="AA751" s="137"/>
      <c r="AB751" s="137"/>
      <c r="AC751" s="137"/>
      <c r="AE751" s="137"/>
      <c r="AF751" s="137"/>
      <c r="AG751" s="137"/>
      <c r="AH751" s="137"/>
      <c r="AY751" s="137"/>
      <c r="AZ751" s="137"/>
      <c r="BA751" s="137"/>
      <c r="BB751" s="137"/>
      <c r="BI751" s="137"/>
      <c r="BJ751" s="137"/>
      <c r="BK751" s="137"/>
      <c r="BL751" s="137"/>
      <c r="BN751" s="137"/>
      <c r="BO751" s="137"/>
      <c r="BP751" s="137"/>
      <c r="BQ751" s="137"/>
      <c r="BS751" s="137"/>
      <c r="BT751" s="137"/>
      <c r="BU751" s="137"/>
      <c r="BV751" s="137"/>
      <c r="BX751" s="137"/>
      <c r="BY751" s="137"/>
      <c r="BZ751" s="137"/>
      <c r="CA751" s="137"/>
      <c r="CC751" s="137"/>
      <c r="CD751" s="137"/>
      <c r="CE751" s="137"/>
      <c r="CF751" s="137"/>
      <c r="CH751" s="137"/>
      <c r="CI751" s="137"/>
      <c r="CJ751" s="137"/>
      <c r="CK751" s="137"/>
      <c r="CM751" s="137"/>
      <c r="CN751" s="137"/>
      <c r="CO751" s="137"/>
      <c r="CP751" s="137"/>
    </row>
    <row r="752" spans="1:94" ht="14.25" x14ac:dyDescent="0.2">
      <c r="B752" s="125"/>
      <c r="D752" s="126"/>
      <c r="F752" s="137"/>
      <c r="G752" s="137"/>
      <c r="H752" s="137"/>
      <c r="I752" s="137"/>
      <c r="K752" s="137"/>
      <c r="L752" s="137"/>
      <c r="M752" s="137"/>
      <c r="N752" s="137"/>
      <c r="P752" s="137"/>
      <c r="Q752" s="137"/>
      <c r="R752" s="137"/>
      <c r="S752" s="137"/>
      <c r="U752" s="138"/>
      <c r="V752" s="138"/>
      <c r="W752" s="138"/>
      <c r="X752" s="138"/>
      <c r="Z752" s="137"/>
      <c r="AA752" s="137"/>
      <c r="AB752" s="137"/>
      <c r="AC752" s="137"/>
      <c r="AE752" s="137"/>
      <c r="AF752" s="137"/>
      <c r="AG752" s="137"/>
      <c r="AH752" s="137"/>
      <c r="AY752" s="137"/>
      <c r="AZ752" s="137"/>
      <c r="BA752" s="137"/>
      <c r="BB752" s="137"/>
      <c r="BI752" s="137"/>
      <c r="BJ752" s="137"/>
      <c r="BK752" s="137"/>
      <c r="BL752" s="137"/>
      <c r="BN752" s="137"/>
      <c r="BO752" s="137"/>
      <c r="BP752" s="137"/>
      <c r="BQ752" s="137"/>
      <c r="BS752" s="137"/>
      <c r="BT752" s="137"/>
      <c r="BU752" s="137"/>
      <c r="BV752" s="137"/>
      <c r="BX752" s="137"/>
      <c r="BY752" s="137"/>
      <c r="BZ752" s="137"/>
      <c r="CA752" s="137"/>
      <c r="CC752" s="137"/>
      <c r="CD752" s="137"/>
      <c r="CE752" s="137"/>
      <c r="CF752" s="137"/>
      <c r="CH752" s="137"/>
      <c r="CI752" s="137"/>
      <c r="CJ752" s="137"/>
      <c r="CK752" s="137"/>
      <c r="CM752" s="137"/>
      <c r="CN752" s="137"/>
      <c r="CO752" s="137"/>
      <c r="CP752" s="137"/>
    </row>
    <row r="753" spans="1:94" ht="14.25" x14ac:dyDescent="0.2">
      <c r="A753" s="139"/>
      <c r="B753" s="125"/>
      <c r="C753" s="139"/>
      <c r="D753" s="126"/>
    </row>
    <row r="754" spans="1:94" ht="14.25" x14ac:dyDescent="0.2">
      <c r="B754" s="125"/>
      <c r="D754" s="126"/>
      <c r="F754" s="137"/>
      <c r="G754" s="137"/>
      <c r="H754" s="137"/>
      <c r="I754" s="137"/>
      <c r="K754" s="137"/>
      <c r="L754" s="137"/>
      <c r="M754" s="137"/>
      <c r="N754" s="137"/>
      <c r="P754" s="137"/>
      <c r="Q754" s="137"/>
      <c r="R754" s="137"/>
      <c r="S754" s="137"/>
      <c r="U754" s="138"/>
      <c r="V754" s="138"/>
      <c r="W754" s="138"/>
      <c r="X754" s="138"/>
      <c r="Z754" s="137"/>
      <c r="AA754" s="137"/>
      <c r="AB754" s="137"/>
      <c r="AC754" s="137"/>
      <c r="AE754" s="137"/>
      <c r="AF754" s="137"/>
      <c r="AG754" s="137"/>
      <c r="AH754" s="137"/>
      <c r="AY754" s="137"/>
      <c r="AZ754" s="137"/>
      <c r="BA754" s="137"/>
      <c r="BB754" s="137"/>
      <c r="BI754" s="137"/>
      <c r="BJ754" s="137"/>
      <c r="BK754" s="137"/>
      <c r="BL754" s="137"/>
      <c r="BN754" s="137"/>
      <c r="BO754" s="137"/>
      <c r="BP754" s="137"/>
      <c r="BQ754" s="137"/>
      <c r="BS754" s="137"/>
      <c r="BT754" s="137"/>
      <c r="BU754" s="137"/>
      <c r="BV754" s="137"/>
      <c r="BX754" s="137"/>
      <c r="BY754" s="137"/>
      <c r="BZ754" s="137"/>
      <c r="CA754" s="137"/>
      <c r="CC754" s="137"/>
      <c r="CD754" s="137"/>
      <c r="CE754" s="137"/>
      <c r="CF754" s="137"/>
      <c r="CH754" s="137"/>
      <c r="CI754" s="137"/>
      <c r="CJ754" s="137"/>
      <c r="CK754" s="137"/>
      <c r="CM754" s="137"/>
      <c r="CN754" s="137"/>
      <c r="CO754" s="137"/>
      <c r="CP754" s="137"/>
    </row>
    <row r="755" spans="1:94" ht="14.25" x14ac:dyDescent="0.2">
      <c r="B755" s="125"/>
      <c r="D755" s="126"/>
      <c r="F755" s="137"/>
      <c r="G755" s="137"/>
      <c r="H755" s="137"/>
      <c r="I755" s="137"/>
      <c r="K755" s="137"/>
      <c r="L755" s="137"/>
      <c r="M755" s="137"/>
      <c r="N755" s="137"/>
      <c r="P755" s="137"/>
      <c r="Q755" s="137"/>
      <c r="R755" s="137"/>
      <c r="S755" s="137"/>
      <c r="U755" s="138"/>
      <c r="V755" s="138"/>
      <c r="W755" s="138"/>
      <c r="X755" s="138"/>
      <c r="Z755" s="137"/>
      <c r="AA755" s="137"/>
      <c r="AB755" s="137"/>
      <c r="AC755" s="137"/>
      <c r="AE755" s="137"/>
      <c r="AF755" s="137"/>
      <c r="AG755" s="137"/>
      <c r="AH755" s="137"/>
      <c r="AY755" s="137"/>
      <c r="AZ755" s="137"/>
      <c r="BA755" s="137"/>
      <c r="BB755" s="137"/>
      <c r="BI755" s="137"/>
      <c r="BJ755" s="137"/>
      <c r="BK755" s="137"/>
      <c r="BL755" s="137"/>
      <c r="BN755" s="137"/>
      <c r="BO755" s="137"/>
      <c r="BP755" s="137"/>
      <c r="BQ755" s="137"/>
      <c r="BS755" s="137"/>
      <c r="BT755" s="137"/>
      <c r="BU755" s="137"/>
      <c r="BV755" s="137"/>
      <c r="BX755" s="137"/>
      <c r="BY755" s="137"/>
      <c r="BZ755" s="137"/>
      <c r="CA755" s="137"/>
      <c r="CC755" s="137"/>
      <c r="CD755" s="137"/>
      <c r="CE755" s="137"/>
      <c r="CF755" s="137"/>
      <c r="CH755" s="137"/>
      <c r="CI755" s="137"/>
      <c r="CJ755" s="137"/>
      <c r="CK755" s="137"/>
      <c r="CM755" s="137"/>
      <c r="CN755" s="137"/>
      <c r="CO755" s="137"/>
      <c r="CP755" s="137"/>
    </row>
    <row r="756" spans="1:94" ht="14.25" x14ac:dyDescent="0.2">
      <c r="B756" s="125"/>
      <c r="D756" s="126"/>
      <c r="F756" s="137"/>
      <c r="G756" s="137"/>
      <c r="H756" s="137"/>
      <c r="I756" s="137"/>
      <c r="K756" s="137"/>
      <c r="L756" s="137"/>
      <c r="M756" s="137"/>
      <c r="N756" s="137"/>
      <c r="P756" s="137"/>
      <c r="Q756" s="137"/>
      <c r="R756" s="137"/>
      <c r="S756" s="137"/>
      <c r="U756" s="138"/>
      <c r="V756" s="138"/>
      <c r="W756" s="138"/>
      <c r="X756" s="138"/>
      <c r="Z756" s="137"/>
      <c r="AA756" s="137"/>
      <c r="AB756" s="137"/>
      <c r="AC756" s="137"/>
      <c r="AE756" s="137"/>
      <c r="AF756" s="137"/>
      <c r="AG756" s="137"/>
      <c r="AH756" s="137"/>
      <c r="AY756" s="137"/>
      <c r="AZ756" s="137"/>
      <c r="BA756" s="137"/>
      <c r="BB756" s="137"/>
      <c r="BI756" s="137"/>
      <c r="BJ756" s="137"/>
      <c r="BK756" s="137"/>
      <c r="BL756" s="137"/>
      <c r="BN756" s="137"/>
      <c r="BO756" s="137"/>
      <c r="BP756" s="137"/>
      <c r="BQ756" s="137"/>
      <c r="BS756" s="137"/>
      <c r="BT756" s="137"/>
      <c r="BU756" s="137"/>
      <c r="BV756" s="137"/>
      <c r="BX756" s="137"/>
      <c r="BY756" s="137"/>
      <c r="BZ756" s="137"/>
      <c r="CA756" s="137"/>
      <c r="CC756" s="137"/>
      <c r="CD756" s="137"/>
      <c r="CE756" s="137"/>
      <c r="CF756" s="137"/>
      <c r="CH756" s="137"/>
      <c r="CI756" s="137"/>
      <c r="CJ756" s="137"/>
      <c r="CK756" s="137"/>
      <c r="CM756" s="137"/>
      <c r="CN756" s="137"/>
      <c r="CO756" s="137"/>
      <c r="CP756" s="137"/>
    </row>
    <row r="757" spans="1:94" ht="14.25" x14ac:dyDescent="0.2">
      <c r="A757" s="139"/>
      <c r="B757" s="125"/>
      <c r="C757" s="139"/>
      <c r="D757" s="126"/>
    </row>
    <row r="758" spans="1:94" ht="14.25" x14ac:dyDescent="0.2">
      <c r="B758" s="125"/>
      <c r="D758" s="126"/>
      <c r="F758" s="137"/>
      <c r="G758" s="137"/>
      <c r="H758" s="137"/>
      <c r="I758" s="137"/>
      <c r="K758" s="137"/>
      <c r="L758" s="137"/>
      <c r="M758" s="137"/>
      <c r="N758" s="137"/>
      <c r="P758" s="137"/>
      <c r="Q758" s="137"/>
      <c r="R758" s="137"/>
      <c r="S758" s="137"/>
      <c r="U758" s="138"/>
      <c r="V758" s="138"/>
      <c r="W758" s="138"/>
      <c r="X758" s="138"/>
      <c r="Z758" s="137"/>
      <c r="AA758" s="137"/>
      <c r="AB758" s="137"/>
      <c r="AC758" s="137"/>
      <c r="AE758" s="137"/>
      <c r="AF758" s="137"/>
      <c r="AG758" s="137"/>
      <c r="AH758" s="137"/>
      <c r="AY758" s="137"/>
      <c r="AZ758" s="137"/>
      <c r="BA758" s="137"/>
      <c r="BB758" s="137"/>
      <c r="BI758" s="137"/>
      <c r="BJ758" s="137"/>
      <c r="BK758" s="137"/>
      <c r="BL758" s="137"/>
      <c r="BN758" s="137"/>
      <c r="BO758" s="137"/>
      <c r="BP758" s="137"/>
      <c r="BQ758" s="137"/>
      <c r="BS758" s="137"/>
      <c r="BT758" s="137"/>
      <c r="BU758" s="137"/>
      <c r="BV758" s="137"/>
      <c r="BX758" s="137"/>
      <c r="BY758" s="137"/>
      <c r="BZ758" s="137"/>
      <c r="CA758" s="137"/>
      <c r="CC758" s="137"/>
      <c r="CD758" s="137"/>
      <c r="CE758" s="137"/>
      <c r="CF758" s="137"/>
      <c r="CH758" s="137"/>
      <c r="CI758" s="137"/>
      <c r="CJ758" s="137"/>
      <c r="CK758" s="137"/>
      <c r="CM758" s="137"/>
      <c r="CN758" s="137"/>
      <c r="CO758" s="137"/>
      <c r="CP758" s="137"/>
    </row>
    <row r="759" spans="1:94" ht="14.25" x14ac:dyDescent="0.2">
      <c r="B759" s="125"/>
      <c r="D759" s="126"/>
      <c r="F759" s="137"/>
      <c r="G759" s="137"/>
      <c r="H759" s="137"/>
      <c r="I759" s="137"/>
      <c r="K759" s="137"/>
      <c r="L759" s="137"/>
      <c r="M759" s="137"/>
      <c r="N759" s="137"/>
      <c r="P759" s="137"/>
      <c r="Q759" s="137"/>
      <c r="R759" s="137"/>
      <c r="S759" s="137"/>
      <c r="U759" s="138"/>
      <c r="V759" s="138"/>
      <c r="W759" s="138"/>
      <c r="X759" s="138"/>
      <c r="Z759" s="137"/>
      <c r="AA759" s="137"/>
      <c r="AB759" s="137"/>
      <c r="AC759" s="137"/>
      <c r="AE759" s="137"/>
      <c r="AF759" s="137"/>
      <c r="AG759" s="137"/>
      <c r="AH759" s="137"/>
      <c r="AY759" s="137"/>
      <c r="AZ759" s="137"/>
      <c r="BA759" s="137"/>
      <c r="BB759" s="137"/>
      <c r="BI759" s="137"/>
      <c r="BJ759" s="137"/>
      <c r="BK759" s="137"/>
      <c r="BL759" s="137"/>
      <c r="BN759" s="137"/>
      <c r="BO759" s="137"/>
      <c r="BP759" s="137"/>
      <c r="BQ759" s="137"/>
      <c r="BS759" s="137"/>
      <c r="BT759" s="137"/>
      <c r="BU759" s="137"/>
      <c r="BV759" s="137"/>
      <c r="BX759" s="137"/>
      <c r="BY759" s="137"/>
      <c r="BZ759" s="137"/>
      <c r="CA759" s="137"/>
      <c r="CC759" s="137"/>
      <c r="CD759" s="137"/>
      <c r="CE759" s="137"/>
      <c r="CF759" s="137"/>
      <c r="CH759" s="137"/>
      <c r="CI759" s="137"/>
      <c r="CJ759" s="137"/>
      <c r="CK759" s="137"/>
      <c r="CM759" s="137"/>
      <c r="CN759" s="137"/>
      <c r="CO759" s="137"/>
      <c r="CP759" s="137"/>
    </row>
    <row r="760" spans="1:94" ht="14.25" x14ac:dyDescent="0.2">
      <c r="B760" s="125"/>
      <c r="D760" s="126"/>
      <c r="F760" s="137"/>
      <c r="G760" s="137"/>
      <c r="H760" s="137"/>
      <c r="I760" s="137"/>
      <c r="K760" s="137"/>
      <c r="L760" s="137"/>
      <c r="M760" s="137"/>
      <c r="N760" s="137"/>
      <c r="P760" s="137"/>
      <c r="Q760" s="137"/>
      <c r="R760" s="137"/>
      <c r="S760" s="137"/>
      <c r="U760" s="138"/>
      <c r="V760" s="138"/>
      <c r="W760" s="138"/>
      <c r="X760" s="138"/>
      <c r="Z760" s="137"/>
      <c r="AA760" s="137"/>
      <c r="AB760" s="137"/>
      <c r="AC760" s="137"/>
      <c r="AE760" s="137"/>
      <c r="AF760" s="137"/>
      <c r="AG760" s="137"/>
      <c r="AH760" s="137"/>
      <c r="AY760" s="137"/>
      <c r="AZ760" s="137"/>
      <c r="BA760" s="137"/>
      <c r="BB760" s="137"/>
      <c r="BI760" s="137"/>
      <c r="BJ760" s="137"/>
      <c r="BK760" s="137"/>
      <c r="BL760" s="137"/>
      <c r="BN760" s="137"/>
      <c r="BO760" s="137"/>
      <c r="BP760" s="137"/>
      <c r="BQ760" s="137"/>
      <c r="BS760" s="137"/>
      <c r="BT760" s="137"/>
      <c r="BU760" s="137"/>
      <c r="BV760" s="137"/>
      <c r="BX760" s="137"/>
      <c r="BY760" s="137"/>
      <c r="BZ760" s="137"/>
      <c r="CA760" s="137"/>
      <c r="CC760" s="137"/>
      <c r="CD760" s="137"/>
      <c r="CE760" s="137"/>
      <c r="CF760" s="137"/>
      <c r="CH760" s="137"/>
      <c r="CI760" s="137"/>
      <c r="CJ760" s="137"/>
      <c r="CK760" s="137"/>
      <c r="CM760" s="137"/>
      <c r="CN760" s="137"/>
      <c r="CO760" s="137"/>
      <c r="CP760" s="137"/>
    </row>
    <row r="761" spans="1:94" ht="14.25" x14ac:dyDescent="0.2">
      <c r="A761" s="139"/>
      <c r="C761" s="139"/>
      <c r="D761" s="126"/>
    </row>
    <row r="762" spans="1:94" ht="14.25" x14ac:dyDescent="0.2">
      <c r="B762" s="125"/>
      <c r="D762" s="126"/>
      <c r="F762" s="137"/>
      <c r="G762" s="137"/>
      <c r="H762" s="137"/>
      <c r="I762" s="137"/>
      <c r="K762" s="137"/>
      <c r="L762" s="137"/>
      <c r="M762" s="137"/>
      <c r="N762" s="137"/>
      <c r="P762" s="137"/>
      <c r="Q762" s="137"/>
      <c r="R762" s="137"/>
      <c r="S762" s="137"/>
      <c r="U762" s="138"/>
      <c r="V762" s="138"/>
      <c r="W762" s="138"/>
      <c r="X762" s="138"/>
      <c r="Z762" s="137"/>
      <c r="AA762" s="137"/>
      <c r="AB762" s="137"/>
      <c r="AC762" s="137"/>
      <c r="AE762" s="137"/>
      <c r="AF762" s="137"/>
      <c r="AG762" s="137"/>
      <c r="AH762" s="137"/>
      <c r="AY762" s="137"/>
      <c r="AZ762" s="137"/>
      <c r="BA762" s="137"/>
      <c r="BB762" s="137"/>
      <c r="BI762" s="137"/>
      <c r="BJ762" s="137"/>
      <c r="BK762" s="137"/>
      <c r="BL762" s="137"/>
      <c r="BN762" s="137"/>
      <c r="BO762" s="137"/>
      <c r="BP762" s="137"/>
      <c r="BQ762" s="137"/>
      <c r="BS762" s="137"/>
      <c r="BT762" s="137"/>
      <c r="BU762" s="137"/>
      <c r="BV762" s="137"/>
      <c r="BX762" s="137"/>
      <c r="BY762" s="137"/>
      <c r="BZ762" s="137"/>
      <c r="CA762" s="137"/>
      <c r="CC762" s="137"/>
      <c r="CD762" s="137"/>
      <c r="CE762" s="137"/>
      <c r="CF762" s="137"/>
      <c r="CH762" s="137"/>
      <c r="CI762" s="137"/>
      <c r="CJ762" s="137"/>
      <c r="CK762" s="137"/>
      <c r="CM762" s="137"/>
      <c r="CN762" s="137"/>
      <c r="CO762" s="137"/>
      <c r="CP762" s="137"/>
    </row>
    <row r="763" spans="1:94" ht="14.25" x14ac:dyDescent="0.2">
      <c r="B763" s="125"/>
      <c r="D763" s="126"/>
      <c r="F763" s="137"/>
      <c r="G763" s="137"/>
      <c r="H763" s="137"/>
      <c r="I763" s="137"/>
      <c r="K763" s="137"/>
      <c r="L763" s="137"/>
      <c r="M763" s="137"/>
      <c r="N763" s="137"/>
      <c r="P763" s="137"/>
      <c r="Q763" s="137"/>
      <c r="R763" s="137"/>
      <c r="S763" s="137"/>
      <c r="U763" s="138"/>
      <c r="V763" s="138"/>
      <c r="W763" s="138"/>
      <c r="X763" s="138"/>
      <c r="Z763" s="137"/>
      <c r="AA763" s="137"/>
      <c r="AB763" s="137"/>
      <c r="AC763" s="137"/>
      <c r="AE763" s="137"/>
      <c r="AF763" s="137"/>
      <c r="AG763" s="137"/>
      <c r="AH763" s="137"/>
      <c r="AY763" s="137"/>
      <c r="AZ763" s="137"/>
      <c r="BA763" s="137"/>
      <c r="BB763" s="137"/>
      <c r="BI763" s="137"/>
      <c r="BJ763" s="137"/>
      <c r="BK763" s="137"/>
      <c r="BL763" s="137"/>
      <c r="BN763" s="137"/>
      <c r="BO763" s="137"/>
      <c r="BP763" s="137"/>
      <c r="BQ763" s="137"/>
      <c r="BS763" s="137"/>
      <c r="BT763" s="137"/>
      <c r="BU763" s="137"/>
      <c r="BV763" s="137"/>
      <c r="BX763" s="137"/>
      <c r="BY763" s="137"/>
      <c r="BZ763" s="137"/>
      <c r="CA763" s="137"/>
      <c r="CC763" s="137"/>
      <c r="CD763" s="137"/>
      <c r="CE763" s="137"/>
      <c r="CF763" s="137"/>
      <c r="CH763" s="137"/>
      <c r="CI763" s="137"/>
      <c r="CJ763" s="137"/>
      <c r="CK763" s="137"/>
      <c r="CM763" s="137"/>
      <c r="CN763" s="137"/>
      <c r="CO763" s="137"/>
      <c r="CP763" s="137"/>
    </row>
    <row r="764" spans="1:94" ht="14.25" x14ac:dyDescent="0.2">
      <c r="B764" s="125"/>
      <c r="D764" s="126"/>
      <c r="F764" s="137"/>
      <c r="G764" s="137"/>
      <c r="H764" s="137"/>
      <c r="I764" s="137"/>
      <c r="K764" s="137"/>
      <c r="L764" s="137"/>
      <c r="M764" s="137"/>
      <c r="N764" s="137"/>
      <c r="P764" s="137"/>
      <c r="Q764" s="137"/>
      <c r="R764" s="137"/>
      <c r="S764" s="137"/>
      <c r="U764" s="138"/>
      <c r="V764" s="138"/>
      <c r="W764" s="138"/>
      <c r="X764" s="138"/>
      <c r="Z764" s="137"/>
      <c r="AA764" s="137"/>
      <c r="AB764" s="137"/>
      <c r="AC764" s="137"/>
      <c r="AE764" s="137"/>
      <c r="AF764" s="137"/>
      <c r="AG764" s="137"/>
      <c r="AH764" s="137"/>
      <c r="AY764" s="137"/>
      <c r="AZ764" s="137"/>
      <c r="BA764" s="137"/>
      <c r="BB764" s="137"/>
      <c r="BI764" s="137"/>
      <c r="BJ764" s="137"/>
      <c r="BK764" s="137"/>
      <c r="BL764" s="137"/>
      <c r="BN764" s="137"/>
      <c r="BO764" s="137"/>
      <c r="BP764" s="137"/>
      <c r="BQ764" s="137"/>
      <c r="BS764" s="137"/>
      <c r="BT764" s="137"/>
      <c r="BU764" s="137"/>
      <c r="BV764" s="137"/>
      <c r="BX764" s="137"/>
      <c r="BY764" s="137"/>
      <c r="BZ764" s="137"/>
      <c r="CA764" s="137"/>
      <c r="CC764" s="137"/>
      <c r="CD764" s="137"/>
      <c r="CE764" s="137"/>
      <c r="CF764" s="137"/>
      <c r="CH764" s="137"/>
      <c r="CI764" s="137"/>
      <c r="CJ764" s="137"/>
      <c r="CK764" s="137"/>
      <c r="CM764" s="137"/>
      <c r="CN764" s="137"/>
      <c r="CO764" s="137"/>
      <c r="CP764" s="137"/>
    </row>
    <row r="765" spans="1:94" ht="14.25" x14ac:dyDescent="0.2">
      <c r="A765" s="139"/>
      <c r="B765" s="125"/>
      <c r="C765" s="139"/>
      <c r="D765" s="126"/>
    </row>
    <row r="766" spans="1:94" ht="14.25" x14ac:dyDescent="0.2">
      <c r="B766" s="125"/>
      <c r="D766" s="126"/>
      <c r="F766" s="137"/>
      <c r="G766" s="137"/>
      <c r="H766" s="137"/>
      <c r="I766" s="137"/>
      <c r="K766" s="137"/>
      <c r="L766" s="137"/>
      <c r="M766" s="137"/>
      <c r="N766" s="137"/>
      <c r="P766" s="137"/>
      <c r="Q766" s="137"/>
      <c r="R766" s="137"/>
      <c r="S766" s="137"/>
      <c r="U766" s="138"/>
      <c r="V766" s="138"/>
      <c r="W766" s="138"/>
      <c r="X766" s="138"/>
      <c r="Z766" s="137"/>
      <c r="AA766" s="137"/>
      <c r="AB766" s="137"/>
      <c r="AC766" s="137"/>
      <c r="AE766" s="137"/>
      <c r="AF766" s="137"/>
      <c r="AG766" s="137"/>
      <c r="AH766" s="137"/>
      <c r="AY766" s="137"/>
      <c r="AZ766" s="137"/>
      <c r="BA766" s="137"/>
      <c r="BB766" s="137"/>
      <c r="BI766" s="137"/>
      <c r="BJ766" s="137"/>
      <c r="BK766" s="137"/>
      <c r="BL766" s="137"/>
      <c r="BN766" s="137"/>
      <c r="BO766" s="137"/>
      <c r="BP766" s="137"/>
      <c r="BQ766" s="137"/>
      <c r="BS766" s="137"/>
      <c r="BT766" s="137"/>
      <c r="BU766" s="137"/>
      <c r="BV766" s="137"/>
      <c r="BX766" s="137"/>
      <c r="BY766" s="137"/>
      <c r="BZ766" s="137"/>
      <c r="CA766" s="137"/>
      <c r="CC766" s="137"/>
      <c r="CD766" s="137"/>
      <c r="CE766" s="137"/>
      <c r="CF766" s="137"/>
      <c r="CH766" s="137"/>
      <c r="CI766" s="137"/>
      <c r="CJ766" s="137"/>
      <c r="CK766" s="137"/>
      <c r="CM766" s="137"/>
      <c r="CN766" s="137"/>
      <c r="CO766" s="137"/>
      <c r="CP766" s="137"/>
    </row>
    <row r="767" spans="1:94" ht="14.25" x14ac:dyDescent="0.2">
      <c r="B767" s="125"/>
      <c r="D767" s="126"/>
      <c r="F767" s="137"/>
      <c r="G767" s="137"/>
      <c r="H767" s="137"/>
      <c r="I767" s="137"/>
      <c r="K767" s="137"/>
      <c r="L767" s="137"/>
      <c r="M767" s="137"/>
      <c r="N767" s="137"/>
      <c r="P767" s="137"/>
      <c r="Q767" s="137"/>
      <c r="R767" s="137"/>
      <c r="S767" s="137"/>
      <c r="U767" s="138"/>
      <c r="V767" s="138"/>
      <c r="W767" s="138"/>
      <c r="X767" s="138"/>
      <c r="Z767" s="137"/>
      <c r="AA767" s="137"/>
      <c r="AB767" s="137"/>
      <c r="AC767" s="137"/>
      <c r="AE767" s="137"/>
      <c r="AF767" s="137"/>
      <c r="AG767" s="137"/>
      <c r="AH767" s="137"/>
      <c r="AY767" s="137"/>
      <c r="AZ767" s="137"/>
      <c r="BA767" s="137"/>
      <c r="BB767" s="137"/>
      <c r="BI767" s="137"/>
      <c r="BJ767" s="137"/>
      <c r="BK767" s="137"/>
      <c r="BL767" s="137"/>
      <c r="BN767" s="137"/>
      <c r="BO767" s="137"/>
      <c r="BP767" s="137"/>
      <c r="BQ767" s="137"/>
      <c r="BS767" s="137"/>
      <c r="BT767" s="137"/>
      <c r="BU767" s="137"/>
      <c r="BV767" s="137"/>
      <c r="BX767" s="137"/>
      <c r="BY767" s="137"/>
      <c r="BZ767" s="137"/>
      <c r="CA767" s="137"/>
      <c r="CC767" s="137"/>
      <c r="CD767" s="137"/>
      <c r="CE767" s="137"/>
      <c r="CF767" s="137"/>
      <c r="CH767" s="137"/>
      <c r="CI767" s="137"/>
      <c r="CJ767" s="137"/>
      <c r="CK767" s="137"/>
      <c r="CM767" s="137"/>
      <c r="CN767" s="137"/>
      <c r="CO767" s="137"/>
      <c r="CP767" s="137"/>
    </row>
    <row r="768" spans="1:94" ht="14.25" x14ac:dyDescent="0.2">
      <c r="B768" s="125"/>
      <c r="D768" s="126"/>
      <c r="F768" s="137"/>
      <c r="G768" s="137"/>
      <c r="H768" s="137"/>
      <c r="I768" s="137"/>
      <c r="K768" s="137"/>
      <c r="L768" s="137"/>
      <c r="M768" s="137"/>
      <c r="N768" s="137"/>
      <c r="P768" s="137"/>
      <c r="Q768" s="137"/>
      <c r="R768" s="137"/>
      <c r="S768" s="137"/>
      <c r="U768" s="138"/>
      <c r="V768" s="138"/>
      <c r="W768" s="138"/>
      <c r="X768" s="138"/>
      <c r="Z768" s="137"/>
      <c r="AA768" s="137"/>
      <c r="AB768" s="137"/>
      <c r="AC768" s="137"/>
      <c r="AE768" s="137"/>
      <c r="AF768" s="137"/>
      <c r="AG768" s="137"/>
      <c r="AH768" s="137"/>
      <c r="AY768" s="137"/>
      <c r="AZ768" s="137"/>
      <c r="BA768" s="137"/>
      <c r="BB768" s="137"/>
      <c r="BI768" s="137"/>
      <c r="BJ768" s="137"/>
      <c r="BK768" s="137"/>
      <c r="BL768" s="137"/>
      <c r="BN768" s="137"/>
      <c r="BO768" s="137"/>
      <c r="BP768" s="137"/>
      <c r="BQ768" s="137"/>
      <c r="BS768" s="137"/>
      <c r="BT768" s="137"/>
      <c r="BU768" s="137"/>
      <c r="BV768" s="137"/>
      <c r="BX768" s="137"/>
      <c r="BY768" s="137"/>
      <c r="BZ768" s="137"/>
      <c r="CA768" s="137"/>
      <c r="CC768" s="137"/>
      <c r="CD768" s="137"/>
      <c r="CE768" s="137"/>
      <c r="CF768" s="137"/>
      <c r="CH768" s="137"/>
      <c r="CI768" s="137"/>
      <c r="CJ768" s="137"/>
      <c r="CK768" s="137"/>
      <c r="CM768" s="137"/>
      <c r="CN768" s="137"/>
      <c r="CO768" s="137"/>
      <c r="CP768" s="137"/>
    </row>
    <row r="769" spans="1:94" ht="14.25" x14ac:dyDescent="0.2">
      <c r="A769" s="139"/>
      <c r="B769" s="125"/>
      <c r="C769" s="139"/>
      <c r="D769" s="126"/>
    </row>
    <row r="770" spans="1:94" ht="14.25" x14ac:dyDescent="0.2">
      <c r="B770" s="125"/>
      <c r="D770" s="126"/>
      <c r="F770" s="137"/>
      <c r="G770" s="137"/>
      <c r="H770" s="137"/>
      <c r="I770" s="137"/>
      <c r="K770" s="137"/>
      <c r="L770" s="137"/>
      <c r="M770" s="137"/>
      <c r="N770" s="137"/>
      <c r="P770" s="137"/>
      <c r="Q770" s="137"/>
      <c r="R770" s="137"/>
      <c r="S770" s="137"/>
      <c r="U770" s="138"/>
      <c r="V770" s="138"/>
      <c r="W770" s="138"/>
      <c r="X770" s="138"/>
      <c r="Z770" s="137"/>
      <c r="AA770" s="137"/>
      <c r="AB770" s="137"/>
      <c r="AC770" s="137"/>
      <c r="AE770" s="137"/>
      <c r="AF770" s="137"/>
      <c r="AG770" s="137"/>
      <c r="AH770" s="137"/>
      <c r="AY770" s="137"/>
      <c r="AZ770" s="137"/>
      <c r="BA770" s="137"/>
      <c r="BB770" s="137"/>
      <c r="BI770" s="137"/>
      <c r="BJ770" s="137"/>
      <c r="BK770" s="137"/>
      <c r="BL770" s="137"/>
      <c r="BN770" s="137"/>
      <c r="BO770" s="137"/>
      <c r="BP770" s="137"/>
      <c r="BQ770" s="137"/>
      <c r="BS770" s="137"/>
      <c r="BT770" s="137"/>
      <c r="BU770" s="137"/>
      <c r="BV770" s="137"/>
      <c r="BX770" s="137"/>
      <c r="BY770" s="137"/>
      <c r="BZ770" s="137"/>
      <c r="CA770" s="137"/>
      <c r="CC770" s="137"/>
      <c r="CD770" s="137"/>
      <c r="CE770" s="137"/>
      <c r="CF770" s="137"/>
      <c r="CH770" s="137"/>
      <c r="CI770" s="137"/>
      <c r="CJ770" s="137"/>
      <c r="CK770" s="137"/>
      <c r="CM770" s="137"/>
      <c r="CN770" s="137"/>
      <c r="CO770" s="137"/>
      <c r="CP770" s="137"/>
    </row>
    <row r="771" spans="1:94" ht="14.25" x14ac:dyDescent="0.2">
      <c r="B771" s="125"/>
      <c r="D771" s="126"/>
      <c r="F771" s="137"/>
      <c r="G771" s="137"/>
      <c r="H771" s="137"/>
      <c r="I771" s="137"/>
      <c r="K771" s="137"/>
      <c r="L771" s="137"/>
      <c r="M771" s="137"/>
      <c r="N771" s="137"/>
      <c r="P771" s="137"/>
      <c r="Q771" s="137"/>
      <c r="R771" s="137"/>
      <c r="S771" s="137"/>
      <c r="U771" s="138"/>
      <c r="V771" s="138"/>
      <c r="W771" s="138"/>
      <c r="X771" s="138"/>
      <c r="Z771" s="137"/>
      <c r="AA771" s="137"/>
      <c r="AB771" s="137"/>
      <c r="AC771" s="137"/>
      <c r="AE771" s="137"/>
      <c r="AF771" s="137"/>
      <c r="AG771" s="137"/>
      <c r="AH771" s="137"/>
      <c r="AY771" s="137"/>
      <c r="AZ771" s="137"/>
      <c r="BA771" s="137"/>
      <c r="BB771" s="137"/>
      <c r="BI771" s="137"/>
      <c r="BJ771" s="137"/>
      <c r="BK771" s="137"/>
      <c r="BL771" s="137"/>
      <c r="BN771" s="137"/>
      <c r="BO771" s="137"/>
      <c r="BP771" s="137"/>
      <c r="BQ771" s="137"/>
      <c r="BS771" s="137"/>
      <c r="BT771" s="137"/>
      <c r="BU771" s="137"/>
      <c r="BV771" s="137"/>
      <c r="BX771" s="137"/>
      <c r="BY771" s="137"/>
      <c r="BZ771" s="137"/>
      <c r="CA771" s="137"/>
      <c r="CC771" s="137"/>
      <c r="CD771" s="137"/>
      <c r="CE771" s="137"/>
      <c r="CF771" s="137"/>
      <c r="CH771" s="137"/>
      <c r="CI771" s="137"/>
      <c r="CJ771" s="137"/>
      <c r="CK771" s="137"/>
      <c r="CM771" s="137"/>
      <c r="CN771" s="137"/>
      <c r="CO771" s="137"/>
      <c r="CP771" s="137"/>
    </row>
    <row r="772" spans="1:94" ht="14.25" x14ac:dyDescent="0.2">
      <c r="B772" s="125"/>
      <c r="D772" s="126"/>
      <c r="F772" s="137"/>
      <c r="G772" s="137"/>
      <c r="H772" s="137"/>
      <c r="I772" s="137"/>
      <c r="K772" s="137"/>
      <c r="L772" s="137"/>
      <c r="M772" s="137"/>
      <c r="N772" s="137"/>
      <c r="P772" s="137"/>
      <c r="Q772" s="137"/>
      <c r="R772" s="137"/>
      <c r="S772" s="137"/>
      <c r="U772" s="138"/>
      <c r="V772" s="138"/>
      <c r="W772" s="138"/>
      <c r="X772" s="138"/>
      <c r="Z772" s="137"/>
      <c r="AA772" s="137"/>
      <c r="AB772" s="137"/>
      <c r="AC772" s="137"/>
      <c r="AE772" s="137"/>
      <c r="AF772" s="137"/>
      <c r="AG772" s="137"/>
      <c r="AH772" s="137"/>
      <c r="AY772" s="137"/>
      <c r="AZ772" s="137"/>
      <c r="BA772" s="137"/>
      <c r="BB772" s="137"/>
      <c r="BI772" s="137"/>
      <c r="BJ772" s="137"/>
      <c r="BK772" s="137"/>
      <c r="BL772" s="137"/>
      <c r="BN772" s="137"/>
      <c r="BO772" s="137"/>
      <c r="BP772" s="137"/>
      <c r="BQ772" s="137"/>
      <c r="BS772" s="137"/>
      <c r="BT772" s="137"/>
      <c r="BU772" s="137"/>
      <c r="BV772" s="137"/>
      <c r="BX772" s="137"/>
      <c r="BY772" s="137"/>
      <c r="BZ772" s="137"/>
      <c r="CA772" s="137"/>
      <c r="CC772" s="137"/>
      <c r="CD772" s="137"/>
      <c r="CE772" s="137"/>
      <c r="CF772" s="137"/>
      <c r="CH772" s="137"/>
      <c r="CI772" s="137"/>
      <c r="CJ772" s="137"/>
      <c r="CK772" s="137"/>
      <c r="CM772" s="137"/>
      <c r="CN772" s="137"/>
      <c r="CO772" s="137"/>
      <c r="CP772" s="137"/>
    </row>
    <row r="773" spans="1:94" ht="14.25" x14ac:dyDescent="0.2">
      <c r="A773" s="139"/>
      <c r="B773" s="125"/>
      <c r="C773" s="139"/>
      <c r="D773" s="126"/>
    </row>
    <row r="774" spans="1:94" ht="14.25" x14ac:dyDescent="0.2">
      <c r="B774" s="125"/>
      <c r="D774" s="126"/>
      <c r="F774" s="137"/>
      <c r="G774" s="137"/>
      <c r="H774" s="137"/>
      <c r="I774" s="137"/>
      <c r="K774" s="137"/>
      <c r="L774" s="137"/>
      <c r="M774" s="137"/>
      <c r="N774" s="137"/>
      <c r="P774" s="137"/>
      <c r="Q774" s="137"/>
      <c r="R774" s="137"/>
      <c r="S774" s="137"/>
      <c r="U774" s="138"/>
      <c r="V774" s="138"/>
      <c r="W774" s="138"/>
      <c r="X774" s="138"/>
      <c r="Z774" s="137"/>
      <c r="AA774" s="137"/>
      <c r="AB774" s="137"/>
      <c r="AC774" s="137"/>
      <c r="AE774" s="137"/>
      <c r="AF774" s="137"/>
      <c r="AG774" s="137"/>
      <c r="AH774" s="137"/>
      <c r="AY774" s="137"/>
      <c r="AZ774" s="137"/>
      <c r="BA774" s="137"/>
      <c r="BB774" s="137"/>
      <c r="BI774" s="137"/>
      <c r="BJ774" s="137"/>
      <c r="BK774" s="137"/>
      <c r="BL774" s="137"/>
      <c r="BN774" s="137"/>
      <c r="BO774" s="137"/>
      <c r="BP774" s="137"/>
      <c r="BQ774" s="137"/>
      <c r="BS774" s="137"/>
      <c r="BT774" s="137"/>
      <c r="BU774" s="137"/>
      <c r="BV774" s="137"/>
      <c r="BX774" s="137"/>
      <c r="BY774" s="137"/>
      <c r="BZ774" s="137"/>
      <c r="CA774" s="137"/>
      <c r="CC774" s="137"/>
      <c r="CD774" s="137"/>
      <c r="CE774" s="137"/>
      <c r="CF774" s="137"/>
      <c r="CH774" s="137"/>
      <c r="CI774" s="137"/>
      <c r="CJ774" s="137"/>
      <c r="CK774" s="137"/>
      <c r="CM774" s="137"/>
      <c r="CN774" s="137"/>
      <c r="CO774" s="137"/>
      <c r="CP774" s="137"/>
    </row>
    <row r="775" spans="1:94" ht="14.25" x14ac:dyDescent="0.2">
      <c r="B775" s="125"/>
      <c r="D775" s="126"/>
      <c r="F775" s="137"/>
      <c r="G775" s="137"/>
      <c r="H775" s="137"/>
      <c r="I775" s="137"/>
      <c r="K775" s="137"/>
      <c r="L775" s="137"/>
      <c r="M775" s="137"/>
      <c r="N775" s="137"/>
      <c r="P775" s="137"/>
      <c r="Q775" s="137"/>
      <c r="R775" s="137"/>
      <c r="S775" s="137"/>
      <c r="U775" s="138"/>
      <c r="V775" s="138"/>
      <c r="W775" s="138"/>
      <c r="X775" s="138"/>
      <c r="Z775" s="137"/>
      <c r="AA775" s="137"/>
      <c r="AB775" s="137"/>
      <c r="AC775" s="137"/>
      <c r="AE775" s="137"/>
      <c r="AF775" s="137"/>
      <c r="AG775" s="137"/>
      <c r="AH775" s="137"/>
      <c r="AY775" s="137"/>
      <c r="AZ775" s="137"/>
      <c r="BA775" s="137"/>
      <c r="BB775" s="137"/>
      <c r="BI775" s="137"/>
      <c r="BJ775" s="137"/>
      <c r="BK775" s="137"/>
      <c r="BL775" s="137"/>
      <c r="BN775" s="137"/>
      <c r="BO775" s="137"/>
      <c r="BP775" s="137"/>
      <c r="BQ775" s="137"/>
      <c r="BS775" s="137"/>
      <c r="BT775" s="137"/>
      <c r="BU775" s="137"/>
      <c r="BV775" s="137"/>
      <c r="BX775" s="137"/>
      <c r="BY775" s="137"/>
      <c r="BZ775" s="137"/>
      <c r="CA775" s="137"/>
      <c r="CC775" s="137"/>
      <c r="CD775" s="137"/>
      <c r="CE775" s="137"/>
      <c r="CF775" s="137"/>
      <c r="CH775" s="137"/>
      <c r="CI775" s="137"/>
      <c r="CJ775" s="137"/>
      <c r="CK775" s="137"/>
      <c r="CM775" s="137"/>
      <c r="CN775" s="137"/>
      <c r="CO775" s="137"/>
      <c r="CP775" s="137"/>
    </row>
    <row r="776" spans="1:94" ht="14.25" x14ac:dyDescent="0.2">
      <c r="B776" s="125"/>
      <c r="D776" s="126"/>
      <c r="F776" s="137"/>
      <c r="G776" s="137"/>
      <c r="H776" s="137"/>
      <c r="I776" s="137"/>
      <c r="K776" s="137"/>
      <c r="L776" s="137"/>
      <c r="M776" s="137"/>
      <c r="N776" s="137"/>
      <c r="P776" s="137"/>
      <c r="Q776" s="137"/>
      <c r="R776" s="137"/>
      <c r="S776" s="137"/>
      <c r="U776" s="138"/>
      <c r="V776" s="138"/>
      <c r="W776" s="138"/>
      <c r="X776" s="138"/>
      <c r="Z776" s="137"/>
      <c r="AA776" s="137"/>
      <c r="AB776" s="137"/>
      <c r="AC776" s="137"/>
      <c r="AE776" s="137"/>
      <c r="AF776" s="137"/>
      <c r="AG776" s="137"/>
      <c r="AH776" s="137"/>
      <c r="AY776" s="137"/>
      <c r="AZ776" s="137"/>
      <c r="BA776" s="137"/>
      <c r="BB776" s="137"/>
      <c r="BI776" s="137"/>
      <c r="BJ776" s="137"/>
      <c r="BK776" s="137"/>
      <c r="BL776" s="137"/>
      <c r="BN776" s="137"/>
      <c r="BO776" s="137"/>
      <c r="BP776" s="137"/>
      <c r="BQ776" s="137"/>
      <c r="BS776" s="137"/>
      <c r="BT776" s="137"/>
      <c r="BU776" s="137"/>
      <c r="BV776" s="137"/>
      <c r="BX776" s="137"/>
      <c r="BY776" s="137"/>
      <c r="BZ776" s="137"/>
      <c r="CA776" s="137"/>
      <c r="CC776" s="137"/>
      <c r="CD776" s="137"/>
      <c r="CE776" s="137"/>
      <c r="CF776" s="137"/>
      <c r="CH776" s="137"/>
      <c r="CI776" s="137"/>
      <c r="CJ776" s="137"/>
      <c r="CK776" s="137"/>
      <c r="CM776" s="137"/>
      <c r="CN776" s="137"/>
      <c r="CO776" s="137"/>
      <c r="CP776" s="137"/>
    </row>
    <row r="777" spans="1:94" ht="14.25" x14ac:dyDescent="0.2">
      <c r="A777" s="139"/>
      <c r="B777" s="125"/>
      <c r="C777" s="139"/>
      <c r="D777" s="126"/>
    </row>
    <row r="778" spans="1:94" ht="14.25" x14ac:dyDescent="0.2">
      <c r="B778" s="125"/>
      <c r="D778" s="126"/>
      <c r="F778" s="137"/>
      <c r="G778" s="137"/>
      <c r="H778" s="137"/>
      <c r="I778" s="137"/>
      <c r="K778" s="137"/>
      <c r="L778" s="137"/>
      <c r="M778" s="137"/>
      <c r="N778" s="137"/>
      <c r="P778" s="137"/>
      <c r="Q778" s="137"/>
      <c r="R778" s="137"/>
      <c r="S778" s="137"/>
      <c r="U778" s="138"/>
      <c r="V778" s="138"/>
      <c r="W778" s="138"/>
      <c r="X778" s="138"/>
      <c r="Z778" s="137"/>
      <c r="AA778" s="137"/>
      <c r="AB778" s="137"/>
      <c r="AC778" s="137"/>
      <c r="AE778" s="137"/>
      <c r="AF778" s="137"/>
      <c r="AG778" s="137"/>
      <c r="AH778" s="137"/>
      <c r="AY778" s="137"/>
      <c r="AZ778" s="137"/>
      <c r="BA778" s="137"/>
      <c r="BB778" s="137"/>
      <c r="BI778" s="137"/>
      <c r="BJ778" s="137"/>
      <c r="BK778" s="137"/>
      <c r="BL778" s="137"/>
      <c r="BN778" s="137"/>
      <c r="BO778" s="137"/>
      <c r="BP778" s="137"/>
      <c r="BQ778" s="137"/>
      <c r="BS778" s="137"/>
      <c r="BT778" s="137"/>
      <c r="BU778" s="137"/>
      <c r="BV778" s="137"/>
      <c r="BX778" s="137"/>
      <c r="BY778" s="137"/>
      <c r="BZ778" s="137"/>
      <c r="CA778" s="137"/>
      <c r="CC778" s="137"/>
      <c r="CD778" s="137"/>
      <c r="CE778" s="137"/>
      <c r="CF778" s="137"/>
      <c r="CH778" s="137"/>
      <c r="CI778" s="137"/>
      <c r="CJ778" s="137"/>
      <c r="CK778" s="137"/>
      <c r="CM778" s="137"/>
      <c r="CN778" s="137"/>
      <c r="CO778" s="137"/>
      <c r="CP778" s="137"/>
    </row>
    <row r="779" spans="1:94" ht="14.25" x14ac:dyDescent="0.2">
      <c r="B779" s="125"/>
      <c r="D779" s="126"/>
      <c r="F779" s="137"/>
      <c r="G779" s="137"/>
      <c r="H779" s="137"/>
      <c r="I779" s="137"/>
      <c r="K779" s="137"/>
      <c r="L779" s="137"/>
      <c r="M779" s="137"/>
      <c r="N779" s="137"/>
      <c r="P779" s="137"/>
      <c r="Q779" s="137"/>
      <c r="R779" s="137"/>
      <c r="S779" s="137"/>
      <c r="U779" s="138"/>
      <c r="V779" s="138"/>
      <c r="W779" s="138"/>
      <c r="X779" s="138"/>
      <c r="Z779" s="137"/>
      <c r="AA779" s="137"/>
      <c r="AB779" s="137"/>
      <c r="AC779" s="137"/>
      <c r="AE779" s="137"/>
      <c r="AF779" s="137"/>
      <c r="AG779" s="137"/>
      <c r="AH779" s="137"/>
      <c r="AY779" s="137"/>
      <c r="AZ779" s="137"/>
      <c r="BA779" s="137"/>
      <c r="BB779" s="137"/>
      <c r="BI779" s="137"/>
      <c r="BJ779" s="137"/>
      <c r="BK779" s="137"/>
      <c r="BL779" s="137"/>
      <c r="BN779" s="137"/>
      <c r="BO779" s="137"/>
      <c r="BP779" s="137"/>
      <c r="BQ779" s="137"/>
      <c r="BS779" s="137"/>
      <c r="BT779" s="137"/>
      <c r="BU779" s="137"/>
      <c r="BV779" s="137"/>
      <c r="BX779" s="137"/>
      <c r="BY779" s="137"/>
      <c r="BZ779" s="137"/>
      <c r="CA779" s="137"/>
      <c r="CC779" s="137"/>
      <c r="CD779" s="137"/>
      <c r="CE779" s="137"/>
      <c r="CF779" s="137"/>
      <c r="CH779" s="137"/>
      <c r="CI779" s="137"/>
      <c r="CJ779" s="137"/>
      <c r="CK779" s="137"/>
      <c r="CM779" s="137"/>
      <c r="CN779" s="137"/>
      <c r="CO779" s="137"/>
      <c r="CP779" s="137"/>
    </row>
    <row r="780" spans="1:94" ht="14.25" x14ac:dyDescent="0.2">
      <c r="B780" s="125"/>
      <c r="D780" s="126"/>
      <c r="F780" s="137"/>
      <c r="G780" s="137"/>
      <c r="H780" s="137"/>
      <c r="I780" s="137"/>
      <c r="K780" s="137"/>
      <c r="L780" s="137"/>
      <c r="M780" s="137"/>
      <c r="N780" s="137"/>
      <c r="P780" s="137"/>
      <c r="Q780" s="137"/>
      <c r="R780" s="137"/>
      <c r="S780" s="137"/>
      <c r="U780" s="138"/>
      <c r="V780" s="138"/>
      <c r="W780" s="138"/>
      <c r="X780" s="138"/>
      <c r="Z780" s="137"/>
      <c r="AA780" s="137"/>
      <c r="AB780" s="137"/>
      <c r="AC780" s="137"/>
      <c r="AE780" s="137"/>
      <c r="AF780" s="137"/>
      <c r="AG780" s="137"/>
      <c r="AH780" s="137"/>
      <c r="AY780" s="137"/>
      <c r="AZ780" s="137"/>
      <c r="BA780" s="137"/>
      <c r="BB780" s="137"/>
      <c r="BI780" s="137"/>
      <c r="BJ780" s="137"/>
      <c r="BK780" s="137"/>
      <c r="BL780" s="137"/>
      <c r="BN780" s="137"/>
      <c r="BO780" s="137"/>
      <c r="BP780" s="137"/>
      <c r="BQ780" s="137"/>
      <c r="BS780" s="137"/>
      <c r="BT780" s="137"/>
      <c r="BU780" s="137"/>
      <c r="BV780" s="137"/>
      <c r="BX780" s="137"/>
      <c r="BY780" s="137"/>
      <c r="BZ780" s="137"/>
      <c r="CA780" s="137"/>
      <c r="CC780" s="137"/>
      <c r="CD780" s="137"/>
      <c r="CE780" s="137"/>
      <c r="CF780" s="137"/>
      <c r="CH780" s="137"/>
      <c r="CI780" s="137"/>
      <c r="CJ780" s="137"/>
      <c r="CK780" s="137"/>
      <c r="CM780" s="137"/>
      <c r="CN780" s="137"/>
      <c r="CO780" s="137"/>
      <c r="CP780" s="137"/>
    </row>
    <row r="781" spans="1:94" ht="14.25" x14ac:dyDescent="0.2">
      <c r="B781" s="125"/>
    </row>
    <row r="782" spans="1:94" ht="14.25" x14ac:dyDescent="0.2">
      <c r="B782" s="125"/>
      <c r="D782" s="126"/>
      <c r="F782" s="137"/>
      <c r="G782" s="137"/>
      <c r="H782" s="137"/>
      <c r="I782" s="137"/>
      <c r="K782" s="137"/>
      <c r="L782" s="137"/>
      <c r="M782" s="137"/>
      <c r="N782" s="137"/>
      <c r="P782" s="137"/>
      <c r="Q782" s="137"/>
      <c r="R782" s="137"/>
      <c r="S782" s="137"/>
      <c r="U782" s="138"/>
      <c r="V782" s="138"/>
      <c r="W782" s="138"/>
      <c r="X782" s="138"/>
      <c r="Z782" s="137"/>
      <c r="AA782" s="137"/>
      <c r="AB782" s="137"/>
      <c r="AC782" s="137"/>
      <c r="AE782" s="137"/>
      <c r="AF782" s="137"/>
      <c r="AG782" s="137"/>
      <c r="AH782" s="137"/>
      <c r="AY782" s="137"/>
      <c r="AZ782" s="137"/>
      <c r="BA782" s="137"/>
      <c r="BB782" s="137"/>
      <c r="BI782" s="137"/>
      <c r="BJ782" s="137"/>
      <c r="BK782" s="137"/>
      <c r="BL782" s="137"/>
      <c r="BN782" s="137"/>
      <c r="BO782" s="137"/>
      <c r="BP782" s="137"/>
      <c r="BQ782" s="137"/>
      <c r="BS782" s="137"/>
      <c r="BT782" s="137"/>
      <c r="BU782" s="137"/>
      <c r="BV782" s="137"/>
      <c r="BX782" s="137"/>
      <c r="BY782" s="137"/>
      <c r="BZ782" s="137"/>
      <c r="CA782" s="137"/>
      <c r="CC782" s="137"/>
      <c r="CD782" s="137"/>
      <c r="CE782" s="137"/>
      <c r="CF782" s="137"/>
      <c r="CH782" s="137"/>
      <c r="CI782" s="137"/>
      <c r="CJ782" s="137"/>
      <c r="CK782" s="137"/>
      <c r="CM782" s="137"/>
      <c r="CN782" s="137"/>
      <c r="CO782" s="137"/>
      <c r="CP782" s="137"/>
    </row>
    <row r="783" spans="1:94" ht="14.25" x14ac:dyDescent="0.2">
      <c r="B783" s="125"/>
      <c r="D783" s="126"/>
      <c r="F783" s="137"/>
      <c r="G783" s="137"/>
      <c r="H783" s="137"/>
      <c r="I783" s="137"/>
      <c r="K783" s="137"/>
      <c r="L783" s="137"/>
      <c r="M783" s="137"/>
      <c r="N783" s="137"/>
      <c r="P783" s="137"/>
      <c r="Q783" s="137"/>
      <c r="R783" s="137"/>
      <c r="S783" s="137"/>
      <c r="U783" s="138"/>
      <c r="V783" s="138"/>
      <c r="W783" s="138"/>
      <c r="X783" s="138"/>
      <c r="Z783" s="137"/>
      <c r="AA783" s="137"/>
      <c r="AB783" s="137"/>
      <c r="AC783" s="137"/>
      <c r="AE783" s="137"/>
      <c r="AF783" s="137"/>
      <c r="AG783" s="137"/>
      <c r="AH783" s="137"/>
      <c r="AY783" s="137"/>
      <c r="AZ783" s="137"/>
      <c r="BA783" s="137"/>
      <c r="BB783" s="137"/>
      <c r="BI783" s="137"/>
      <c r="BJ783" s="137"/>
      <c r="BK783" s="137"/>
      <c r="BL783" s="137"/>
      <c r="BN783" s="137"/>
      <c r="BO783" s="137"/>
      <c r="BP783" s="137"/>
      <c r="BQ783" s="137"/>
      <c r="BS783" s="137"/>
      <c r="BT783" s="137"/>
      <c r="BU783" s="137"/>
      <c r="BV783" s="137"/>
      <c r="BX783" s="137"/>
      <c r="BY783" s="137"/>
      <c r="BZ783" s="137"/>
      <c r="CA783" s="137"/>
      <c r="CC783" s="137"/>
      <c r="CD783" s="137"/>
      <c r="CE783" s="137"/>
      <c r="CF783" s="137"/>
      <c r="CH783" s="137"/>
      <c r="CI783" s="137"/>
      <c r="CJ783" s="137"/>
      <c r="CK783" s="137"/>
      <c r="CM783" s="137"/>
      <c r="CN783" s="137"/>
      <c r="CO783" s="137"/>
      <c r="CP783" s="137"/>
    </row>
    <row r="784" spans="1:94" ht="14.25" x14ac:dyDescent="0.2">
      <c r="B784" s="125"/>
      <c r="D784" s="126"/>
      <c r="F784" s="137"/>
      <c r="G784" s="137"/>
      <c r="H784" s="137"/>
      <c r="I784" s="137"/>
      <c r="K784" s="137"/>
      <c r="L784" s="137"/>
      <c r="M784" s="137"/>
      <c r="N784" s="137"/>
      <c r="P784" s="137"/>
      <c r="Q784" s="137"/>
      <c r="R784" s="137"/>
      <c r="S784" s="137"/>
      <c r="U784" s="138"/>
      <c r="V784" s="138"/>
      <c r="W784" s="138"/>
      <c r="X784" s="138"/>
      <c r="Z784" s="137"/>
      <c r="AA784" s="137"/>
      <c r="AB784" s="137"/>
      <c r="AC784" s="137"/>
      <c r="AE784" s="137"/>
      <c r="AF784" s="137"/>
      <c r="AG784" s="137"/>
      <c r="AH784" s="137"/>
      <c r="AY784" s="137"/>
      <c r="AZ784" s="137"/>
      <c r="BA784" s="137"/>
      <c r="BB784" s="137"/>
      <c r="BI784" s="137"/>
      <c r="BJ784" s="137"/>
      <c r="BK784" s="137"/>
      <c r="BL784" s="137"/>
      <c r="BN784" s="137"/>
      <c r="BO784" s="137"/>
      <c r="BP784" s="137"/>
      <c r="BQ784" s="137"/>
      <c r="BS784" s="137"/>
      <c r="BT784" s="137"/>
      <c r="BU784" s="137"/>
      <c r="BV784" s="137"/>
      <c r="BX784" s="137"/>
      <c r="BY784" s="137"/>
      <c r="BZ784" s="137"/>
      <c r="CA784" s="137"/>
      <c r="CC784" s="137"/>
      <c r="CD784" s="137"/>
      <c r="CE784" s="137"/>
      <c r="CF784" s="137"/>
      <c r="CH784" s="137"/>
      <c r="CI784" s="137"/>
      <c r="CJ784" s="137"/>
      <c r="CK784" s="137"/>
      <c r="CM784" s="137"/>
      <c r="CN784" s="137"/>
      <c r="CO784" s="137"/>
      <c r="CP784" s="137"/>
    </row>
    <row r="785" spans="1:94" ht="14.25" x14ac:dyDescent="0.2">
      <c r="A785" s="139"/>
      <c r="B785" s="125"/>
      <c r="C785" s="139"/>
      <c r="D785" s="126"/>
    </row>
    <row r="786" spans="1:94" ht="14.25" x14ac:dyDescent="0.2">
      <c r="B786" s="125"/>
      <c r="D786" s="126"/>
      <c r="F786" s="137"/>
      <c r="G786" s="137"/>
      <c r="H786" s="137"/>
      <c r="I786" s="137"/>
      <c r="K786" s="137"/>
      <c r="L786" s="137"/>
      <c r="M786" s="137"/>
      <c r="N786" s="137"/>
      <c r="P786" s="137"/>
      <c r="Q786" s="137"/>
      <c r="R786" s="137"/>
      <c r="S786" s="137"/>
      <c r="U786" s="138"/>
      <c r="V786" s="138"/>
      <c r="W786" s="138"/>
      <c r="X786" s="138"/>
      <c r="Z786" s="137"/>
      <c r="AA786" s="137"/>
      <c r="AB786" s="137"/>
      <c r="AC786" s="137"/>
      <c r="AE786" s="137"/>
      <c r="AF786" s="137"/>
      <c r="AG786" s="137"/>
      <c r="AH786" s="137"/>
      <c r="AY786" s="137"/>
      <c r="AZ786" s="137"/>
      <c r="BA786" s="137"/>
      <c r="BB786" s="137"/>
      <c r="BI786" s="137"/>
      <c r="BJ786" s="137"/>
      <c r="BK786" s="137"/>
      <c r="BL786" s="137"/>
      <c r="BN786" s="137"/>
      <c r="BO786" s="137"/>
      <c r="BP786" s="137"/>
      <c r="BQ786" s="137"/>
      <c r="BS786" s="137"/>
      <c r="BT786" s="137"/>
      <c r="BU786" s="137"/>
      <c r="BV786" s="137"/>
      <c r="BX786" s="137"/>
      <c r="BY786" s="137"/>
      <c r="BZ786" s="137"/>
      <c r="CA786" s="137"/>
      <c r="CC786" s="137"/>
      <c r="CD786" s="137"/>
      <c r="CE786" s="137"/>
      <c r="CF786" s="137"/>
      <c r="CH786" s="137"/>
      <c r="CI786" s="137"/>
      <c r="CJ786" s="137"/>
      <c r="CK786" s="137"/>
      <c r="CM786" s="137"/>
      <c r="CN786" s="137"/>
      <c r="CO786" s="137"/>
      <c r="CP786" s="137"/>
    </row>
    <row r="787" spans="1:94" ht="14.25" x14ac:dyDescent="0.2">
      <c r="B787" s="125"/>
      <c r="D787" s="126"/>
      <c r="F787" s="137"/>
      <c r="G787" s="137"/>
      <c r="H787" s="137"/>
      <c r="I787" s="137"/>
      <c r="K787" s="137"/>
      <c r="L787" s="137"/>
      <c r="M787" s="137"/>
      <c r="N787" s="137"/>
      <c r="P787" s="137"/>
      <c r="Q787" s="137"/>
      <c r="R787" s="137"/>
      <c r="S787" s="137"/>
      <c r="U787" s="138"/>
      <c r="V787" s="138"/>
      <c r="W787" s="138"/>
      <c r="X787" s="138"/>
      <c r="Z787" s="137"/>
      <c r="AA787" s="137"/>
      <c r="AB787" s="137"/>
      <c r="AC787" s="137"/>
      <c r="AE787" s="137"/>
      <c r="AF787" s="137"/>
      <c r="AG787" s="137"/>
      <c r="AH787" s="137"/>
      <c r="AY787" s="137"/>
      <c r="AZ787" s="137"/>
      <c r="BA787" s="137"/>
      <c r="BB787" s="137"/>
      <c r="BI787" s="137"/>
      <c r="BJ787" s="137"/>
      <c r="BK787" s="137"/>
      <c r="BL787" s="137"/>
      <c r="BN787" s="137"/>
      <c r="BO787" s="137"/>
      <c r="BP787" s="137"/>
      <c r="BQ787" s="137"/>
      <c r="BS787" s="137"/>
      <c r="BT787" s="137"/>
      <c r="BU787" s="137"/>
      <c r="BV787" s="137"/>
      <c r="BX787" s="137"/>
      <c r="BY787" s="137"/>
      <c r="BZ787" s="137"/>
      <c r="CA787" s="137"/>
      <c r="CC787" s="137"/>
      <c r="CD787" s="137"/>
      <c r="CE787" s="137"/>
      <c r="CF787" s="137"/>
      <c r="CH787" s="137"/>
      <c r="CI787" s="137"/>
      <c r="CJ787" s="137"/>
      <c r="CK787" s="137"/>
      <c r="CM787" s="137"/>
      <c r="CN787" s="137"/>
      <c r="CO787" s="137"/>
      <c r="CP787" s="137"/>
    </row>
    <row r="788" spans="1:94" ht="14.25" x14ac:dyDescent="0.2">
      <c r="B788" s="125"/>
      <c r="D788" s="126"/>
      <c r="F788" s="137"/>
      <c r="G788" s="137"/>
      <c r="H788" s="137"/>
      <c r="I788" s="137"/>
      <c r="K788" s="137"/>
      <c r="L788" s="137"/>
      <c r="M788" s="137"/>
      <c r="N788" s="137"/>
      <c r="P788" s="137"/>
      <c r="Q788" s="137"/>
      <c r="R788" s="137"/>
      <c r="S788" s="137"/>
      <c r="U788" s="138"/>
      <c r="V788" s="138"/>
      <c r="W788" s="138"/>
      <c r="X788" s="138"/>
      <c r="Z788" s="137"/>
      <c r="AA788" s="137"/>
      <c r="AB788" s="137"/>
      <c r="AC788" s="137"/>
      <c r="AE788" s="137"/>
      <c r="AF788" s="137"/>
      <c r="AG788" s="137"/>
      <c r="AH788" s="137"/>
      <c r="AY788" s="137"/>
      <c r="AZ788" s="137"/>
      <c r="BA788" s="137"/>
      <c r="BB788" s="137"/>
      <c r="BI788" s="137"/>
      <c r="BJ788" s="137"/>
      <c r="BK788" s="137"/>
      <c r="BL788" s="137"/>
      <c r="BN788" s="137"/>
      <c r="BO788" s="137"/>
      <c r="BP788" s="137"/>
      <c r="BQ788" s="137"/>
      <c r="BS788" s="137"/>
      <c r="BT788" s="137"/>
      <c r="BU788" s="137"/>
      <c r="BV788" s="137"/>
      <c r="BX788" s="137"/>
      <c r="BY788" s="137"/>
      <c r="BZ788" s="137"/>
      <c r="CA788" s="137"/>
      <c r="CC788" s="137"/>
      <c r="CD788" s="137"/>
      <c r="CE788" s="137"/>
      <c r="CF788" s="137"/>
      <c r="CH788" s="137"/>
      <c r="CI788" s="137"/>
      <c r="CJ788" s="137"/>
      <c r="CK788" s="137"/>
      <c r="CM788" s="137"/>
      <c r="CN788" s="137"/>
      <c r="CO788" s="137"/>
      <c r="CP788" s="137"/>
    </row>
    <row r="789" spans="1:94" ht="14.25" x14ac:dyDescent="0.2">
      <c r="A789" s="139"/>
      <c r="B789" s="125"/>
      <c r="C789" s="139"/>
      <c r="D789" s="126"/>
    </row>
    <row r="790" spans="1:94" ht="14.25" x14ac:dyDescent="0.2">
      <c r="B790" s="125"/>
      <c r="D790" s="126"/>
      <c r="F790" s="137"/>
      <c r="G790" s="137"/>
      <c r="H790" s="137"/>
      <c r="I790" s="137"/>
      <c r="K790" s="137"/>
      <c r="L790" s="137"/>
      <c r="M790" s="137"/>
      <c r="N790" s="137"/>
      <c r="P790" s="137"/>
      <c r="Q790" s="137"/>
      <c r="R790" s="137"/>
      <c r="S790" s="137"/>
      <c r="U790" s="138"/>
      <c r="V790" s="138"/>
      <c r="W790" s="138"/>
      <c r="X790" s="138"/>
      <c r="Z790" s="137"/>
      <c r="AA790" s="137"/>
      <c r="AB790" s="137"/>
      <c r="AC790" s="137"/>
      <c r="AE790" s="137"/>
      <c r="AF790" s="137"/>
      <c r="AG790" s="137"/>
      <c r="AH790" s="137"/>
      <c r="AY790" s="137"/>
      <c r="AZ790" s="137"/>
      <c r="BA790" s="137"/>
      <c r="BB790" s="137"/>
      <c r="BI790" s="137"/>
      <c r="BJ790" s="137"/>
      <c r="BK790" s="137"/>
      <c r="BL790" s="137"/>
      <c r="BN790" s="137"/>
      <c r="BO790" s="137"/>
      <c r="BP790" s="137"/>
      <c r="BQ790" s="137"/>
      <c r="BS790" s="137"/>
      <c r="BT790" s="137"/>
      <c r="BU790" s="137"/>
      <c r="BV790" s="137"/>
      <c r="BX790" s="137"/>
      <c r="BY790" s="137"/>
      <c r="BZ790" s="137"/>
      <c r="CA790" s="137"/>
      <c r="CC790" s="137"/>
      <c r="CD790" s="137"/>
      <c r="CE790" s="137"/>
      <c r="CF790" s="137"/>
      <c r="CH790" s="137"/>
      <c r="CI790" s="137"/>
      <c r="CJ790" s="137"/>
      <c r="CK790" s="137"/>
      <c r="CM790" s="137"/>
      <c r="CN790" s="137"/>
      <c r="CO790" s="137"/>
      <c r="CP790" s="137"/>
    </row>
    <row r="791" spans="1:94" ht="14.25" x14ac:dyDescent="0.2">
      <c r="B791" s="125"/>
      <c r="D791" s="126"/>
      <c r="F791" s="137"/>
      <c r="G791" s="137"/>
      <c r="H791" s="137"/>
      <c r="I791" s="137"/>
      <c r="K791" s="137"/>
      <c r="L791" s="137"/>
      <c r="M791" s="137"/>
      <c r="N791" s="137"/>
      <c r="P791" s="137"/>
      <c r="Q791" s="137"/>
      <c r="R791" s="137"/>
      <c r="S791" s="137"/>
      <c r="U791" s="138"/>
      <c r="V791" s="138"/>
      <c r="W791" s="138"/>
      <c r="X791" s="138"/>
      <c r="Z791" s="137"/>
      <c r="AA791" s="137"/>
      <c r="AB791" s="137"/>
      <c r="AC791" s="137"/>
      <c r="AE791" s="137"/>
      <c r="AF791" s="137"/>
      <c r="AG791" s="137"/>
      <c r="AH791" s="137"/>
      <c r="AY791" s="137"/>
      <c r="AZ791" s="137"/>
      <c r="BA791" s="137"/>
      <c r="BB791" s="137"/>
      <c r="BI791" s="137"/>
      <c r="BJ791" s="137"/>
      <c r="BK791" s="137"/>
      <c r="BL791" s="137"/>
      <c r="BN791" s="137"/>
      <c r="BO791" s="137"/>
      <c r="BP791" s="137"/>
      <c r="BQ791" s="137"/>
      <c r="BS791" s="137"/>
      <c r="BT791" s="137"/>
      <c r="BU791" s="137"/>
      <c r="BV791" s="137"/>
      <c r="BX791" s="137"/>
      <c r="BY791" s="137"/>
      <c r="BZ791" s="137"/>
      <c r="CA791" s="137"/>
      <c r="CC791" s="137"/>
      <c r="CD791" s="137"/>
      <c r="CE791" s="137"/>
      <c r="CF791" s="137"/>
      <c r="CH791" s="137"/>
      <c r="CI791" s="137"/>
      <c r="CJ791" s="137"/>
      <c r="CK791" s="137"/>
      <c r="CM791" s="137"/>
      <c r="CN791" s="137"/>
      <c r="CO791" s="137"/>
      <c r="CP791" s="137"/>
    </row>
    <row r="792" spans="1:94" ht="14.25" x14ac:dyDescent="0.2">
      <c r="B792" s="125"/>
      <c r="D792" s="126"/>
      <c r="F792" s="137"/>
      <c r="G792" s="137"/>
      <c r="H792" s="137"/>
      <c r="I792" s="137"/>
      <c r="K792" s="137"/>
      <c r="L792" s="137"/>
      <c r="M792" s="137"/>
      <c r="N792" s="137"/>
      <c r="P792" s="137"/>
      <c r="Q792" s="137"/>
      <c r="R792" s="137"/>
      <c r="S792" s="137"/>
      <c r="U792" s="138"/>
      <c r="V792" s="138"/>
      <c r="W792" s="138"/>
      <c r="X792" s="138"/>
      <c r="Z792" s="137"/>
      <c r="AA792" s="137"/>
      <c r="AB792" s="137"/>
      <c r="AC792" s="137"/>
      <c r="AE792" s="137"/>
      <c r="AF792" s="137"/>
      <c r="AG792" s="137"/>
      <c r="AH792" s="137"/>
      <c r="AY792" s="137"/>
      <c r="AZ792" s="137"/>
      <c r="BA792" s="137"/>
      <c r="BB792" s="137"/>
      <c r="BI792" s="137"/>
      <c r="BJ792" s="137"/>
      <c r="BK792" s="137"/>
      <c r="BL792" s="137"/>
      <c r="BN792" s="137"/>
      <c r="BO792" s="137"/>
      <c r="BP792" s="137"/>
      <c r="BQ792" s="137"/>
      <c r="BS792" s="137"/>
      <c r="BT792" s="137"/>
      <c r="BU792" s="137"/>
      <c r="BV792" s="137"/>
      <c r="BX792" s="137"/>
      <c r="BY792" s="137"/>
      <c r="BZ792" s="137"/>
      <c r="CA792" s="137"/>
      <c r="CC792" s="137"/>
      <c r="CD792" s="137"/>
      <c r="CE792" s="137"/>
      <c r="CF792" s="137"/>
      <c r="CH792" s="137"/>
      <c r="CI792" s="137"/>
      <c r="CJ792" s="137"/>
      <c r="CK792" s="137"/>
      <c r="CM792" s="137"/>
      <c r="CN792" s="137"/>
      <c r="CO792" s="137"/>
      <c r="CP792" s="137"/>
    </row>
    <row r="793" spans="1:94" ht="14.25" x14ac:dyDescent="0.2">
      <c r="A793" s="139"/>
      <c r="B793" s="125"/>
      <c r="C793" s="139"/>
      <c r="D793" s="126"/>
    </row>
    <row r="794" spans="1:94" ht="14.25" x14ac:dyDescent="0.2">
      <c r="B794" s="125"/>
      <c r="D794" s="126"/>
      <c r="F794" s="137"/>
      <c r="G794" s="137"/>
      <c r="H794" s="137"/>
      <c r="I794" s="137"/>
      <c r="K794" s="137"/>
      <c r="L794" s="137"/>
      <c r="M794" s="137"/>
      <c r="N794" s="137"/>
      <c r="P794" s="137"/>
      <c r="Q794" s="137"/>
      <c r="R794" s="137"/>
      <c r="S794" s="137"/>
      <c r="U794" s="138"/>
      <c r="V794" s="138"/>
      <c r="W794" s="138"/>
      <c r="X794" s="138"/>
      <c r="Z794" s="137"/>
      <c r="AA794" s="137"/>
      <c r="AB794" s="137"/>
      <c r="AC794" s="137"/>
      <c r="AE794" s="137"/>
      <c r="AF794" s="137"/>
      <c r="AG794" s="137"/>
      <c r="AH794" s="137"/>
      <c r="AY794" s="137"/>
      <c r="AZ794" s="137"/>
      <c r="BA794" s="137"/>
      <c r="BB794" s="137"/>
      <c r="BI794" s="137"/>
      <c r="BJ794" s="137"/>
      <c r="BK794" s="137"/>
      <c r="BL794" s="137"/>
      <c r="BN794" s="137"/>
      <c r="BO794" s="137"/>
      <c r="BP794" s="137"/>
      <c r="BQ794" s="137"/>
      <c r="BS794" s="137"/>
      <c r="BT794" s="137"/>
      <c r="BU794" s="137"/>
      <c r="BV794" s="137"/>
      <c r="BX794" s="137"/>
      <c r="BY794" s="137"/>
      <c r="BZ794" s="137"/>
      <c r="CA794" s="137"/>
      <c r="CC794" s="137"/>
      <c r="CD794" s="137"/>
      <c r="CE794" s="137"/>
      <c r="CF794" s="137"/>
      <c r="CH794" s="137"/>
      <c r="CI794" s="137"/>
      <c r="CJ794" s="137"/>
      <c r="CK794" s="137"/>
      <c r="CM794" s="137"/>
      <c r="CN794" s="137"/>
      <c r="CO794" s="137"/>
      <c r="CP794" s="137"/>
    </row>
    <row r="795" spans="1:94" ht="14.25" x14ac:dyDescent="0.2">
      <c r="B795" s="125"/>
      <c r="D795" s="126"/>
      <c r="F795" s="137"/>
      <c r="G795" s="137"/>
      <c r="H795" s="137"/>
      <c r="I795" s="137"/>
      <c r="K795" s="137"/>
      <c r="L795" s="137"/>
      <c r="M795" s="137"/>
      <c r="N795" s="137"/>
      <c r="P795" s="137"/>
      <c r="Q795" s="137"/>
      <c r="R795" s="137"/>
      <c r="S795" s="137"/>
      <c r="U795" s="138"/>
      <c r="V795" s="138"/>
      <c r="W795" s="138"/>
      <c r="X795" s="138"/>
      <c r="Z795" s="137"/>
      <c r="AA795" s="137"/>
      <c r="AB795" s="137"/>
      <c r="AC795" s="137"/>
      <c r="AE795" s="137"/>
      <c r="AF795" s="137"/>
      <c r="AG795" s="137"/>
      <c r="AH795" s="137"/>
      <c r="AY795" s="137"/>
      <c r="AZ795" s="137"/>
      <c r="BA795" s="137"/>
      <c r="BB795" s="137"/>
      <c r="BI795" s="137"/>
      <c r="BJ795" s="137"/>
      <c r="BK795" s="137"/>
      <c r="BL795" s="137"/>
      <c r="BN795" s="137"/>
      <c r="BO795" s="137"/>
      <c r="BP795" s="137"/>
      <c r="BQ795" s="137"/>
      <c r="BS795" s="137"/>
      <c r="BT795" s="137"/>
      <c r="BU795" s="137"/>
      <c r="BV795" s="137"/>
      <c r="BX795" s="137"/>
      <c r="BY795" s="137"/>
      <c r="BZ795" s="137"/>
      <c r="CA795" s="137"/>
      <c r="CC795" s="137"/>
      <c r="CD795" s="137"/>
      <c r="CE795" s="137"/>
      <c r="CF795" s="137"/>
      <c r="CH795" s="137"/>
      <c r="CI795" s="137"/>
      <c r="CJ795" s="137"/>
      <c r="CK795" s="137"/>
      <c r="CM795" s="137"/>
      <c r="CN795" s="137"/>
      <c r="CO795" s="137"/>
      <c r="CP795" s="137"/>
    </row>
    <row r="796" spans="1:94" ht="14.25" x14ac:dyDescent="0.2">
      <c r="B796" s="125"/>
      <c r="D796" s="126"/>
      <c r="F796" s="137"/>
      <c r="G796" s="137"/>
      <c r="H796" s="137"/>
      <c r="I796" s="137"/>
      <c r="K796" s="137"/>
      <c r="L796" s="137"/>
      <c r="M796" s="137"/>
      <c r="N796" s="137"/>
      <c r="P796" s="137"/>
      <c r="Q796" s="137"/>
      <c r="R796" s="137"/>
      <c r="S796" s="137"/>
      <c r="U796" s="138"/>
      <c r="V796" s="138"/>
      <c r="W796" s="138"/>
      <c r="X796" s="138"/>
      <c r="Z796" s="137"/>
      <c r="AA796" s="137"/>
      <c r="AB796" s="137"/>
      <c r="AC796" s="137"/>
      <c r="AE796" s="137"/>
      <c r="AF796" s="137"/>
      <c r="AG796" s="137"/>
      <c r="AH796" s="137"/>
      <c r="AY796" s="137"/>
      <c r="AZ796" s="137"/>
      <c r="BA796" s="137"/>
      <c r="BB796" s="137"/>
      <c r="BI796" s="137"/>
      <c r="BJ796" s="137"/>
      <c r="BK796" s="137"/>
      <c r="BL796" s="137"/>
      <c r="BN796" s="137"/>
      <c r="BO796" s="137"/>
      <c r="BP796" s="137"/>
      <c r="BQ796" s="137"/>
      <c r="BS796" s="137"/>
      <c r="BT796" s="137"/>
      <c r="BU796" s="137"/>
      <c r="BV796" s="137"/>
      <c r="BX796" s="137"/>
      <c r="BY796" s="137"/>
      <c r="BZ796" s="137"/>
      <c r="CA796" s="137"/>
      <c r="CC796" s="137"/>
      <c r="CD796" s="137"/>
      <c r="CE796" s="137"/>
      <c r="CF796" s="137"/>
      <c r="CH796" s="137"/>
      <c r="CI796" s="137"/>
      <c r="CJ796" s="137"/>
      <c r="CK796" s="137"/>
      <c r="CM796" s="137"/>
      <c r="CN796" s="137"/>
      <c r="CO796" s="137"/>
      <c r="CP796" s="137"/>
    </row>
    <row r="797" spans="1:94" ht="14.25" x14ac:dyDescent="0.2">
      <c r="A797" s="139"/>
      <c r="B797" s="125"/>
      <c r="C797" s="139"/>
      <c r="D797" s="126"/>
    </row>
    <row r="798" spans="1:94" ht="14.25" x14ac:dyDescent="0.2">
      <c r="B798" s="125"/>
      <c r="D798" s="126"/>
      <c r="F798" s="137"/>
      <c r="G798" s="137"/>
      <c r="H798" s="137"/>
      <c r="I798" s="137"/>
      <c r="K798" s="137"/>
      <c r="L798" s="137"/>
      <c r="M798" s="137"/>
      <c r="N798" s="137"/>
      <c r="P798" s="137"/>
      <c r="Q798" s="137"/>
      <c r="R798" s="137"/>
      <c r="S798" s="137"/>
      <c r="U798" s="138"/>
      <c r="V798" s="138"/>
      <c r="W798" s="138"/>
      <c r="X798" s="138"/>
      <c r="Z798" s="137"/>
      <c r="AA798" s="137"/>
      <c r="AB798" s="137"/>
      <c r="AC798" s="137"/>
      <c r="AE798" s="137"/>
      <c r="AF798" s="137"/>
      <c r="AG798" s="137"/>
      <c r="AH798" s="137"/>
      <c r="AY798" s="137"/>
      <c r="AZ798" s="137"/>
      <c r="BA798" s="137"/>
      <c r="BB798" s="137"/>
      <c r="BI798" s="137"/>
      <c r="BJ798" s="137"/>
      <c r="BK798" s="137"/>
      <c r="BL798" s="137"/>
      <c r="BN798" s="137"/>
      <c r="BO798" s="137"/>
      <c r="BP798" s="137"/>
      <c r="BQ798" s="137"/>
      <c r="BS798" s="137"/>
      <c r="BT798" s="137"/>
      <c r="BU798" s="137"/>
      <c r="BV798" s="137"/>
      <c r="BX798" s="137"/>
      <c r="BY798" s="137"/>
      <c r="BZ798" s="137"/>
      <c r="CA798" s="137"/>
      <c r="CC798" s="137"/>
      <c r="CD798" s="137"/>
      <c r="CE798" s="137"/>
      <c r="CF798" s="137"/>
      <c r="CH798" s="137"/>
      <c r="CI798" s="137"/>
      <c r="CJ798" s="137"/>
      <c r="CK798" s="137"/>
      <c r="CM798" s="137"/>
      <c r="CN798" s="137"/>
      <c r="CO798" s="137"/>
      <c r="CP798" s="137"/>
    </row>
    <row r="799" spans="1:94" ht="14.25" x14ac:dyDescent="0.2">
      <c r="B799" s="125"/>
      <c r="D799" s="126"/>
      <c r="F799" s="137"/>
      <c r="G799" s="137"/>
      <c r="H799" s="137"/>
      <c r="I799" s="137"/>
      <c r="K799" s="137"/>
      <c r="L799" s="137"/>
      <c r="M799" s="137"/>
      <c r="N799" s="137"/>
      <c r="P799" s="137"/>
      <c r="Q799" s="137"/>
      <c r="R799" s="137"/>
      <c r="S799" s="137"/>
      <c r="U799" s="138"/>
      <c r="V799" s="138"/>
      <c r="W799" s="138"/>
      <c r="X799" s="138"/>
      <c r="Z799" s="137"/>
      <c r="AA799" s="137"/>
      <c r="AB799" s="137"/>
      <c r="AC799" s="137"/>
      <c r="AE799" s="137"/>
      <c r="AF799" s="137"/>
      <c r="AG799" s="137"/>
      <c r="AH799" s="137"/>
      <c r="AY799" s="137"/>
      <c r="AZ799" s="137"/>
      <c r="BA799" s="137"/>
      <c r="BB799" s="137"/>
      <c r="BI799" s="137"/>
      <c r="BJ799" s="137"/>
      <c r="BK799" s="137"/>
      <c r="BL799" s="137"/>
      <c r="BN799" s="137"/>
      <c r="BO799" s="137"/>
      <c r="BP799" s="137"/>
      <c r="BQ799" s="137"/>
      <c r="BS799" s="137"/>
      <c r="BT799" s="137"/>
      <c r="BU799" s="137"/>
      <c r="BV799" s="137"/>
      <c r="BX799" s="137"/>
      <c r="BY799" s="137"/>
      <c r="BZ799" s="137"/>
      <c r="CA799" s="137"/>
      <c r="CC799" s="137"/>
      <c r="CD799" s="137"/>
      <c r="CE799" s="137"/>
      <c r="CF799" s="137"/>
      <c r="CH799" s="137"/>
      <c r="CI799" s="137"/>
      <c r="CJ799" s="137"/>
      <c r="CK799" s="137"/>
      <c r="CM799" s="137"/>
      <c r="CN799" s="137"/>
      <c r="CO799" s="137"/>
      <c r="CP799" s="137"/>
    </row>
    <row r="800" spans="1:94" ht="14.25" x14ac:dyDescent="0.2">
      <c r="B800" s="125"/>
      <c r="D800" s="126"/>
      <c r="F800" s="137"/>
      <c r="G800" s="137"/>
      <c r="H800" s="137"/>
      <c r="I800" s="137"/>
      <c r="K800" s="137"/>
      <c r="L800" s="137"/>
      <c r="M800" s="137"/>
      <c r="N800" s="137"/>
      <c r="P800" s="137"/>
      <c r="Q800" s="137"/>
      <c r="R800" s="137"/>
      <c r="S800" s="137"/>
      <c r="U800" s="138"/>
      <c r="V800" s="138"/>
      <c r="W800" s="138"/>
      <c r="X800" s="138"/>
      <c r="Z800" s="137"/>
      <c r="AA800" s="137"/>
      <c r="AB800" s="137"/>
      <c r="AC800" s="137"/>
      <c r="AE800" s="137"/>
      <c r="AF800" s="137"/>
      <c r="AG800" s="137"/>
      <c r="AH800" s="137"/>
      <c r="AY800" s="137"/>
      <c r="AZ800" s="137"/>
      <c r="BA800" s="137"/>
      <c r="BB800" s="137"/>
      <c r="BI800" s="137"/>
      <c r="BJ800" s="137"/>
      <c r="BK800" s="137"/>
      <c r="BL800" s="137"/>
      <c r="BN800" s="137"/>
      <c r="BO800" s="137"/>
      <c r="BP800" s="137"/>
      <c r="BQ800" s="137"/>
      <c r="BS800" s="137"/>
      <c r="BT800" s="137"/>
      <c r="BU800" s="137"/>
      <c r="BV800" s="137"/>
      <c r="BX800" s="137"/>
      <c r="BY800" s="137"/>
      <c r="BZ800" s="137"/>
      <c r="CA800" s="137"/>
      <c r="CC800" s="137"/>
      <c r="CD800" s="137"/>
      <c r="CE800" s="137"/>
      <c r="CF800" s="137"/>
      <c r="CH800" s="137"/>
      <c r="CI800" s="137"/>
      <c r="CJ800" s="137"/>
      <c r="CK800" s="137"/>
      <c r="CM800" s="137"/>
      <c r="CN800" s="137"/>
      <c r="CO800" s="137"/>
      <c r="CP800" s="137"/>
    </row>
    <row r="801" spans="1:94" ht="14.25" x14ac:dyDescent="0.2">
      <c r="A801" s="139"/>
      <c r="B801" s="125"/>
      <c r="C801" s="139"/>
      <c r="D801" s="126"/>
    </row>
    <row r="802" spans="1:94" ht="14.25" x14ac:dyDescent="0.2">
      <c r="B802" s="125"/>
      <c r="D802" s="126"/>
      <c r="F802" s="137"/>
      <c r="G802" s="137"/>
      <c r="H802" s="137"/>
      <c r="I802" s="137"/>
      <c r="K802" s="137"/>
      <c r="L802" s="137"/>
      <c r="M802" s="137"/>
      <c r="N802" s="137"/>
      <c r="P802" s="137"/>
      <c r="Q802" s="137"/>
      <c r="R802" s="137"/>
      <c r="S802" s="137"/>
      <c r="U802" s="138"/>
      <c r="V802" s="138"/>
      <c r="W802" s="138"/>
      <c r="X802" s="138"/>
      <c r="Z802" s="137"/>
      <c r="AA802" s="137"/>
      <c r="AB802" s="137"/>
      <c r="AC802" s="137"/>
      <c r="AE802" s="137"/>
      <c r="AF802" s="137"/>
      <c r="AG802" s="137"/>
      <c r="AH802" s="137"/>
      <c r="AY802" s="137"/>
      <c r="AZ802" s="137"/>
      <c r="BA802" s="137"/>
      <c r="BB802" s="137"/>
      <c r="BI802" s="137"/>
      <c r="BJ802" s="137"/>
      <c r="BK802" s="137"/>
      <c r="BL802" s="137"/>
      <c r="BN802" s="137"/>
      <c r="BO802" s="137"/>
      <c r="BP802" s="137"/>
      <c r="BQ802" s="137"/>
      <c r="BS802" s="137"/>
      <c r="BT802" s="137"/>
      <c r="BU802" s="137"/>
      <c r="BV802" s="137"/>
      <c r="BX802" s="137"/>
      <c r="BY802" s="137"/>
      <c r="BZ802" s="137"/>
      <c r="CA802" s="137"/>
      <c r="CC802" s="137"/>
      <c r="CD802" s="137"/>
      <c r="CE802" s="137"/>
      <c r="CF802" s="137"/>
      <c r="CH802" s="137"/>
      <c r="CI802" s="137"/>
      <c r="CJ802" s="137"/>
      <c r="CK802" s="137"/>
      <c r="CM802" s="137"/>
      <c r="CN802" s="137"/>
      <c r="CO802" s="137"/>
      <c r="CP802" s="137"/>
    </row>
    <row r="803" spans="1:94" ht="14.25" x14ac:dyDescent="0.2">
      <c r="B803" s="125"/>
      <c r="D803" s="126"/>
      <c r="F803" s="137"/>
      <c r="G803" s="137"/>
      <c r="H803" s="137"/>
      <c r="I803" s="137"/>
      <c r="K803" s="137"/>
      <c r="L803" s="137"/>
      <c r="M803" s="137"/>
      <c r="N803" s="137"/>
      <c r="P803" s="137"/>
      <c r="Q803" s="137"/>
      <c r="R803" s="137"/>
      <c r="S803" s="137"/>
      <c r="U803" s="138"/>
      <c r="V803" s="138"/>
      <c r="W803" s="138"/>
      <c r="X803" s="138"/>
      <c r="Z803" s="137"/>
      <c r="AA803" s="137"/>
      <c r="AB803" s="137"/>
      <c r="AC803" s="137"/>
      <c r="AE803" s="137"/>
      <c r="AF803" s="137"/>
      <c r="AG803" s="137"/>
      <c r="AH803" s="137"/>
      <c r="AY803" s="137"/>
      <c r="AZ803" s="137"/>
      <c r="BA803" s="137"/>
      <c r="BB803" s="137"/>
      <c r="BI803" s="137"/>
      <c r="BJ803" s="137"/>
      <c r="BK803" s="137"/>
      <c r="BL803" s="137"/>
      <c r="BN803" s="137"/>
      <c r="BO803" s="137"/>
      <c r="BP803" s="137"/>
      <c r="BQ803" s="137"/>
      <c r="BS803" s="137"/>
      <c r="BT803" s="137"/>
      <c r="BU803" s="137"/>
      <c r="BV803" s="137"/>
      <c r="BX803" s="137"/>
      <c r="BY803" s="137"/>
      <c r="BZ803" s="137"/>
      <c r="CA803" s="137"/>
      <c r="CC803" s="137"/>
      <c r="CD803" s="137"/>
      <c r="CE803" s="137"/>
      <c r="CF803" s="137"/>
      <c r="CH803" s="137"/>
      <c r="CI803" s="137"/>
      <c r="CJ803" s="137"/>
      <c r="CK803" s="137"/>
      <c r="CM803" s="137"/>
      <c r="CN803" s="137"/>
      <c r="CO803" s="137"/>
      <c r="CP803" s="137"/>
    </row>
    <row r="804" spans="1:94" ht="14.25" x14ac:dyDescent="0.2">
      <c r="B804" s="125"/>
      <c r="D804" s="126"/>
      <c r="F804" s="137"/>
      <c r="G804" s="137"/>
      <c r="H804" s="137"/>
      <c r="I804" s="137"/>
      <c r="K804" s="137"/>
      <c r="L804" s="137"/>
      <c r="M804" s="137"/>
      <c r="N804" s="137"/>
      <c r="P804" s="137"/>
      <c r="Q804" s="137"/>
      <c r="R804" s="137"/>
      <c r="S804" s="137"/>
      <c r="U804" s="138"/>
      <c r="V804" s="138"/>
      <c r="W804" s="138"/>
      <c r="X804" s="138"/>
      <c r="Z804" s="137"/>
      <c r="AA804" s="137"/>
      <c r="AB804" s="137"/>
      <c r="AC804" s="137"/>
      <c r="AE804" s="137"/>
      <c r="AF804" s="137"/>
      <c r="AG804" s="137"/>
      <c r="AH804" s="137"/>
      <c r="AY804" s="137"/>
      <c r="AZ804" s="137"/>
      <c r="BA804" s="137"/>
      <c r="BB804" s="137"/>
      <c r="BI804" s="137"/>
      <c r="BJ804" s="137"/>
      <c r="BK804" s="137"/>
      <c r="BL804" s="137"/>
      <c r="BN804" s="137"/>
      <c r="BO804" s="137"/>
      <c r="BP804" s="137"/>
      <c r="BQ804" s="137"/>
      <c r="BS804" s="137"/>
      <c r="BT804" s="137"/>
      <c r="BU804" s="137"/>
      <c r="BV804" s="137"/>
      <c r="BX804" s="137"/>
      <c r="BY804" s="137"/>
      <c r="BZ804" s="137"/>
      <c r="CA804" s="137"/>
      <c r="CC804" s="137"/>
      <c r="CD804" s="137"/>
      <c r="CE804" s="137"/>
      <c r="CF804" s="137"/>
      <c r="CH804" s="137"/>
      <c r="CI804" s="137"/>
      <c r="CJ804" s="137"/>
      <c r="CK804" s="137"/>
      <c r="CM804" s="137"/>
      <c r="CN804" s="137"/>
      <c r="CO804" s="137"/>
      <c r="CP804" s="137"/>
    </row>
    <row r="805" spans="1:94" ht="14.25" x14ac:dyDescent="0.2">
      <c r="A805" s="139"/>
      <c r="B805" s="125"/>
      <c r="C805" s="139"/>
      <c r="D805" s="126"/>
    </row>
    <row r="806" spans="1:94" ht="14.25" x14ac:dyDescent="0.2">
      <c r="B806" s="125"/>
      <c r="D806" s="126"/>
      <c r="F806" s="137"/>
      <c r="G806" s="137"/>
      <c r="H806" s="137"/>
      <c r="I806" s="137"/>
      <c r="K806" s="137"/>
      <c r="L806" s="137"/>
      <c r="M806" s="137"/>
      <c r="N806" s="137"/>
      <c r="P806" s="137"/>
      <c r="Q806" s="137"/>
      <c r="R806" s="137"/>
      <c r="S806" s="137"/>
      <c r="U806" s="138"/>
      <c r="V806" s="138"/>
      <c r="W806" s="138"/>
      <c r="X806" s="138"/>
      <c r="Z806" s="137"/>
      <c r="AA806" s="137"/>
      <c r="AB806" s="137"/>
      <c r="AC806" s="137"/>
      <c r="AE806" s="137"/>
      <c r="AF806" s="137"/>
      <c r="AG806" s="137"/>
      <c r="AH806" s="137"/>
      <c r="AY806" s="137"/>
      <c r="AZ806" s="137"/>
      <c r="BA806" s="137"/>
      <c r="BB806" s="137"/>
      <c r="BI806" s="137"/>
      <c r="BJ806" s="137"/>
      <c r="BK806" s="137"/>
      <c r="BL806" s="137"/>
      <c r="BN806" s="137"/>
      <c r="BO806" s="137"/>
      <c r="BP806" s="137"/>
      <c r="BQ806" s="137"/>
      <c r="BS806" s="137"/>
      <c r="BT806" s="137"/>
      <c r="BU806" s="137"/>
      <c r="BV806" s="137"/>
      <c r="BX806" s="137"/>
      <c r="BY806" s="137"/>
      <c r="BZ806" s="137"/>
      <c r="CA806" s="137"/>
      <c r="CC806" s="137"/>
      <c r="CD806" s="137"/>
      <c r="CE806" s="137"/>
      <c r="CF806" s="137"/>
      <c r="CH806" s="137"/>
      <c r="CI806" s="137"/>
      <c r="CJ806" s="137"/>
      <c r="CK806" s="137"/>
      <c r="CM806" s="137"/>
      <c r="CN806" s="137"/>
      <c r="CO806" s="137"/>
      <c r="CP806" s="137"/>
    </row>
    <row r="807" spans="1:94" ht="14.25" x14ac:dyDescent="0.2">
      <c r="B807" s="125"/>
      <c r="D807" s="126"/>
      <c r="F807" s="137"/>
      <c r="G807" s="137"/>
      <c r="H807" s="137"/>
      <c r="I807" s="137"/>
      <c r="K807" s="137"/>
      <c r="L807" s="137"/>
      <c r="M807" s="137"/>
      <c r="N807" s="137"/>
      <c r="P807" s="137"/>
      <c r="Q807" s="137"/>
      <c r="R807" s="137"/>
      <c r="S807" s="137"/>
      <c r="U807" s="138"/>
      <c r="V807" s="138"/>
      <c r="W807" s="138"/>
      <c r="X807" s="138"/>
      <c r="Z807" s="137"/>
      <c r="AA807" s="137"/>
      <c r="AB807" s="137"/>
      <c r="AC807" s="137"/>
      <c r="AE807" s="137"/>
      <c r="AF807" s="137"/>
      <c r="AG807" s="137"/>
      <c r="AH807" s="137"/>
      <c r="AY807" s="137"/>
      <c r="AZ807" s="137"/>
      <c r="BA807" s="137"/>
      <c r="BB807" s="137"/>
      <c r="BI807" s="137"/>
      <c r="BJ807" s="137"/>
      <c r="BK807" s="137"/>
      <c r="BL807" s="137"/>
      <c r="BN807" s="137"/>
      <c r="BO807" s="137"/>
      <c r="BP807" s="137"/>
      <c r="BQ807" s="137"/>
      <c r="BS807" s="137"/>
      <c r="BT807" s="137"/>
      <c r="BU807" s="137"/>
      <c r="BV807" s="137"/>
      <c r="BX807" s="137"/>
      <c r="BY807" s="137"/>
      <c r="BZ807" s="137"/>
      <c r="CA807" s="137"/>
      <c r="CC807" s="137"/>
      <c r="CD807" s="137"/>
      <c r="CE807" s="137"/>
      <c r="CF807" s="137"/>
      <c r="CH807" s="137"/>
      <c r="CI807" s="137"/>
      <c r="CJ807" s="137"/>
      <c r="CK807" s="137"/>
      <c r="CM807" s="137"/>
      <c r="CN807" s="137"/>
      <c r="CO807" s="137"/>
      <c r="CP807" s="137"/>
    </row>
    <row r="808" spans="1:94" ht="14.25" x14ac:dyDescent="0.2">
      <c r="B808" s="125"/>
      <c r="D808" s="126"/>
      <c r="F808" s="137"/>
      <c r="G808" s="137"/>
      <c r="H808" s="137"/>
      <c r="I808" s="137"/>
      <c r="K808" s="137"/>
      <c r="L808" s="137"/>
      <c r="M808" s="137"/>
      <c r="N808" s="137"/>
      <c r="P808" s="137"/>
      <c r="Q808" s="137"/>
      <c r="R808" s="137"/>
      <c r="S808" s="137"/>
      <c r="U808" s="138"/>
      <c r="V808" s="138"/>
      <c r="W808" s="138"/>
      <c r="X808" s="138"/>
      <c r="Z808" s="137"/>
      <c r="AA808" s="137"/>
      <c r="AB808" s="137"/>
      <c r="AC808" s="137"/>
      <c r="AE808" s="137"/>
      <c r="AF808" s="137"/>
      <c r="AG808" s="137"/>
      <c r="AH808" s="137"/>
      <c r="AY808" s="137"/>
      <c r="AZ808" s="137"/>
      <c r="BA808" s="137"/>
      <c r="BB808" s="137"/>
      <c r="BI808" s="137"/>
      <c r="BJ808" s="137"/>
      <c r="BK808" s="137"/>
      <c r="BL808" s="137"/>
      <c r="BN808" s="137"/>
      <c r="BO808" s="137"/>
      <c r="BP808" s="137"/>
      <c r="BQ808" s="137"/>
      <c r="BS808" s="137"/>
      <c r="BT808" s="137"/>
      <c r="BU808" s="137"/>
      <c r="BV808" s="137"/>
      <c r="BX808" s="137"/>
      <c r="BY808" s="137"/>
      <c r="BZ808" s="137"/>
      <c r="CA808" s="137"/>
      <c r="CC808" s="137"/>
      <c r="CD808" s="137"/>
      <c r="CE808" s="137"/>
      <c r="CF808" s="137"/>
      <c r="CH808" s="137"/>
      <c r="CI808" s="137"/>
      <c r="CJ808" s="137"/>
      <c r="CK808" s="137"/>
      <c r="CM808" s="137"/>
      <c r="CN808" s="137"/>
      <c r="CO808" s="137"/>
      <c r="CP808" s="137"/>
    </row>
    <row r="809" spans="1:94" ht="14.25" x14ac:dyDescent="0.2">
      <c r="A809" s="139"/>
      <c r="B809" s="125"/>
      <c r="C809" s="139"/>
      <c r="D809" s="126"/>
    </row>
    <row r="810" spans="1:94" ht="14.25" x14ac:dyDescent="0.2">
      <c r="B810" s="125"/>
      <c r="D810" s="126"/>
      <c r="F810" s="137"/>
      <c r="G810" s="137"/>
      <c r="H810" s="137"/>
      <c r="I810" s="137"/>
      <c r="K810" s="137"/>
      <c r="L810" s="137"/>
      <c r="M810" s="137"/>
      <c r="N810" s="137"/>
      <c r="P810" s="137"/>
      <c r="Q810" s="137"/>
      <c r="R810" s="137"/>
      <c r="S810" s="137"/>
      <c r="U810" s="138"/>
      <c r="V810" s="138"/>
      <c r="W810" s="138"/>
      <c r="X810" s="138"/>
      <c r="Z810" s="137"/>
      <c r="AA810" s="137"/>
      <c r="AB810" s="137"/>
      <c r="AC810" s="137"/>
      <c r="AE810" s="137"/>
      <c r="AF810" s="137"/>
      <c r="AG810" s="137"/>
      <c r="AH810" s="137"/>
      <c r="AY810" s="137"/>
      <c r="AZ810" s="137"/>
      <c r="BA810" s="137"/>
      <c r="BB810" s="137"/>
      <c r="BI810" s="137"/>
      <c r="BJ810" s="137"/>
      <c r="BK810" s="137"/>
      <c r="BL810" s="137"/>
      <c r="BN810" s="137"/>
      <c r="BO810" s="137"/>
      <c r="BP810" s="137"/>
      <c r="BQ810" s="137"/>
      <c r="BS810" s="137"/>
      <c r="BT810" s="137"/>
      <c r="BU810" s="137"/>
      <c r="BV810" s="137"/>
      <c r="BX810" s="137"/>
      <c r="BY810" s="137"/>
      <c r="BZ810" s="137"/>
      <c r="CA810" s="137"/>
      <c r="CC810" s="137"/>
      <c r="CD810" s="137"/>
      <c r="CE810" s="137"/>
      <c r="CF810" s="137"/>
      <c r="CH810" s="137"/>
      <c r="CI810" s="137"/>
      <c r="CJ810" s="137"/>
      <c r="CK810" s="137"/>
      <c r="CM810" s="137"/>
      <c r="CN810" s="137"/>
      <c r="CO810" s="137"/>
      <c r="CP810" s="137"/>
    </row>
    <row r="811" spans="1:94" ht="14.25" x14ac:dyDescent="0.2">
      <c r="B811" s="125"/>
      <c r="D811" s="126"/>
      <c r="F811" s="137"/>
      <c r="G811" s="137"/>
      <c r="H811" s="137"/>
      <c r="I811" s="137"/>
      <c r="K811" s="137"/>
      <c r="L811" s="137"/>
      <c r="M811" s="137"/>
      <c r="N811" s="137"/>
      <c r="P811" s="137"/>
      <c r="Q811" s="137"/>
      <c r="R811" s="137"/>
      <c r="S811" s="137"/>
      <c r="U811" s="138"/>
      <c r="V811" s="138"/>
      <c r="W811" s="138"/>
      <c r="X811" s="138"/>
      <c r="Z811" s="137"/>
      <c r="AA811" s="137"/>
      <c r="AB811" s="137"/>
      <c r="AC811" s="137"/>
      <c r="AE811" s="137"/>
      <c r="AF811" s="137"/>
      <c r="AG811" s="137"/>
      <c r="AH811" s="137"/>
      <c r="AY811" s="137"/>
      <c r="AZ811" s="137"/>
      <c r="BA811" s="137"/>
      <c r="BB811" s="137"/>
      <c r="BI811" s="137"/>
      <c r="BJ811" s="137"/>
      <c r="BK811" s="137"/>
      <c r="BL811" s="137"/>
      <c r="BN811" s="137"/>
      <c r="BO811" s="137"/>
      <c r="BP811" s="137"/>
      <c r="BQ811" s="137"/>
      <c r="BS811" s="137"/>
      <c r="BT811" s="137"/>
      <c r="BU811" s="137"/>
      <c r="BV811" s="137"/>
      <c r="BX811" s="137"/>
      <c r="BY811" s="137"/>
      <c r="BZ811" s="137"/>
      <c r="CA811" s="137"/>
      <c r="CC811" s="137"/>
      <c r="CD811" s="137"/>
      <c r="CE811" s="137"/>
      <c r="CF811" s="137"/>
      <c r="CH811" s="137"/>
      <c r="CI811" s="137"/>
      <c r="CJ811" s="137"/>
      <c r="CK811" s="137"/>
      <c r="CM811" s="137"/>
      <c r="CN811" s="137"/>
      <c r="CO811" s="137"/>
      <c r="CP811" s="137"/>
    </row>
    <row r="812" spans="1:94" ht="14.25" x14ac:dyDescent="0.2">
      <c r="B812" s="125"/>
      <c r="D812" s="126"/>
      <c r="F812" s="137"/>
      <c r="G812" s="137"/>
      <c r="H812" s="137"/>
      <c r="I812" s="137"/>
      <c r="K812" s="137"/>
      <c r="L812" s="137"/>
      <c r="M812" s="137"/>
      <c r="N812" s="137"/>
      <c r="P812" s="137"/>
      <c r="Q812" s="137"/>
      <c r="R812" s="137"/>
      <c r="S812" s="137"/>
      <c r="U812" s="138"/>
      <c r="V812" s="138"/>
      <c r="W812" s="138"/>
      <c r="X812" s="138"/>
      <c r="Z812" s="137"/>
      <c r="AA812" s="137"/>
      <c r="AB812" s="137"/>
      <c r="AC812" s="137"/>
      <c r="AE812" s="137"/>
      <c r="AF812" s="137"/>
      <c r="AG812" s="137"/>
      <c r="AH812" s="137"/>
      <c r="AY812" s="137"/>
      <c r="AZ812" s="137"/>
      <c r="BA812" s="137"/>
      <c r="BB812" s="137"/>
      <c r="BI812" s="137"/>
      <c r="BJ812" s="137"/>
      <c r="BK812" s="137"/>
      <c r="BL812" s="137"/>
      <c r="BN812" s="137"/>
      <c r="BO812" s="137"/>
      <c r="BP812" s="137"/>
      <c r="BQ812" s="137"/>
      <c r="BS812" s="137"/>
      <c r="BT812" s="137"/>
      <c r="BU812" s="137"/>
      <c r="BV812" s="137"/>
      <c r="BX812" s="137"/>
      <c r="BY812" s="137"/>
      <c r="BZ812" s="137"/>
      <c r="CA812" s="137"/>
      <c r="CC812" s="137"/>
      <c r="CD812" s="137"/>
      <c r="CE812" s="137"/>
      <c r="CF812" s="137"/>
      <c r="CH812" s="137"/>
      <c r="CI812" s="137"/>
      <c r="CJ812" s="137"/>
      <c r="CK812" s="137"/>
      <c r="CM812" s="137"/>
      <c r="CN812" s="137"/>
      <c r="CO812" s="137"/>
      <c r="CP812" s="137"/>
    </row>
    <row r="813" spans="1:94" ht="14.25" x14ac:dyDescent="0.2">
      <c r="A813" s="139"/>
      <c r="B813" s="125"/>
      <c r="C813" s="139"/>
      <c r="D813" s="126"/>
    </row>
    <row r="814" spans="1:94" ht="14.25" x14ac:dyDescent="0.2">
      <c r="B814" s="125"/>
      <c r="D814" s="126"/>
      <c r="F814" s="137"/>
      <c r="G814" s="137"/>
      <c r="H814" s="137"/>
      <c r="I814" s="137"/>
      <c r="K814" s="137"/>
      <c r="L814" s="137"/>
      <c r="M814" s="137"/>
      <c r="N814" s="137"/>
      <c r="P814" s="137"/>
      <c r="Q814" s="137"/>
      <c r="R814" s="137"/>
      <c r="S814" s="137"/>
      <c r="U814" s="138"/>
      <c r="V814" s="138"/>
      <c r="W814" s="138"/>
      <c r="X814" s="138"/>
      <c r="Z814" s="137"/>
      <c r="AA814" s="137"/>
      <c r="AB814" s="137"/>
      <c r="AC814" s="137"/>
      <c r="AE814" s="137"/>
      <c r="AF814" s="137"/>
      <c r="AG814" s="137"/>
      <c r="AH814" s="137"/>
      <c r="AY814" s="137"/>
      <c r="AZ814" s="137"/>
      <c r="BA814" s="137"/>
      <c r="BB814" s="137"/>
      <c r="BI814" s="137"/>
      <c r="BJ814" s="137"/>
      <c r="BK814" s="137"/>
      <c r="BL814" s="137"/>
      <c r="BN814" s="137"/>
      <c r="BO814" s="137"/>
      <c r="BP814" s="137"/>
      <c r="BQ814" s="137"/>
      <c r="BS814" s="137"/>
      <c r="BT814" s="137"/>
      <c r="BU814" s="137"/>
      <c r="BV814" s="137"/>
      <c r="BX814" s="137"/>
      <c r="BY814" s="137"/>
      <c r="BZ814" s="137"/>
      <c r="CA814" s="137"/>
      <c r="CC814" s="137"/>
      <c r="CD814" s="137"/>
      <c r="CE814" s="137"/>
      <c r="CF814" s="137"/>
      <c r="CH814" s="137"/>
      <c r="CI814" s="137"/>
      <c r="CJ814" s="137"/>
      <c r="CK814" s="137"/>
      <c r="CM814" s="137"/>
      <c r="CN814" s="137"/>
      <c r="CO814" s="137"/>
      <c r="CP814" s="137"/>
    </row>
    <row r="815" spans="1:94" ht="14.25" x14ac:dyDescent="0.2">
      <c r="B815" s="125"/>
      <c r="D815" s="126"/>
      <c r="F815" s="137"/>
      <c r="G815" s="137"/>
      <c r="H815" s="137"/>
      <c r="I815" s="137"/>
      <c r="K815" s="137"/>
      <c r="L815" s="137"/>
      <c r="M815" s="137"/>
      <c r="N815" s="137"/>
      <c r="P815" s="137"/>
      <c r="Q815" s="137"/>
      <c r="R815" s="137"/>
      <c r="S815" s="137"/>
      <c r="U815" s="138"/>
      <c r="V815" s="138"/>
      <c r="W815" s="138"/>
      <c r="X815" s="138"/>
      <c r="Z815" s="137"/>
      <c r="AA815" s="137"/>
      <c r="AB815" s="137"/>
      <c r="AC815" s="137"/>
      <c r="AE815" s="137"/>
      <c r="AF815" s="137"/>
      <c r="AG815" s="137"/>
      <c r="AH815" s="137"/>
      <c r="AY815" s="137"/>
      <c r="AZ815" s="137"/>
      <c r="BA815" s="137"/>
      <c r="BB815" s="137"/>
      <c r="BI815" s="137"/>
      <c r="BJ815" s="137"/>
      <c r="BK815" s="137"/>
      <c r="BL815" s="137"/>
      <c r="BN815" s="137"/>
      <c r="BO815" s="137"/>
      <c r="BP815" s="137"/>
      <c r="BQ815" s="137"/>
      <c r="BS815" s="137"/>
      <c r="BT815" s="137"/>
      <c r="BU815" s="137"/>
      <c r="BV815" s="137"/>
      <c r="BX815" s="137"/>
      <c r="BY815" s="137"/>
      <c r="BZ815" s="137"/>
      <c r="CA815" s="137"/>
      <c r="CC815" s="137"/>
      <c r="CD815" s="137"/>
      <c r="CE815" s="137"/>
      <c r="CF815" s="137"/>
      <c r="CH815" s="137"/>
      <c r="CI815" s="137"/>
      <c r="CJ815" s="137"/>
      <c r="CK815" s="137"/>
      <c r="CM815" s="137"/>
      <c r="CN815" s="137"/>
      <c r="CO815" s="137"/>
      <c r="CP815" s="137"/>
    </row>
    <row r="816" spans="1:94" ht="14.25" x14ac:dyDescent="0.2">
      <c r="B816" s="125"/>
      <c r="D816" s="126"/>
      <c r="F816" s="137"/>
      <c r="G816" s="137"/>
      <c r="H816" s="137"/>
      <c r="I816" s="137"/>
      <c r="K816" s="137"/>
      <c r="L816" s="137"/>
      <c r="M816" s="137"/>
      <c r="N816" s="137"/>
      <c r="P816" s="137"/>
      <c r="Q816" s="137"/>
      <c r="R816" s="137"/>
      <c r="S816" s="137"/>
      <c r="U816" s="138"/>
      <c r="V816" s="138"/>
      <c r="W816" s="138"/>
      <c r="X816" s="138"/>
      <c r="Z816" s="137"/>
      <c r="AA816" s="137"/>
      <c r="AB816" s="137"/>
      <c r="AC816" s="137"/>
      <c r="AE816" s="137"/>
      <c r="AF816" s="137"/>
      <c r="AG816" s="137"/>
      <c r="AH816" s="137"/>
      <c r="AY816" s="137"/>
      <c r="AZ816" s="137"/>
      <c r="BA816" s="137"/>
      <c r="BB816" s="137"/>
      <c r="BI816" s="137"/>
      <c r="BJ816" s="137"/>
      <c r="BK816" s="137"/>
      <c r="BL816" s="137"/>
      <c r="BN816" s="137"/>
      <c r="BO816" s="137"/>
      <c r="BP816" s="137"/>
      <c r="BQ816" s="137"/>
      <c r="BS816" s="137"/>
      <c r="BT816" s="137"/>
      <c r="BU816" s="137"/>
      <c r="BV816" s="137"/>
      <c r="BX816" s="137"/>
      <c r="BY816" s="137"/>
      <c r="BZ816" s="137"/>
      <c r="CA816" s="137"/>
      <c r="CC816" s="137"/>
      <c r="CD816" s="137"/>
      <c r="CE816" s="137"/>
      <c r="CF816" s="137"/>
      <c r="CH816" s="137"/>
      <c r="CI816" s="137"/>
      <c r="CJ816" s="137"/>
      <c r="CK816" s="137"/>
      <c r="CM816" s="137"/>
      <c r="CN816" s="137"/>
      <c r="CO816" s="137"/>
      <c r="CP816" s="137"/>
    </row>
    <row r="817" spans="1:94" ht="14.25" x14ac:dyDescent="0.2">
      <c r="A817" s="139"/>
      <c r="C817" s="139"/>
      <c r="D817" s="126"/>
    </row>
    <row r="818" spans="1:94" ht="14.25" x14ac:dyDescent="0.2">
      <c r="B818" s="125"/>
      <c r="D818" s="126"/>
      <c r="F818" s="137"/>
      <c r="G818" s="137"/>
      <c r="H818" s="137"/>
      <c r="I818" s="137"/>
      <c r="K818" s="137"/>
      <c r="L818" s="137"/>
      <c r="M818" s="137"/>
      <c r="N818" s="137"/>
      <c r="P818" s="137"/>
      <c r="Q818" s="137"/>
      <c r="R818" s="137"/>
      <c r="S818" s="137"/>
      <c r="U818" s="138"/>
      <c r="V818" s="138"/>
      <c r="W818" s="138"/>
      <c r="X818" s="138"/>
      <c r="Z818" s="137"/>
      <c r="AA818" s="137"/>
      <c r="AB818" s="137"/>
      <c r="AC818" s="137"/>
      <c r="AE818" s="137"/>
      <c r="AF818" s="137"/>
      <c r="AG818" s="137"/>
      <c r="AH818" s="137"/>
      <c r="AY818" s="137"/>
      <c r="AZ818" s="137"/>
      <c r="BA818" s="137"/>
      <c r="BB818" s="137"/>
      <c r="BI818" s="137"/>
      <c r="BJ818" s="137"/>
      <c r="BK818" s="137"/>
      <c r="BL818" s="137"/>
      <c r="BN818" s="137"/>
      <c r="BO818" s="137"/>
      <c r="BP818" s="137"/>
      <c r="BQ818" s="137"/>
      <c r="BS818" s="137"/>
      <c r="BT818" s="137"/>
      <c r="BU818" s="137"/>
      <c r="BV818" s="137"/>
      <c r="BX818" s="137"/>
      <c r="BY818" s="137"/>
      <c r="BZ818" s="137"/>
      <c r="CA818" s="137"/>
      <c r="CC818" s="137"/>
      <c r="CD818" s="137"/>
      <c r="CE818" s="137"/>
      <c r="CF818" s="137"/>
      <c r="CH818" s="137"/>
      <c r="CI818" s="137"/>
      <c r="CJ818" s="137"/>
      <c r="CK818" s="137"/>
      <c r="CM818" s="137"/>
      <c r="CN818" s="137"/>
      <c r="CO818" s="137"/>
      <c r="CP818" s="137"/>
    </row>
    <row r="819" spans="1:94" ht="14.25" x14ac:dyDescent="0.2">
      <c r="B819" s="125"/>
      <c r="D819" s="126"/>
      <c r="F819" s="137"/>
      <c r="G819" s="137"/>
      <c r="H819" s="137"/>
      <c r="I819" s="137"/>
      <c r="K819" s="137"/>
      <c r="L819" s="137"/>
      <c r="M819" s="137"/>
      <c r="N819" s="137"/>
      <c r="P819" s="137"/>
      <c r="Q819" s="137"/>
      <c r="R819" s="137"/>
      <c r="S819" s="137"/>
      <c r="U819" s="138"/>
      <c r="V819" s="138"/>
      <c r="W819" s="138"/>
      <c r="X819" s="138"/>
      <c r="Z819" s="137"/>
      <c r="AA819" s="137"/>
      <c r="AB819" s="137"/>
      <c r="AC819" s="137"/>
      <c r="AE819" s="137"/>
      <c r="AF819" s="137"/>
      <c r="AG819" s="137"/>
      <c r="AH819" s="137"/>
      <c r="AY819" s="137"/>
      <c r="AZ819" s="137"/>
      <c r="BA819" s="137"/>
      <c r="BB819" s="137"/>
      <c r="BI819" s="137"/>
      <c r="BJ819" s="137"/>
      <c r="BK819" s="137"/>
      <c r="BL819" s="137"/>
      <c r="BN819" s="137"/>
      <c r="BO819" s="137"/>
      <c r="BP819" s="137"/>
      <c r="BQ819" s="137"/>
      <c r="BS819" s="137"/>
      <c r="BT819" s="137"/>
      <c r="BU819" s="137"/>
      <c r="BV819" s="137"/>
      <c r="BX819" s="137"/>
      <c r="BY819" s="137"/>
      <c r="BZ819" s="137"/>
      <c r="CA819" s="137"/>
      <c r="CC819" s="137"/>
      <c r="CD819" s="137"/>
      <c r="CE819" s="137"/>
      <c r="CF819" s="137"/>
      <c r="CH819" s="137"/>
      <c r="CI819" s="137"/>
      <c r="CJ819" s="137"/>
      <c r="CK819" s="137"/>
      <c r="CM819" s="137"/>
      <c r="CN819" s="137"/>
      <c r="CO819" s="137"/>
      <c r="CP819" s="137"/>
    </row>
    <row r="820" spans="1:94" ht="14.25" x14ac:dyDescent="0.2">
      <c r="B820" s="125"/>
      <c r="D820" s="126"/>
      <c r="F820" s="137"/>
      <c r="G820" s="137"/>
      <c r="H820" s="137"/>
      <c r="I820" s="137"/>
      <c r="K820" s="137"/>
      <c r="L820" s="137"/>
      <c r="M820" s="137"/>
      <c r="N820" s="137"/>
      <c r="P820" s="137"/>
      <c r="Q820" s="137"/>
      <c r="R820" s="137"/>
      <c r="S820" s="137"/>
      <c r="U820" s="138"/>
      <c r="V820" s="138"/>
      <c r="W820" s="138"/>
      <c r="X820" s="138"/>
      <c r="Z820" s="137"/>
      <c r="AA820" s="137"/>
      <c r="AB820" s="137"/>
      <c r="AC820" s="137"/>
      <c r="AE820" s="137"/>
      <c r="AF820" s="137"/>
      <c r="AG820" s="137"/>
      <c r="AH820" s="137"/>
      <c r="AY820" s="137"/>
      <c r="AZ820" s="137"/>
      <c r="BA820" s="137"/>
      <c r="BB820" s="137"/>
      <c r="BI820" s="137"/>
      <c r="BJ820" s="137"/>
      <c r="BK820" s="137"/>
      <c r="BL820" s="137"/>
      <c r="BN820" s="137"/>
      <c r="BO820" s="137"/>
      <c r="BP820" s="137"/>
      <c r="BQ820" s="137"/>
      <c r="BS820" s="137"/>
      <c r="BT820" s="137"/>
      <c r="BU820" s="137"/>
      <c r="BV820" s="137"/>
      <c r="BX820" s="137"/>
      <c r="BY820" s="137"/>
      <c r="BZ820" s="137"/>
      <c r="CA820" s="137"/>
      <c r="CC820" s="137"/>
      <c r="CD820" s="137"/>
      <c r="CE820" s="137"/>
      <c r="CF820" s="137"/>
      <c r="CH820" s="137"/>
      <c r="CI820" s="137"/>
      <c r="CJ820" s="137"/>
      <c r="CK820" s="137"/>
      <c r="CM820" s="137"/>
      <c r="CN820" s="137"/>
      <c r="CO820" s="137"/>
      <c r="CP820" s="137"/>
    </row>
    <row r="821" spans="1:94" ht="14.25" x14ac:dyDescent="0.2">
      <c r="A821" s="139"/>
      <c r="B821" s="125"/>
      <c r="C821" s="139"/>
      <c r="D821" s="126"/>
    </row>
    <row r="822" spans="1:94" ht="14.25" x14ac:dyDescent="0.2">
      <c r="B822" s="125"/>
      <c r="D822" s="126"/>
      <c r="F822" s="137"/>
      <c r="G822" s="137"/>
      <c r="H822" s="137"/>
      <c r="I822" s="137"/>
      <c r="K822" s="137"/>
      <c r="L822" s="137"/>
      <c r="M822" s="137"/>
      <c r="N822" s="137"/>
      <c r="P822" s="137"/>
      <c r="Q822" s="137"/>
      <c r="R822" s="137"/>
      <c r="S822" s="137"/>
      <c r="U822" s="138"/>
      <c r="V822" s="138"/>
      <c r="W822" s="138"/>
      <c r="X822" s="138"/>
      <c r="Z822" s="137"/>
      <c r="AA822" s="137"/>
      <c r="AB822" s="137"/>
      <c r="AC822" s="137"/>
      <c r="AE822" s="137"/>
      <c r="AF822" s="137"/>
      <c r="AG822" s="137"/>
      <c r="AH822" s="137"/>
      <c r="AY822" s="137"/>
      <c r="AZ822" s="137"/>
      <c r="BA822" s="137"/>
      <c r="BB822" s="137"/>
      <c r="BI822" s="137"/>
      <c r="BJ822" s="137"/>
      <c r="BK822" s="137"/>
      <c r="BL822" s="137"/>
      <c r="BN822" s="137"/>
      <c r="BO822" s="137"/>
      <c r="BP822" s="137"/>
      <c r="BQ822" s="137"/>
      <c r="BS822" s="137"/>
      <c r="BT822" s="137"/>
      <c r="BU822" s="137"/>
      <c r="BV822" s="137"/>
      <c r="BX822" s="137"/>
      <c r="BY822" s="137"/>
      <c r="BZ822" s="137"/>
      <c r="CA822" s="137"/>
      <c r="CC822" s="137"/>
      <c r="CD822" s="137"/>
      <c r="CE822" s="137"/>
      <c r="CF822" s="137"/>
      <c r="CH822" s="137"/>
      <c r="CI822" s="137"/>
      <c r="CJ822" s="137"/>
      <c r="CK822" s="137"/>
      <c r="CM822" s="137"/>
      <c r="CN822" s="137"/>
      <c r="CO822" s="137"/>
      <c r="CP822" s="137"/>
    </row>
    <row r="823" spans="1:94" ht="14.25" x14ac:dyDescent="0.2">
      <c r="B823" s="125"/>
      <c r="D823" s="126"/>
      <c r="F823" s="137"/>
      <c r="G823" s="137"/>
      <c r="H823" s="137"/>
      <c r="I823" s="137"/>
      <c r="K823" s="137"/>
      <c r="L823" s="137"/>
      <c r="M823" s="137"/>
      <c r="N823" s="137"/>
      <c r="P823" s="137"/>
      <c r="Q823" s="137"/>
      <c r="R823" s="137"/>
      <c r="S823" s="137"/>
      <c r="U823" s="138"/>
      <c r="V823" s="138"/>
      <c r="W823" s="138"/>
      <c r="X823" s="138"/>
      <c r="Z823" s="137"/>
      <c r="AA823" s="137"/>
      <c r="AB823" s="137"/>
      <c r="AC823" s="137"/>
      <c r="AE823" s="137"/>
      <c r="AF823" s="137"/>
      <c r="AG823" s="137"/>
      <c r="AH823" s="137"/>
      <c r="AY823" s="137"/>
      <c r="AZ823" s="137"/>
      <c r="BA823" s="137"/>
      <c r="BB823" s="137"/>
      <c r="BI823" s="137"/>
      <c r="BJ823" s="137"/>
      <c r="BK823" s="137"/>
      <c r="BL823" s="137"/>
      <c r="BN823" s="137"/>
      <c r="BO823" s="137"/>
      <c r="BP823" s="137"/>
      <c r="BQ823" s="137"/>
      <c r="BS823" s="137"/>
      <c r="BT823" s="137"/>
      <c r="BU823" s="137"/>
      <c r="BV823" s="137"/>
      <c r="BX823" s="137"/>
      <c r="BY823" s="137"/>
      <c r="BZ823" s="137"/>
      <c r="CA823" s="137"/>
      <c r="CC823" s="137"/>
      <c r="CD823" s="137"/>
      <c r="CE823" s="137"/>
      <c r="CF823" s="137"/>
      <c r="CH823" s="137"/>
      <c r="CI823" s="137"/>
      <c r="CJ823" s="137"/>
      <c r="CK823" s="137"/>
      <c r="CM823" s="137"/>
      <c r="CN823" s="137"/>
      <c r="CO823" s="137"/>
      <c r="CP823" s="137"/>
    </row>
    <row r="824" spans="1:94" ht="14.25" x14ac:dyDescent="0.2">
      <c r="B824" s="125"/>
      <c r="D824" s="126"/>
      <c r="F824" s="137"/>
      <c r="G824" s="137"/>
      <c r="H824" s="137"/>
      <c r="I824" s="137"/>
      <c r="K824" s="137"/>
      <c r="L824" s="137"/>
      <c r="M824" s="137"/>
      <c r="N824" s="137"/>
      <c r="P824" s="137"/>
      <c r="Q824" s="137"/>
      <c r="R824" s="137"/>
      <c r="S824" s="137"/>
      <c r="U824" s="138"/>
      <c r="V824" s="138"/>
      <c r="W824" s="138"/>
      <c r="X824" s="138"/>
      <c r="Z824" s="137"/>
      <c r="AA824" s="137"/>
      <c r="AB824" s="137"/>
      <c r="AC824" s="137"/>
      <c r="AE824" s="137"/>
      <c r="AF824" s="137"/>
      <c r="AG824" s="137"/>
      <c r="AH824" s="137"/>
      <c r="AY824" s="137"/>
      <c r="AZ824" s="137"/>
      <c r="BA824" s="137"/>
      <c r="BB824" s="137"/>
      <c r="BI824" s="137"/>
      <c r="BJ824" s="137"/>
      <c r="BK824" s="137"/>
      <c r="BL824" s="137"/>
      <c r="BN824" s="137"/>
      <c r="BO824" s="137"/>
      <c r="BP824" s="137"/>
      <c r="BQ824" s="137"/>
      <c r="BS824" s="137"/>
      <c r="BT824" s="137"/>
      <c r="BU824" s="137"/>
      <c r="BV824" s="137"/>
      <c r="BX824" s="137"/>
      <c r="BY824" s="137"/>
      <c r="BZ824" s="137"/>
      <c r="CA824" s="137"/>
      <c r="CC824" s="137"/>
      <c r="CD824" s="137"/>
      <c r="CE824" s="137"/>
      <c r="CF824" s="137"/>
      <c r="CH824" s="137"/>
      <c r="CI824" s="137"/>
      <c r="CJ824" s="137"/>
      <c r="CK824" s="137"/>
      <c r="CM824" s="137"/>
      <c r="CN824" s="137"/>
      <c r="CO824" s="137"/>
      <c r="CP824" s="137"/>
    </row>
    <row r="825" spans="1:94" ht="14.25" x14ac:dyDescent="0.2">
      <c r="A825" s="139"/>
      <c r="B825" s="125"/>
      <c r="C825" s="139"/>
      <c r="D825" s="126"/>
    </row>
    <row r="826" spans="1:94" ht="14.25" x14ac:dyDescent="0.2">
      <c r="B826" s="125"/>
      <c r="D826" s="126"/>
      <c r="F826" s="137"/>
      <c r="G826" s="137"/>
      <c r="H826" s="137"/>
      <c r="I826" s="137"/>
      <c r="K826" s="137"/>
      <c r="L826" s="137"/>
      <c r="M826" s="137"/>
      <c r="N826" s="137"/>
      <c r="P826" s="137"/>
      <c r="Q826" s="137"/>
      <c r="R826" s="137"/>
      <c r="S826" s="137"/>
      <c r="U826" s="138"/>
      <c r="V826" s="138"/>
      <c r="W826" s="138"/>
      <c r="X826" s="138"/>
      <c r="Z826" s="137"/>
      <c r="AA826" s="137"/>
      <c r="AB826" s="137"/>
      <c r="AC826" s="137"/>
      <c r="AE826" s="137"/>
      <c r="AF826" s="137"/>
      <c r="AG826" s="137"/>
      <c r="AH826" s="137"/>
      <c r="AY826" s="137"/>
      <c r="AZ826" s="137"/>
      <c r="BA826" s="137"/>
      <c r="BB826" s="137"/>
      <c r="BI826" s="137"/>
      <c r="BJ826" s="137"/>
      <c r="BK826" s="137"/>
      <c r="BL826" s="137"/>
      <c r="BN826" s="137"/>
      <c r="BO826" s="137"/>
      <c r="BP826" s="137"/>
      <c r="BQ826" s="137"/>
      <c r="BS826" s="137"/>
      <c r="BT826" s="137"/>
      <c r="BU826" s="137"/>
      <c r="BV826" s="137"/>
      <c r="BX826" s="137"/>
      <c r="BY826" s="137"/>
      <c r="BZ826" s="137"/>
      <c r="CA826" s="137"/>
      <c r="CC826" s="137"/>
      <c r="CD826" s="137"/>
      <c r="CE826" s="137"/>
      <c r="CF826" s="137"/>
      <c r="CH826" s="137"/>
      <c r="CI826" s="137"/>
      <c r="CJ826" s="137"/>
      <c r="CK826" s="137"/>
      <c r="CM826" s="137"/>
      <c r="CN826" s="137"/>
      <c r="CO826" s="137"/>
      <c r="CP826" s="137"/>
    </row>
    <row r="827" spans="1:94" ht="14.25" x14ac:dyDescent="0.2">
      <c r="B827" s="125"/>
      <c r="D827" s="126"/>
      <c r="F827" s="137"/>
      <c r="G827" s="137"/>
      <c r="H827" s="137"/>
      <c r="I827" s="137"/>
      <c r="K827" s="137"/>
      <c r="L827" s="137"/>
      <c r="M827" s="137"/>
      <c r="N827" s="137"/>
      <c r="P827" s="137"/>
      <c r="Q827" s="137"/>
      <c r="R827" s="137"/>
      <c r="S827" s="137"/>
      <c r="U827" s="138"/>
      <c r="V827" s="138"/>
      <c r="W827" s="138"/>
      <c r="X827" s="138"/>
      <c r="Z827" s="137"/>
      <c r="AA827" s="137"/>
      <c r="AB827" s="137"/>
      <c r="AC827" s="137"/>
      <c r="AE827" s="137"/>
      <c r="AF827" s="137"/>
      <c r="AG827" s="137"/>
      <c r="AH827" s="137"/>
      <c r="AY827" s="137"/>
      <c r="AZ827" s="137"/>
      <c r="BA827" s="137"/>
      <c r="BB827" s="137"/>
      <c r="BI827" s="137"/>
      <c r="BJ827" s="137"/>
      <c r="BK827" s="137"/>
      <c r="BL827" s="137"/>
      <c r="BN827" s="137"/>
      <c r="BO827" s="137"/>
      <c r="BP827" s="137"/>
      <c r="BQ827" s="137"/>
      <c r="BS827" s="137"/>
      <c r="BT827" s="137"/>
      <c r="BU827" s="137"/>
      <c r="BV827" s="137"/>
      <c r="BX827" s="137"/>
      <c r="BY827" s="137"/>
      <c r="BZ827" s="137"/>
      <c r="CA827" s="137"/>
      <c r="CC827" s="137"/>
      <c r="CD827" s="137"/>
      <c r="CE827" s="137"/>
      <c r="CF827" s="137"/>
      <c r="CH827" s="137"/>
      <c r="CI827" s="137"/>
      <c r="CJ827" s="137"/>
      <c r="CK827" s="137"/>
      <c r="CM827" s="137"/>
      <c r="CN827" s="137"/>
      <c r="CO827" s="137"/>
      <c r="CP827" s="137"/>
    </row>
    <row r="828" spans="1:94" ht="14.25" x14ac:dyDescent="0.2">
      <c r="B828" s="125"/>
      <c r="D828" s="126"/>
      <c r="F828" s="137"/>
      <c r="G828" s="137"/>
      <c r="H828" s="137"/>
      <c r="I828" s="137"/>
      <c r="K828" s="137"/>
      <c r="L828" s="137"/>
      <c r="M828" s="137"/>
      <c r="N828" s="137"/>
      <c r="P828" s="137"/>
      <c r="Q828" s="137"/>
      <c r="R828" s="137"/>
      <c r="S828" s="137"/>
      <c r="U828" s="138"/>
      <c r="V828" s="138"/>
      <c r="W828" s="138"/>
      <c r="X828" s="138"/>
      <c r="Z828" s="137"/>
      <c r="AA828" s="137"/>
      <c r="AB828" s="137"/>
      <c r="AC828" s="137"/>
      <c r="AE828" s="137"/>
      <c r="AF828" s="137"/>
      <c r="AG828" s="137"/>
      <c r="AH828" s="137"/>
      <c r="AY828" s="137"/>
      <c r="AZ828" s="137"/>
      <c r="BA828" s="137"/>
      <c r="BB828" s="137"/>
      <c r="BI828" s="137"/>
      <c r="BJ828" s="137"/>
      <c r="BK828" s="137"/>
      <c r="BL828" s="137"/>
      <c r="BN828" s="137"/>
      <c r="BO828" s="137"/>
      <c r="BP828" s="137"/>
      <c r="BQ828" s="137"/>
      <c r="BS828" s="137"/>
      <c r="BT828" s="137"/>
      <c r="BU828" s="137"/>
      <c r="BV828" s="137"/>
      <c r="BX828" s="137"/>
      <c r="BY828" s="137"/>
      <c r="BZ828" s="137"/>
      <c r="CA828" s="137"/>
      <c r="CC828" s="137"/>
      <c r="CD828" s="137"/>
      <c r="CE828" s="137"/>
      <c r="CF828" s="137"/>
      <c r="CH828" s="137"/>
      <c r="CI828" s="137"/>
      <c r="CJ828" s="137"/>
      <c r="CK828" s="137"/>
      <c r="CM828" s="137"/>
      <c r="CN828" s="137"/>
      <c r="CO828" s="137"/>
      <c r="CP828" s="137"/>
    </row>
    <row r="829" spans="1:94" ht="14.25" x14ac:dyDescent="0.2">
      <c r="B829" s="125"/>
    </row>
    <row r="830" spans="1:94" ht="14.25" x14ac:dyDescent="0.2">
      <c r="B830" s="125"/>
      <c r="D830" s="126"/>
      <c r="F830" s="137"/>
      <c r="G830" s="137"/>
      <c r="H830" s="137"/>
      <c r="I830" s="137"/>
      <c r="K830" s="137"/>
      <c r="L830" s="137"/>
      <c r="M830" s="137"/>
      <c r="N830" s="137"/>
      <c r="P830" s="137"/>
      <c r="Q830" s="137"/>
      <c r="R830" s="137"/>
      <c r="S830" s="137"/>
      <c r="U830" s="138"/>
      <c r="V830" s="138"/>
      <c r="W830" s="138"/>
      <c r="X830" s="138"/>
      <c r="Z830" s="137"/>
      <c r="AA830" s="137"/>
      <c r="AB830" s="137"/>
      <c r="AC830" s="137"/>
      <c r="AE830" s="137"/>
      <c r="AF830" s="137"/>
      <c r="AG830" s="137"/>
      <c r="AH830" s="137"/>
      <c r="AY830" s="137"/>
      <c r="AZ830" s="137"/>
      <c r="BA830" s="137"/>
      <c r="BB830" s="137"/>
      <c r="BI830" s="137"/>
      <c r="BJ830" s="137"/>
      <c r="BK830" s="137"/>
      <c r="BL830" s="137"/>
      <c r="BN830" s="137"/>
      <c r="BO830" s="137"/>
      <c r="BP830" s="137"/>
      <c r="BQ830" s="137"/>
      <c r="BS830" s="137"/>
      <c r="BT830" s="137"/>
      <c r="BU830" s="137"/>
      <c r="BV830" s="137"/>
      <c r="BX830" s="137"/>
      <c r="BY830" s="137"/>
      <c r="BZ830" s="137"/>
      <c r="CA830" s="137"/>
      <c r="CC830" s="137"/>
      <c r="CD830" s="137"/>
      <c r="CE830" s="137"/>
      <c r="CF830" s="137"/>
      <c r="CH830" s="137"/>
      <c r="CI830" s="137"/>
      <c r="CJ830" s="137"/>
      <c r="CK830" s="137"/>
      <c r="CM830" s="137"/>
      <c r="CN830" s="137"/>
      <c r="CO830" s="137"/>
      <c r="CP830" s="137"/>
    </row>
    <row r="831" spans="1:94" ht="14.25" x14ac:dyDescent="0.2">
      <c r="B831" s="125"/>
      <c r="D831" s="126"/>
      <c r="F831" s="137"/>
      <c r="G831" s="137"/>
      <c r="H831" s="137"/>
      <c r="I831" s="137"/>
      <c r="K831" s="137"/>
      <c r="L831" s="137"/>
      <c r="M831" s="137"/>
      <c r="N831" s="137"/>
      <c r="P831" s="137"/>
      <c r="Q831" s="137"/>
      <c r="R831" s="137"/>
      <c r="S831" s="137"/>
      <c r="U831" s="138"/>
      <c r="V831" s="138"/>
      <c r="W831" s="138"/>
      <c r="X831" s="138"/>
      <c r="Z831" s="137"/>
      <c r="AA831" s="137"/>
      <c r="AB831" s="137"/>
      <c r="AC831" s="137"/>
      <c r="AE831" s="137"/>
      <c r="AF831" s="137"/>
      <c r="AG831" s="137"/>
      <c r="AH831" s="137"/>
      <c r="AY831" s="137"/>
      <c r="AZ831" s="137"/>
      <c r="BA831" s="137"/>
      <c r="BB831" s="137"/>
      <c r="BI831" s="137"/>
      <c r="BJ831" s="137"/>
      <c r="BK831" s="137"/>
      <c r="BL831" s="137"/>
      <c r="BN831" s="137"/>
      <c r="BO831" s="137"/>
      <c r="BP831" s="137"/>
      <c r="BQ831" s="137"/>
      <c r="BS831" s="137"/>
      <c r="BT831" s="137"/>
      <c r="BU831" s="137"/>
      <c r="BV831" s="137"/>
      <c r="BX831" s="137"/>
      <c r="BY831" s="137"/>
      <c r="BZ831" s="137"/>
      <c r="CA831" s="137"/>
      <c r="CC831" s="137"/>
      <c r="CD831" s="137"/>
      <c r="CE831" s="137"/>
      <c r="CF831" s="137"/>
      <c r="CH831" s="137"/>
      <c r="CI831" s="137"/>
      <c r="CJ831" s="137"/>
      <c r="CK831" s="137"/>
      <c r="CM831" s="137"/>
      <c r="CN831" s="137"/>
      <c r="CO831" s="137"/>
      <c r="CP831" s="137"/>
    </row>
    <row r="832" spans="1:94" ht="14.25" x14ac:dyDescent="0.2">
      <c r="B832" s="125"/>
      <c r="D832" s="126"/>
      <c r="F832" s="137"/>
      <c r="G832" s="137"/>
      <c r="H832" s="137"/>
      <c r="I832" s="137"/>
      <c r="K832" s="137"/>
      <c r="L832" s="137"/>
      <c r="M832" s="137"/>
      <c r="N832" s="137"/>
      <c r="P832" s="137"/>
      <c r="Q832" s="137"/>
      <c r="R832" s="137"/>
      <c r="S832" s="137"/>
      <c r="U832" s="138"/>
      <c r="V832" s="138"/>
      <c r="W832" s="138"/>
      <c r="X832" s="138"/>
      <c r="Z832" s="137"/>
      <c r="AA832" s="137"/>
      <c r="AB832" s="137"/>
      <c r="AC832" s="137"/>
      <c r="AE832" s="137"/>
      <c r="AF832" s="137"/>
      <c r="AG832" s="137"/>
      <c r="AH832" s="137"/>
      <c r="AY832" s="137"/>
      <c r="AZ832" s="137"/>
      <c r="BA832" s="137"/>
      <c r="BB832" s="137"/>
      <c r="BI832" s="137"/>
      <c r="BJ832" s="137"/>
      <c r="BK832" s="137"/>
      <c r="BL832" s="137"/>
      <c r="BN832" s="137"/>
      <c r="BO832" s="137"/>
      <c r="BP832" s="137"/>
      <c r="BQ832" s="137"/>
      <c r="BS832" s="137"/>
      <c r="BT832" s="137"/>
      <c r="BU832" s="137"/>
      <c r="BV832" s="137"/>
      <c r="BX832" s="137"/>
      <c r="BY832" s="137"/>
      <c r="BZ832" s="137"/>
      <c r="CA832" s="137"/>
      <c r="CC832" s="137"/>
      <c r="CD832" s="137"/>
      <c r="CE832" s="137"/>
      <c r="CF832" s="137"/>
      <c r="CH832" s="137"/>
      <c r="CI832" s="137"/>
      <c r="CJ832" s="137"/>
      <c r="CK832" s="137"/>
      <c r="CM832" s="137"/>
      <c r="CN832" s="137"/>
      <c r="CO832" s="137"/>
      <c r="CP832" s="137"/>
    </row>
    <row r="833" spans="1:94" ht="14.25" x14ac:dyDescent="0.2">
      <c r="A833" s="139"/>
      <c r="B833" s="125"/>
      <c r="C833" s="139"/>
      <c r="D833" s="126"/>
    </row>
    <row r="834" spans="1:94" ht="14.25" x14ac:dyDescent="0.2">
      <c r="B834" s="125"/>
      <c r="D834" s="126"/>
      <c r="F834" s="137"/>
      <c r="G834" s="137"/>
      <c r="H834" s="137"/>
      <c r="I834" s="137"/>
      <c r="K834" s="137"/>
      <c r="L834" s="137"/>
      <c r="M834" s="137"/>
      <c r="N834" s="137"/>
      <c r="P834" s="137"/>
      <c r="Q834" s="137"/>
      <c r="R834" s="137"/>
      <c r="S834" s="137"/>
      <c r="U834" s="138"/>
      <c r="V834" s="138"/>
      <c r="W834" s="138"/>
      <c r="X834" s="138"/>
      <c r="Z834" s="137"/>
      <c r="AA834" s="137"/>
      <c r="AB834" s="137"/>
      <c r="AC834" s="137"/>
      <c r="AE834" s="137"/>
      <c r="AF834" s="137"/>
      <c r="AG834" s="137"/>
      <c r="AH834" s="137"/>
      <c r="AY834" s="137"/>
      <c r="AZ834" s="137"/>
      <c r="BA834" s="137"/>
      <c r="BB834" s="137"/>
      <c r="BI834" s="137"/>
      <c r="BJ834" s="137"/>
      <c r="BK834" s="137"/>
      <c r="BL834" s="137"/>
      <c r="BN834" s="137"/>
      <c r="BO834" s="137"/>
      <c r="BP834" s="137"/>
      <c r="BQ834" s="137"/>
      <c r="BS834" s="137"/>
      <c r="BT834" s="137"/>
      <c r="BU834" s="137"/>
      <c r="BV834" s="137"/>
      <c r="BX834" s="137"/>
      <c r="BY834" s="137"/>
      <c r="BZ834" s="137"/>
      <c r="CA834" s="137"/>
      <c r="CC834" s="137"/>
      <c r="CD834" s="137"/>
      <c r="CE834" s="137"/>
      <c r="CF834" s="137"/>
      <c r="CH834" s="137"/>
      <c r="CI834" s="137"/>
      <c r="CJ834" s="137"/>
      <c r="CK834" s="137"/>
      <c r="CM834" s="137"/>
      <c r="CN834" s="137"/>
      <c r="CO834" s="137"/>
      <c r="CP834" s="137"/>
    </row>
    <row r="835" spans="1:94" ht="14.25" x14ac:dyDescent="0.2">
      <c r="B835" s="125"/>
      <c r="D835" s="126"/>
      <c r="F835" s="137"/>
      <c r="G835" s="137"/>
      <c r="H835" s="137"/>
      <c r="I835" s="137"/>
      <c r="K835" s="137"/>
      <c r="L835" s="137"/>
      <c r="M835" s="137"/>
      <c r="N835" s="137"/>
      <c r="P835" s="137"/>
      <c r="Q835" s="137"/>
      <c r="R835" s="137"/>
      <c r="S835" s="137"/>
      <c r="U835" s="138"/>
      <c r="V835" s="138"/>
      <c r="W835" s="138"/>
      <c r="X835" s="138"/>
      <c r="Z835" s="137"/>
      <c r="AA835" s="137"/>
      <c r="AB835" s="137"/>
      <c r="AC835" s="137"/>
      <c r="AE835" s="137"/>
      <c r="AF835" s="137"/>
      <c r="AG835" s="137"/>
      <c r="AH835" s="137"/>
      <c r="AY835" s="137"/>
      <c r="AZ835" s="137"/>
      <c r="BA835" s="137"/>
      <c r="BB835" s="137"/>
      <c r="BI835" s="137"/>
      <c r="BJ835" s="137"/>
      <c r="BK835" s="137"/>
      <c r="BL835" s="137"/>
      <c r="BN835" s="137"/>
      <c r="BO835" s="137"/>
      <c r="BP835" s="137"/>
      <c r="BQ835" s="137"/>
      <c r="BS835" s="137"/>
      <c r="BT835" s="137"/>
      <c r="BU835" s="137"/>
      <c r="BV835" s="137"/>
      <c r="BX835" s="137"/>
      <c r="BY835" s="137"/>
      <c r="BZ835" s="137"/>
      <c r="CA835" s="137"/>
      <c r="CC835" s="137"/>
      <c r="CD835" s="137"/>
      <c r="CE835" s="137"/>
      <c r="CF835" s="137"/>
      <c r="CH835" s="137"/>
      <c r="CI835" s="137"/>
      <c r="CJ835" s="137"/>
      <c r="CK835" s="137"/>
      <c r="CM835" s="137"/>
      <c r="CN835" s="137"/>
      <c r="CO835" s="137"/>
      <c r="CP835" s="137"/>
    </row>
    <row r="836" spans="1:94" ht="14.25" x14ac:dyDescent="0.2">
      <c r="B836" s="125"/>
      <c r="D836" s="126"/>
      <c r="F836" s="137"/>
      <c r="G836" s="137"/>
      <c r="H836" s="137"/>
      <c r="I836" s="137"/>
      <c r="K836" s="137"/>
      <c r="L836" s="137"/>
      <c r="M836" s="137"/>
      <c r="N836" s="137"/>
      <c r="P836" s="137"/>
      <c r="Q836" s="137"/>
      <c r="R836" s="137"/>
      <c r="S836" s="137"/>
      <c r="U836" s="138"/>
      <c r="V836" s="138"/>
      <c r="W836" s="138"/>
      <c r="X836" s="138"/>
      <c r="Z836" s="137"/>
      <c r="AA836" s="137"/>
      <c r="AB836" s="137"/>
      <c r="AC836" s="137"/>
      <c r="AE836" s="137"/>
      <c r="AF836" s="137"/>
      <c r="AG836" s="137"/>
      <c r="AH836" s="137"/>
      <c r="AY836" s="137"/>
      <c r="AZ836" s="137"/>
      <c r="BA836" s="137"/>
      <c r="BB836" s="137"/>
      <c r="BI836" s="137"/>
      <c r="BJ836" s="137"/>
      <c r="BK836" s="137"/>
      <c r="BL836" s="137"/>
      <c r="BN836" s="137"/>
      <c r="BO836" s="137"/>
      <c r="BP836" s="137"/>
      <c r="BQ836" s="137"/>
      <c r="BS836" s="137"/>
      <c r="BT836" s="137"/>
      <c r="BU836" s="137"/>
      <c r="BV836" s="137"/>
      <c r="BX836" s="137"/>
      <c r="BY836" s="137"/>
      <c r="BZ836" s="137"/>
      <c r="CA836" s="137"/>
      <c r="CC836" s="137"/>
      <c r="CD836" s="137"/>
      <c r="CE836" s="137"/>
      <c r="CF836" s="137"/>
      <c r="CH836" s="137"/>
      <c r="CI836" s="137"/>
      <c r="CJ836" s="137"/>
      <c r="CK836" s="137"/>
      <c r="CM836" s="137"/>
      <c r="CN836" s="137"/>
      <c r="CO836" s="137"/>
      <c r="CP836" s="137"/>
    </row>
    <row r="837" spans="1:94" ht="14.25" x14ac:dyDescent="0.2">
      <c r="A837" s="139"/>
      <c r="B837" s="125"/>
      <c r="C837" s="139"/>
      <c r="D837" s="126"/>
    </row>
    <row r="838" spans="1:94" ht="14.25" x14ac:dyDescent="0.2">
      <c r="B838" s="125"/>
      <c r="D838" s="126"/>
      <c r="F838" s="137"/>
      <c r="G838" s="137"/>
      <c r="H838" s="137"/>
      <c r="I838" s="137"/>
      <c r="K838" s="137"/>
      <c r="L838" s="137"/>
      <c r="M838" s="137"/>
      <c r="N838" s="137"/>
      <c r="P838" s="137"/>
      <c r="Q838" s="137"/>
      <c r="R838" s="137"/>
      <c r="S838" s="137"/>
      <c r="U838" s="138"/>
      <c r="V838" s="138"/>
      <c r="W838" s="138"/>
      <c r="X838" s="138"/>
      <c r="Z838" s="137"/>
      <c r="AA838" s="137"/>
      <c r="AB838" s="137"/>
      <c r="AC838" s="137"/>
      <c r="AE838" s="137"/>
      <c r="AF838" s="137"/>
      <c r="AG838" s="137"/>
      <c r="AH838" s="137"/>
      <c r="AY838" s="137"/>
      <c r="AZ838" s="137"/>
      <c r="BA838" s="137"/>
      <c r="BB838" s="137"/>
      <c r="BI838" s="137"/>
      <c r="BJ838" s="137"/>
      <c r="BK838" s="137"/>
      <c r="BL838" s="137"/>
      <c r="BN838" s="137"/>
      <c r="BO838" s="137"/>
      <c r="BP838" s="137"/>
      <c r="BQ838" s="137"/>
      <c r="BS838" s="137"/>
      <c r="BT838" s="137"/>
      <c r="BU838" s="137"/>
      <c r="BV838" s="137"/>
      <c r="BX838" s="137"/>
      <c r="BY838" s="137"/>
      <c r="BZ838" s="137"/>
      <c r="CA838" s="137"/>
      <c r="CC838" s="137"/>
      <c r="CD838" s="137"/>
      <c r="CE838" s="137"/>
      <c r="CF838" s="137"/>
      <c r="CH838" s="137"/>
      <c r="CI838" s="137"/>
      <c r="CJ838" s="137"/>
      <c r="CK838" s="137"/>
      <c r="CM838" s="137"/>
      <c r="CN838" s="137"/>
      <c r="CO838" s="137"/>
      <c r="CP838" s="137"/>
    </row>
    <row r="839" spans="1:94" ht="14.25" x14ac:dyDescent="0.2">
      <c r="B839" s="125"/>
      <c r="D839" s="126"/>
      <c r="F839" s="137"/>
      <c r="G839" s="137"/>
      <c r="H839" s="137"/>
      <c r="I839" s="137"/>
      <c r="K839" s="137"/>
      <c r="L839" s="137"/>
      <c r="M839" s="137"/>
      <c r="N839" s="137"/>
      <c r="P839" s="137"/>
      <c r="Q839" s="137"/>
      <c r="R839" s="137"/>
      <c r="S839" s="137"/>
      <c r="U839" s="138"/>
      <c r="V839" s="138"/>
      <c r="W839" s="138"/>
      <c r="X839" s="138"/>
      <c r="Z839" s="137"/>
      <c r="AA839" s="137"/>
      <c r="AB839" s="137"/>
      <c r="AC839" s="137"/>
      <c r="AE839" s="137"/>
      <c r="AF839" s="137"/>
      <c r="AG839" s="137"/>
      <c r="AH839" s="137"/>
      <c r="AY839" s="137"/>
      <c r="AZ839" s="137"/>
      <c r="BA839" s="137"/>
      <c r="BB839" s="137"/>
      <c r="BI839" s="137"/>
      <c r="BJ839" s="137"/>
      <c r="BK839" s="137"/>
      <c r="BL839" s="137"/>
      <c r="BN839" s="137"/>
      <c r="BO839" s="137"/>
      <c r="BP839" s="137"/>
      <c r="BQ839" s="137"/>
      <c r="BS839" s="137"/>
      <c r="BT839" s="137"/>
      <c r="BU839" s="137"/>
      <c r="BV839" s="137"/>
      <c r="BX839" s="137"/>
      <c r="BY839" s="137"/>
      <c r="BZ839" s="137"/>
      <c r="CA839" s="137"/>
      <c r="CC839" s="137"/>
      <c r="CD839" s="137"/>
      <c r="CE839" s="137"/>
      <c r="CF839" s="137"/>
      <c r="CH839" s="137"/>
      <c r="CI839" s="137"/>
      <c r="CJ839" s="137"/>
      <c r="CK839" s="137"/>
      <c r="CM839" s="137"/>
      <c r="CN839" s="137"/>
      <c r="CO839" s="137"/>
      <c r="CP839" s="137"/>
    </row>
    <row r="840" spans="1:94" ht="14.25" x14ac:dyDescent="0.2">
      <c r="B840" s="125"/>
      <c r="D840" s="126"/>
      <c r="F840" s="137"/>
      <c r="G840" s="137"/>
      <c r="H840" s="137"/>
      <c r="I840" s="137"/>
      <c r="K840" s="137"/>
      <c r="L840" s="137"/>
      <c r="M840" s="137"/>
      <c r="N840" s="137"/>
      <c r="P840" s="137"/>
      <c r="Q840" s="137"/>
      <c r="R840" s="137"/>
      <c r="S840" s="137"/>
      <c r="U840" s="138"/>
      <c r="V840" s="138"/>
      <c r="W840" s="138"/>
      <c r="X840" s="138"/>
      <c r="Z840" s="137"/>
      <c r="AA840" s="137"/>
      <c r="AB840" s="137"/>
      <c r="AC840" s="137"/>
      <c r="AE840" s="137"/>
      <c r="AF840" s="137"/>
      <c r="AG840" s="137"/>
      <c r="AH840" s="137"/>
      <c r="AY840" s="137"/>
      <c r="AZ840" s="137"/>
      <c r="BA840" s="137"/>
      <c r="BB840" s="137"/>
      <c r="BI840" s="137"/>
      <c r="BJ840" s="137"/>
      <c r="BK840" s="137"/>
      <c r="BL840" s="137"/>
      <c r="BN840" s="137"/>
      <c r="BO840" s="137"/>
      <c r="BP840" s="137"/>
      <c r="BQ840" s="137"/>
      <c r="BS840" s="137"/>
      <c r="BT840" s="137"/>
      <c r="BU840" s="137"/>
      <c r="BV840" s="137"/>
      <c r="BX840" s="137"/>
      <c r="BY840" s="137"/>
      <c r="BZ840" s="137"/>
      <c r="CA840" s="137"/>
      <c r="CC840" s="137"/>
      <c r="CD840" s="137"/>
      <c r="CE840" s="137"/>
      <c r="CF840" s="137"/>
      <c r="CH840" s="137"/>
      <c r="CI840" s="137"/>
      <c r="CJ840" s="137"/>
      <c r="CK840" s="137"/>
      <c r="CM840" s="137"/>
      <c r="CN840" s="137"/>
      <c r="CO840" s="137"/>
      <c r="CP840" s="137"/>
    </row>
    <row r="841" spans="1:94" ht="14.25" x14ac:dyDescent="0.2">
      <c r="A841" s="139"/>
      <c r="B841" s="125"/>
      <c r="C841" s="139"/>
      <c r="D841" s="126"/>
    </row>
    <row r="842" spans="1:94" ht="14.25" x14ac:dyDescent="0.2">
      <c r="B842" s="125"/>
      <c r="D842" s="126"/>
      <c r="F842" s="137"/>
      <c r="G842" s="137"/>
      <c r="H842" s="137"/>
      <c r="I842" s="137"/>
      <c r="K842" s="137"/>
      <c r="L842" s="137"/>
      <c r="M842" s="137"/>
      <c r="N842" s="137"/>
      <c r="P842" s="137"/>
      <c r="Q842" s="137"/>
      <c r="R842" s="137"/>
      <c r="S842" s="137"/>
      <c r="U842" s="138"/>
      <c r="V842" s="138"/>
      <c r="W842" s="138"/>
      <c r="X842" s="138"/>
      <c r="Z842" s="137"/>
      <c r="AA842" s="137"/>
      <c r="AB842" s="137"/>
      <c r="AC842" s="137"/>
      <c r="AE842" s="137"/>
      <c r="AF842" s="137"/>
      <c r="AG842" s="137"/>
      <c r="AH842" s="137"/>
      <c r="AY842" s="137"/>
      <c r="AZ842" s="137"/>
      <c r="BA842" s="137"/>
      <c r="BB842" s="137"/>
      <c r="BI842" s="137"/>
      <c r="BJ842" s="137"/>
      <c r="BK842" s="137"/>
      <c r="BL842" s="137"/>
      <c r="BN842" s="137"/>
      <c r="BO842" s="137"/>
      <c r="BP842" s="137"/>
      <c r="BQ842" s="137"/>
      <c r="BS842" s="137"/>
      <c r="BT842" s="137"/>
      <c r="BU842" s="137"/>
      <c r="BV842" s="137"/>
      <c r="BX842" s="137"/>
      <c r="BY842" s="137"/>
      <c r="BZ842" s="137"/>
      <c r="CA842" s="137"/>
      <c r="CC842" s="137"/>
      <c r="CD842" s="137"/>
      <c r="CE842" s="137"/>
      <c r="CF842" s="137"/>
      <c r="CH842" s="137"/>
      <c r="CI842" s="137"/>
      <c r="CJ842" s="137"/>
      <c r="CK842" s="137"/>
      <c r="CM842" s="137"/>
      <c r="CN842" s="137"/>
      <c r="CO842" s="137"/>
      <c r="CP842" s="137"/>
    </row>
    <row r="843" spans="1:94" ht="14.25" x14ac:dyDescent="0.2">
      <c r="B843" s="125"/>
      <c r="D843" s="126"/>
      <c r="F843" s="137"/>
      <c r="G843" s="137"/>
      <c r="H843" s="137"/>
      <c r="I843" s="137"/>
      <c r="K843" s="137"/>
      <c r="L843" s="137"/>
      <c r="M843" s="137"/>
      <c r="N843" s="137"/>
      <c r="P843" s="137"/>
      <c r="Q843" s="137"/>
      <c r="R843" s="137"/>
      <c r="S843" s="137"/>
      <c r="U843" s="138"/>
      <c r="V843" s="138"/>
      <c r="W843" s="138"/>
      <c r="X843" s="138"/>
      <c r="Z843" s="137"/>
      <c r="AA843" s="137"/>
      <c r="AB843" s="137"/>
      <c r="AC843" s="137"/>
      <c r="AE843" s="137"/>
      <c r="AF843" s="137"/>
      <c r="AG843" s="137"/>
      <c r="AH843" s="137"/>
      <c r="AY843" s="137"/>
      <c r="AZ843" s="137"/>
      <c r="BA843" s="137"/>
      <c r="BB843" s="137"/>
      <c r="BI843" s="137"/>
      <c r="BJ843" s="137"/>
      <c r="BK843" s="137"/>
      <c r="BL843" s="137"/>
      <c r="BN843" s="137"/>
      <c r="BO843" s="137"/>
      <c r="BP843" s="137"/>
      <c r="BQ843" s="137"/>
      <c r="BS843" s="137"/>
      <c r="BT843" s="137"/>
      <c r="BU843" s="137"/>
      <c r="BV843" s="137"/>
      <c r="BX843" s="137"/>
      <c r="BY843" s="137"/>
      <c r="BZ843" s="137"/>
      <c r="CA843" s="137"/>
      <c r="CC843" s="137"/>
      <c r="CD843" s="137"/>
      <c r="CE843" s="137"/>
      <c r="CF843" s="137"/>
      <c r="CH843" s="137"/>
      <c r="CI843" s="137"/>
      <c r="CJ843" s="137"/>
      <c r="CK843" s="137"/>
      <c r="CM843" s="137"/>
      <c r="CN843" s="137"/>
      <c r="CO843" s="137"/>
      <c r="CP843" s="137"/>
    </row>
    <row r="844" spans="1:94" ht="14.25" x14ac:dyDescent="0.2">
      <c r="B844" s="125"/>
      <c r="D844" s="126"/>
      <c r="F844" s="137"/>
      <c r="G844" s="137"/>
      <c r="H844" s="137"/>
      <c r="I844" s="137"/>
      <c r="K844" s="137"/>
      <c r="L844" s="137"/>
      <c r="M844" s="137"/>
      <c r="N844" s="137"/>
      <c r="P844" s="137"/>
      <c r="Q844" s="137"/>
      <c r="R844" s="137"/>
      <c r="S844" s="137"/>
      <c r="U844" s="138"/>
      <c r="V844" s="138"/>
      <c r="W844" s="138"/>
      <c r="X844" s="138"/>
      <c r="Z844" s="137"/>
      <c r="AA844" s="137"/>
      <c r="AB844" s="137"/>
      <c r="AC844" s="137"/>
      <c r="AE844" s="137"/>
      <c r="AF844" s="137"/>
      <c r="AG844" s="137"/>
      <c r="AH844" s="137"/>
      <c r="AY844" s="137"/>
      <c r="AZ844" s="137"/>
      <c r="BA844" s="137"/>
      <c r="BB844" s="137"/>
      <c r="BI844" s="137"/>
      <c r="BJ844" s="137"/>
      <c r="BK844" s="137"/>
      <c r="BL844" s="137"/>
      <c r="BN844" s="137"/>
      <c r="BO844" s="137"/>
      <c r="BP844" s="137"/>
      <c r="BQ844" s="137"/>
      <c r="BS844" s="137"/>
      <c r="BT844" s="137"/>
      <c r="BU844" s="137"/>
      <c r="BV844" s="137"/>
      <c r="BX844" s="137"/>
      <c r="BY844" s="137"/>
      <c r="BZ844" s="137"/>
      <c r="CA844" s="137"/>
      <c r="CC844" s="137"/>
      <c r="CD844" s="137"/>
      <c r="CE844" s="137"/>
      <c r="CF844" s="137"/>
      <c r="CH844" s="137"/>
      <c r="CI844" s="137"/>
      <c r="CJ844" s="137"/>
      <c r="CK844" s="137"/>
      <c r="CM844" s="137"/>
      <c r="CN844" s="137"/>
      <c r="CO844" s="137"/>
      <c r="CP844" s="137"/>
    </row>
    <row r="845" spans="1:94" ht="14.25" x14ac:dyDescent="0.2">
      <c r="A845" s="139"/>
      <c r="B845" s="125"/>
      <c r="C845" s="139"/>
      <c r="D845" s="126"/>
    </row>
    <row r="846" spans="1:94" ht="14.25" x14ac:dyDescent="0.2">
      <c r="B846" s="125"/>
      <c r="D846" s="126"/>
      <c r="F846" s="137"/>
      <c r="G846" s="137"/>
      <c r="H846" s="137"/>
      <c r="I846" s="137"/>
      <c r="K846" s="137"/>
      <c r="L846" s="137"/>
      <c r="M846" s="137"/>
      <c r="N846" s="137"/>
      <c r="P846" s="137"/>
      <c r="Q846" s="137"/>
      <c r="R846" s="137"/>
      <c r="S846" s="137"/>
      <c r="U846" s="138"/>
      <c r="V846" s="138"/>
      <c r="W846" s="138"/>
      <c r="X846" s="138"/>
      <c r="Z846" s="137"/>
      <c r="AA846" s="137"/>
      <c r="AB846" s="137"/>
      <c r="AC846" s="137"/>
      <c r="AE846" s="137"/>
      <c r="AF846" s="137"/>
      <c r="AG846" s="137"/>
      <c r="AH846" s="137"/>
      <c r="AY846" s="137"/>
      <c r="AZ846" s="137"/>
      <c r="BA846" s="137"/>
      <c r="BB846" s="137"/>
      <c r="BI846" s="137"/>
      <c r="BJ846" s="137"/>
      <c r="BK846" s="137"/>
      <c r="BL846" s="137"/>
      <c r="BN846" s="137"/>
      <c r="BO846" s="137"/>
      <c r="BP846" s="137"/>
      <c r="BQ846" s="137"/>
      <c r="BS846" s="137"/>
      <c r="BT846" s="137"/>
      <c r="BU846" s="137"/>
      <c r="BV846" s="137"/>
      <c r="BX846" s="137"/>
      <c r="BY846" s="137"/>
      <c r="BZ846" s="137"/>
      <c r="CA846" s="137"/>
      <c r="CC846" s="137"/>
      <c r="CD846" s="137"/>
      <c r="CE846" s="137"/>
      <c r="CF846" s="137"/>
      <c r="CH846" s="137"/>
      <c r="CI846" s="137"/>
      <c r="CJ846" s="137"/>
      <c r="CK846" s="137"/>
      <c r="CM846" s="137"/>
      <c r="CN846" s="137"/>
      <c r="CO846" s="137"/>
      <c r="CP846" s="137"/>
    </row>
    <row r="847" spans="1:94" ht="14.25" x14ac:dyDescent="0.2">
      <c r="B847" s="125"/>
      <c r="D847" s="126"/>
      <c r="F847" s="137"/>
      <c r="G847" s="137"/>
      <c r="H847" s="137"/>
      <c r="I847" s="137"/>
      <c r="K847" s="137"/>
      <c r="L847" s="137"/>
      <c r="M847" s="137"/>
      <c r="N847" s="137"/>
      <c r="P847" s="137"/>
      <c r="Q847" s="137"/>
      <c r="R847" s="137"/>
      <c r="S847" s="137"/>
      <c r="U847" s="138"/>
      <c r="V847" s="138"/>
      <c r="W847" s="138"/>
      <c r="X847" s="138"/>
      <c r="Z847" s="137"/>
      <c r="AA847" s="137"/>
      <c r="AB847" s="137"/>
      <c r="AC847" s="137"/>
      <c r="AE847" s="137"/>
      <c r="AF847" s="137"/>
      <c r="AG847" s="137"/>
      <c r="AH847" s="137"/>
      <c r="AY847" s="137"/>
      <c r="AZ847" s="137"/>
      <c r="BA847" s="137"/>
      <c r="BB847" s="137"/>
      <c r="BI847" s="137"/>
      <c r="BJ847" s="137"/>
      <c r="BK847" s="137"/>
      <c r="BL847" s="137"/>
      <c r="BN847" s="137"/>
      <c r="BO847" s="137"/>
      <c r="BP847" s="137"/>
      <c r="BQ847" s="137"/>
      <c r="BS847" s="137"/>
      <c r="BT847" s="137"/>
      <c r="BU847" s="137"/>
      <c r="BV847" s="137"/>
      <c r="BX847" s="137"/>
      <c r="BY847" s="137"/>
      <c r="BZ847" s="137"/>
      <c r="CA847" s="137"/>
      <c r="CC847" s="137"/>
      <c r="CD847" s="137"/>
      <c r="CE847" s="137"/>
      <c r="CF847" s="137"/>
      <c r="CH847" s="137"/>
      <c r="CI847" s="137"/>
      <c r="CJ847" s="137"/>
      <c r="CK847" s="137"/>
      <c r="CM847" s="137"/>
      <c r="CN847" s="137"/>
      <c r="CO847" s="137"/>
      <c r="CP847" s="137"/>
    </row>
    <row r="848" spans="1:94" ht="14.25" x14ac:dyDescent="0.2">
      <c r="B848" s="125"/>
      <c r="D848" s="126"/>
      <c r="F848" s="137"/>
      <c r="G848" s="137"/>
      <c r="H848" s="137"/>
      <c r="I848" s="137"/>
      <c r="K848" s="137"/>
      <c r="L848" s="137"/>
      <c r="M848" s="137"/>
      <c r="N848" s="137"/>
      <c r="P848" s="137"/>
      <c r="Q848" s="137"/>
      <c r="R848" s="137"/>
      <c r="S848" s="137"/>
      <c r="U848" s="138"/>
      <c r="V848" s="138"/>
      <c r="W848" s="138"/>
      <c r="X848" s="138"/>
      <c r="Z848" s="137"/>
      <c r="AA848" s="137"/>
      <c r="AB848" s="137"/>
      <c r="AC848" s="137"/>
      <c r="AE848" s="137"/>
      <c r="AF848" s="137"/>
      <c r="AG848" s="137"/>
      <c r="AH848" s="137"/>
      <c r="AY848" s="137"/>
      <c r="AZ848" s="137"/>
      <c r="BA848" s="137"/>
      <c r="BB848" s="137"/>
      <c r="BI848" s="137"/>
      <c r="BJ848" s="137"/>
      <c r="BK848" s="137"/>
      <c r="BL848" s="137"/>
      <c r="BN848" s="137"/>
      <c r="BO848" s="137"/>
      <c r="BP848" s="137"/>
      <c r="BQ848" s="137"/>
      <c r="BS848" s="137"/>
      <c r="BT848" s="137"/>
      <c r="BU848" s="137"/>
      <c r="BV848" s="137"/>
      <c r="BX848" s="137"/>
      <c r="BY848" s="137"/>
      <c r="BZ848" s="137"/>
      <c r="CA848" s="137"/>
      <c r="CC848" s="137"/>
      <c r="CD848" s="137"/>
      <c r="CE848" s="137"/>
      <c r="CF848" s="137"/>
      <c r="CH848" s="137"/>
      <c r="CI848" s="137"/>
      <c r="CJ848" s="137"/>
      <c r="CK848" s="137"/>
      <c r="CM848" s="137"/>
      <c r="CN848" s="137"/>
      <c r="CO848" s="137"/>
      <c r="CP848" s="137"/>
    </row>
    <row r="849" spans="1:94" ht="14.25" x14ac:dyDescent="0.2">
      <c r="A849" s="139"/>
      <c r="B849" s="125"/>
      <c r="C849" s="139"/>
      <c r="D849" s="126"/>
    </row>
    <row r="850" spans="1:94" ht="14.25" x14ac:dyDescent="0.2">
      <c r="B850" s="125"/>
      <c r="D850" s="126"/>
      <c r="F850" s="137"/>
      <c r="G850" s="137"/>
      <c r="H850" s="137"/>
      <c r="I850" s="137"/>
      <c r="K850" s="137"/>
      <c r="L850" s="137"/>
      <c r="M850" s="137"/>
      <c r="N850" s="137"/>
      <c r="P850" s="137"/>
      <c r="Q850" s="137"/>
      <c r="R850" s="137"/>
      <c r="S850" s="137"/>
      <c r="U850" s="138"/>
      <c r="V850" s="138"/>
      <c r="W850" s="138"/>
      <c r="X850" s="138"/>
      <c r="Z850" s="137"/>
      <c r="AA850" s="137"/>
      <c r="AB850" s="137"/>
      <c r="AC850" s="137"/>
      <c r="AE850" s="137"/>
      <c r="AF850" s="137"/>
      <c r="AG850" s="137"/>
      <c r="AH850" s="137"/>
      <c r="AY850" s="137"/>
      <c r="AZ850" s="137"/>
      <c r="BA850" s="137"/>
      <c r="BB850" s="137"/>
      <c r="BI850" s="137"/>
      <c r="BJ850" s="137"/>
      <c r="BK850" s="137"/>
      <c r="BL850" s="137"/>
      <c r="BN850" s="137"/>
      <c r="BO850" s="137"/>
      <c r="BP850" s="137"/>
      <c r="BQ850" s="137"/>
      <c r="BS850" s="137"/>
      <c r="BT850" s="137"/>
      <c r="BU850" s="137"/>
      <c r="BV850" s="137"/>
      <c r="BX850" s="137"/>
      <c r="BY850" s="137"/>
      <c r="BZ850" s="137"/>
      <c r="CA850" s="137"/>
      <c r="CC850" s="137"/>
      <c r="CD850" s="137"/>
      <c r="CE850" s="137"/>
      <c r="CF850" s="137"/>
      <c r="CH850" s="137"/>
      <c r="CI850" s="137"/>
      <c r="CJ850" s="137"/>
      <c r="CK850" s="137"/>
      <c r="CM850" s="137"/>
      <c r="CN850" s="137"/>
      <c r="CO850" s="137"/>
      <c r="CP850" s="137"/>
    </row>
    <row r="851" spans="1:94" ht="14.25" x14ac:dyDescent="0.2">
      <c r="B851" s="125"/>
      <c r="D851" s="126"/>
      <c r="F851" s="137"/>
      <c r="G851" s="137"/>
      <c r="H851" s="137"/>
      <c r="I851" s="137"/>
      <c r="K851" s="137"/>
      <c r="L851" s="137"/>
      <c r="M851" s="137"/>
      <c r="N851" s="137"/>
      <c r="P851" s="137"/>
      <c r="Q851" s="137"/>
      <c r="R851" s="137"/>
      <c r="S851" s="137"/>
      <c r="U851" s="138"/>
      <c r="V851" s="138"/>
      <c r="W851" s="138"/>
      <c r="X851" s="138"/>
      <c r="Z851" s="137"/>
      <c r="AA851" s="137"/>
      <c r="AB851" s="137"/>
      <c r="AC851" s="137"/>
      <c r="AE851" s="137"/>
      <c r="AF851" s="137"/>
      <c r="AG851" s="137"/>
      <c r="AH851" s="137"/>
      <c r="AY851" s="137"/>
      <c r="AZ851" s="137"/>
      <c r="BA851" s="137"/>
      <c r="BB851" s="137"/>
      <c r="BI851" s="137"/>
      <c r="BJ851" s="137"/>
      <c r="BK851" s="137"/>
      <c r="BL851" s="137"/>
      <c r="BN851" s="137"/>
      <c r="BO851" s="137"/>
      <c r="BP851" s="137"/>
      <c r="BQ851" s="137"/>
      <c r="BS851" s="137"/>
      <c r="BT851" s="137"/>
      <c r="BU851" s="137"/>
      <c r="BV851" s="137"/>
      <c r="BX851" s="137"/>
      <c r="BY851" s="137"/>
      <c r="BZ851" s="137"/>
      <c r="CA851" s="137"/>
      <c r="CC851" s="137"/>
      <c r="CD851" s="137"/>
      <c r="CE851" s="137"/>
      <c r="CF851" s="137"/>
      <c r="CH851" s="137"/>
      <c r="CI851" s="137"/>
      <c r="CJ851" s="137"/>
      <c r="CK851" s="137"/>
      <c r="CM851" s="137"/>
      <c r="CN851" s="137"/>
      <c r="CO851" s="137"/>
      <c r="CP851" s="137"/>
    </row>
    <row r="852" spans="1:94" ht="14.25" x14ac:dyDescent="0.2">
      <c r="B852" s="125"/>
      <c r="D852" s="126"/>
      <c r="F852" s="137"/>
      <c r="G852" s="137"/>
      <c r="H852" s="137"/>
      <c r="I852" s="137"/>
      <c r="K852" s="137"/>
      <c r="L852" s="137"/>
      <c r="M852" s="137"/>
      <c r="N852" s="137"/>
      <c r="P852" s="137"/>
      <c r="Q852" s="137"/>
      <c r="R852" s="137"/>
      <c r="S852" s="137"/>
      <c r="U852" s="138"/>
      <c r="V852" s="138"/>
      <c r="W852" s="138"/>
      <c r="X852" s="138"/>
      <c r="Z852" s="137"/>
      <c r="AA852" s="137"/>
      <c r="AB852" s="137"/>
      <c r="AC852" s="137"/>
      <c r="AE852" s="137"/>
      <c r="AF852" s="137"/>
      <c r="AG852" s="137"/>
      <c r="AH852" s="137"/>
      <c r="AY852" s="137"/>
      <c r="AZ852" s="137"/>
      <c r="BA852" s="137"/>
      <c r="BB852" s="137"/>
      <c r="BI852" s="137"/>
      <c r="BJ852" s="137"/>
      <c r="BK852" s="137"/>
      <c r="BL852" s="137"/>
      <c r="BN852" s="137"/>
      <c r="BO852" s="137"/>
      <c r="BP852" s="137"/>
      <c r="BQ852" s="137"/>
      <c r="BS852" s="137"/>
      <c r="BT852" s="137"/>
      <c r="BU852" s="137"/>
      <c r="BV852" s="137"/>
      <c r="BX852" s="137"/>
      <c r="BY852" s="137"/>
      <c r="BZ852" s="137"/>
      <c r="CA852" s="137"/>
      <c r="CC852" s="137"/>
      <c r="CD852" s="137"/>
      <c r="CE852" s="137"/>
      <c r="CF852" s="137"/>
      <c r="CH852" s="137"/>
      <c r="CI852" s="137"/>
      <c r="CJ852" s="137"/>
      <c r="CK852" s="137"/>
      <c r="CM852" s="137"/>
      <c r="CN852" s="137"/>
      <c r="CO852" s="137"/>
      <c r="CP852" s="137"/>
    </row>
    <row r="853" spans="1:94" ht="14.25" x14ac:dyDescent="0.2">
      <c r="A853" s="139"/>
      <c r="B853" s="125"/>
      <c r="C853" s="139"/>
      <c r="D853" s="126"/>
    </row>
    <row r="854" spans="1:94" ht="14.25" x14ac:dyDescent="0.2">
      <c r="B854" s="125"/>
      <c r="D854" s="126"/>
      <c r="F854" s="137"/>
      <c r="G854" s="137"/>
      <c r="H854" s="137"/>
      <c r="I854" s="137"/>
      <c r="K854" s="137"/>
      <c r="L854" s="137"/>
      <c r="M854" s="137"/>
      <c r="N854" s="137"/>
      <c r="P854" s="137"/>
      <c r="Q854" s="137"/>
      <c r="R854" s="137"/>
      <c r="S854" s="137"/>
      <c r="U854" s="138"/>
      <c r="V854" s="138"/>
      <c r="W854" s="138"/>
      <c r="X854" s="138"/>
      <c r="Z854" s="137"/>
      <c r="AA854" s="137"/>
      <c r="AB854" s="137"/>
      <c r="AC854" s="137"/>
      <c r="AE854" s="137"/>
      <c r="AF854" s="137"/>
      <c r="AG854" s="137"/>
      <c r="AH854" s="137"/>
      <c r="AY854" s="137"/>
      <c r="AZ854" s="137"/>
      <c r="BA854" s="137"/>
      <c r="BB854" s="137"/>
      <c r="BI854" s="137"/>
      <c r="BJ854" s="137"/>
      <c r="BK854" s="137"/>
      <c r="BL854" s="137"/>
      <c r="BN854" s="137"/>
      <c r="BO854" s="137"/>
      <c r="BP854" s="137"/>
      <c r="BQ854" s="137"/>
      <c r="BS854" s="137"/>
      <c r="BT854" s="137"/>
      <c r="BU854" s="137"/>
      <c r="BV854" s="137"/>
      <c r="BX854" s="137"/>
      <c r="BY854" s="137"/>
      <c r="BZ854" s="137"/>
      <c r="CA854" s="137"/>
      <c r="CC854" s="137"/>
      <c r="CD854" s="137"/>
      <c r="CE854" s="137"/>
      <c r="CF854" s="137"/>
      <c r="CH854" s="137"/>
      <c r="CI854" s="137"/>
      <c r="CJ854" s="137"/>
      <c r="CK854" s="137"/>
      <c r="CM854" s="137"/>
      <c r="CN854" s="137"/>
      <c r="CO854" s="137"/>
      <c r="CP854" s="137"/>
    </row>
    <row r="855" spans="1:94" ht="14.25" x14ac:dyDescent="0.2">
      <c r="B855" s="125"/>
      <c r="D855" s="126"/>
      <c r="F855" s="137"/>
      <c r="G855" s="137"/>
      <c r="H855" s="137"/>
      <c r="I855" s="137"/>
      <c r="K855" s="137"/>
      <c r="L855" s="137"/>
      <c r="M855" s="137"/>
      <c r="N855" s="137"/>
      <c r="P855" s="137"/>
      <c r="Q855" s="137"/>
      <c r="R855" s="137"/>
      <c r="S855" s="137"/>
      <c r="U855" s="138"/>
      <c r="V855" s="138"/>
      <c r="W855" s="138"/>
      <c r="X855" s="138"/>
      <c r="Z855" s="137"/>
      <c r="AA855" s="137"/>
      <c r="AB855" s="137"/>
      <c r="AC855" s="137"/>
      <c r="AE855" s="137"/>
      <c r="AF855" s="137"/>
      <c r="AG855" s="137"/>
      <c r="AH855" s="137"/>
      <c r="AY855" s="137"/>
      <c r="AZ855" s="137"/>
      <c r="BA855" s="137"/>
      <c r="BB855" s="137"/>
      <c r="BI855" s="137"/>
      <c r="BJ855" s="137"/>
      <c r="BK855" s="137"/>
      <c r="BL855" s="137"/>
      <c r="BN855" s="137"/>
      <c r="BO855" s="137"/>
      <c r="BP855" s="137"/>
      <c r="BQ855" s="137"/>
      <c r="BS855" s="137"/>
      <c r="BT855" s="137"/>
      <c r="BU855" s="137"/>
      <c r="BV855" s="137"/>
      <c r="BX855" s="137"/>
      <c r="BY855" s="137"/>
      <c r="BZ855" s="137"/>
      <c r="CA855" s="137"/>
      <c r="CC855" s="137"/>
      <c r="CD855" s="137"/>
      <c r="CE855" s="137"/>
      <c r="CF855" s="137"/>
      <c r="CH855" s="137"/>
      <c r="CI855" s="137"/>
      <c r="CJ855" s="137"/>
      <c r="CK855" s="137"/>
      <c r="CM855" s="137"/>
      <c r="CN855" s="137"/>
      <c r="CO855" s="137"/>
      <c r="CP855" s="137"/>
    </row>
    <row r="856" spans="1:94" ht="14.25" x14ac:dyDescent="0.2">
      <c r="B856" s="125"/>
      <c r="D856" s="126"/>
      <c r="F856" s="137"/>
      <c r="G856" s="137"/>
      <c r="H856" s="137"/>
      <c r="I856" s="137"/>
      <c r="K856" s="137"/>
      <c r="L856" s="137"/>
      <c r="M856" s="137"/>
      <c r="N856" s="137"/>
      <c r="P856" s="137"/>
      <c r="Q856" s="137"/>
      <c r="R856" s="137"/>
      <c r="S856" s="137"/>
      <c r="U856" s="138"/>
      <c r="V856" s="138"/>
      <c r="W856" s="138"/>
      <c r="X856" s="138"/>
      <c r="Z856" s="137"/>
      <c r="AA856" s="137"/>
      <c r="AB856" s="137"/>
      <c r="AC856" s="137"/>
      <c r="AE856" s="137"/>
      <c r="AF856" s="137"/>
      <c r="AG856" s="137"/>
      <c r="AH856" s="137"/>
      <c r="AY856" s="137"/>
      <c r="AZ856" s="137"/>
      <c r="BA856" s="137"/>
      <c r="BB856" s="137"/>
      <c r="BI856" s="137"/>
      <c r="BJ856" s="137"/>
      <c r="BK856" s="137"/>
      <c r="BL856" s="137"/>
      <c r="BN856" s="137"/>
      <c r="BO856" s="137"/>
      <c r="BP856" s="137"/>
      <c r="BQ856" s="137"/>
      <c r="BS856" s="137"/>
      <c r="BT856" s="137"/>
      <c r="BU856" s="137"/>
      <c r="BV856" s="137"/>
      <c r="BX856" s="137"/>
      <c r="BY856" s="137"/>
      <c r="BZ856" s="137"/>
      <c r="CA856" s="137"/>
      <c r="CC856" s="137"/>
      <c r="CD856" s="137"/>
      <c r="CE856" s="137"/>
      <c r="CF856" s="137"/>
      <c r="CH856" s="137"/>
      <c r="CI856" s="137"/>
      <c r="CJ856" s="137"/>
      <c r="CK856" s="137"/>
      <c r="CM856" s="137"/>
      <c r="CN856" s="137"/>
      <c r="CO856" s="137"/>
      <c r="CP856" s="137"/>
    </row>
    <row r="857" spans="1:94" ht="14.25" x14ac:dyDescent="0.2">
      <c r="A857" s="139"/>
      <c r="B857" s="125"/>
      <c r="C857" s="139"/>
      <c r="D857" s="126"/>
    </row>
    <row r="858" spans="1:94" ht="14.25" x14ac:dyDescent="0.2">
      <c r="B858" s="125"/>
      <c r="D858" s="126"/>
      <c r="F858" s="137"/>
      <c r="G858" s="137"/>
      <c r="H858" s="137"/>
      <c r="I858" s="137"/>
      <c r="K858" s="137"/>
      <c r="L858" s="137"/>
      <c r="M858" s="137"/>
      <c r="N858" s="137"/>
      <c r="P858" s="137"/>
      <c r="Q858" s="137"/>
      <c r="R858" s="137"/>
      <c r="S858" s="137"/>
      <c r="U858" s="138"/>
      <c r="V858" s="138"/>
      <c r="W858" s="138"/>
      <c r="X858" s="138"/>
      <c r="Z858" s="137"/>
      <c r="AA858" s="137"/>
      <c r="AB858" s="137"/>
      <c r="AC858" s="137"/>
      <c r="AE858" s="137"/>
      <c r="AF858" s="137"/>
      <c r="AG858" s="137"/>
      <c r="AH858" s="137"/>
      <c r="AY858" s="137"/>
      <c r="AZ858" s="137"/>
      <c r="BA858" s="137"/>
      <c r="BB858" s="137"/>
      <c r="BI858" s="137"/>
      <c r="BJ858" s="137"/>
      <c r="BK858" s="137"/>
      <c r="BL858" s="137"/>
      <c r="BN858" s="137"/>
      <c r="BO858" s="137"/>
      <c r="BP858" s="137"/>
      <c r="BQ858" s="137"/>
      <c r="BS858" s="137"/>
      <c r="BT858" s="137"/>
      <c r="BU858" s="137"/>
      <c r="BV858" s="137"/>
      <c r="BX858" s="137"/>
      <c r="BY858" s="137"/>
      <c r="BZ858" s="137"/>
      <c r="CA858" s="137"/>
      <c r="CC858" s="137"/>
      <c r="CD858" s="137"/>
      <c r="CE858" s="137"/>
      <c r="CF858" s="137"/>
      <c r="CH858" s="137"/>
      <c r="CI858" s="137"/>
      <c r="CJ858" s="137"/>
      <c r="CK858" s="137"/>
      <c r="CM858" s="137"/>
      <c r="CN858" s="137"/>
      <c r="CO858" s="137"/>
      <c r="CP858" s="137"/>
    </row>
    <row r="859" spans="1:94" ht="14.25" x14ac:dyDescent="0.2">
      <c r="B859" s="125"/>
      <c r="D859" s="126"/>
      <c r="F859" s="137"/>
      <c r="G859" s="137"/>
      <c r="H859" s="137"/>
      <c r="I859" s="137"/>
      <c r="K859" s="137"/>
      <c r="L859" s="137"/>
      <c r="M859" s="137"/>
      <c r="N859" s="137"/>
      <c r="P859" s="137"/>
      <c r="Q859" s="137"/>
      <c r="R859" s="137"/>
      <c r="S859" s="137"/>
      <c r="U859" s="138"/>
      <c r="V859" s="138"/>
      <c r="W859" s="138"/>
      <c r="X859" s="138"/>
      <c r="Z859" s="137"/>
      <c r="AA859" s="137"/>
      <c r="AB859" s="137"/>
      <c r="AC859" s="137"/>
      <c r="AE859" s="137"/>
      <c r="AF859" s="137"/>
      <c r="AG859" s="137"/>
      <c r="AH859" s="137"/>
      <c r="AY859" s="137"/>
      <c r="AZ859" s="137"/>
      <c r="BA859" s="137"/>
      <c r="BB859" s="137"/>
      <c r="BI859" s="137"/>
      <c r="BJ859" s="137"/>
      <c r="BK859" s="137"/>
      <c r="BL859" s="137"/>
      <c r="BN859" s="137"/>
      <c r="BO859" s="137"/>
      <c r="BP859" s="137"/>
      <c r="BQ859" s="137"/>
      <c r="BS859" s="137"/>
      <c r="BT859" s="137"/>
      <c r="BU859" s="137"/>
      <c r="BV859" s="137"/>
      <c r="BX859" s="137"/>
      <c r="BY859" s="137"/>
      <c r="BZ859" s="137"/>
      <c r="CA859" s="137"/>
      <c r="CC859" s="137"/>
      <c r="CD859" s="137"/>
      <c r="CE859" s="137"/>
      <c r="CF859" s="137"/>
      <c r="CH859" s="137"/>
      <c r="CI859" s="137"/>
      <c r="CJ859" s="137"/>
      <c r="CK859" s="137"/>
      <c r="CM859" s="137"/>
      <c r="CN859" s="137"/>
      <c r="CO859" s="137"/>
      <c r="CP859" s="137"/>
    </row>
    <row r="860" spans="1:94" ht="14.25" x14ac:dyDescent="0.2">
      <c r="B860" s="125"/>
      <c r="D860" s="126"/>
      <c r="F860" s="137"/>
      <c r="G860" s="137"/>
      <c r="H860" s="137"/>
      <c r="I860" s="137"/>
      <c r="K860" s="137"/>
      <c r="L860" s="137"/>
      <c r="M860" s="137"/>
      <c r="N860" s="137"/>
      <c r="P860" s="137"/>
      <c r="Q860" s="137"/>
      <c r="R860" s="137"/>
      <c r="S860" s="137"/>
      <c r="U860" s="138"/>
      <c r="V860" s="138"/>
      <c r="W860" s="138"/>
      <c r="X860" s="138"/>
      <c r="Z860" s="137"/>
      <c r="AA860" s="137"/>
      <c r="AB860" s="137"/>
      <c r="AC860" s="137"/>
      <c r="AE860" s="137"/>
      <c r="AF860" s="137"/>
      <c r="AG860" s="137"/>
      <c r="AH860" s="137"/>
      <c r="AY860" s="137"/>
      <c r="AZ860" s="137"/>
      <c r="BA860" s="137"/>
      <c r="BB860" s="137"/>
      <c r="BI860" s="137"/>
      <c r="BJ860" s="137"/>
      <c r="BK860" s="137"/>
      <c r="BL860" s="137"/>
      <c r="BN860" s="137"/>
      <c r="BO860" s="137"/>
      <c r="BP860" s="137"/>
      <c r="BQ860" s="137"/>
      <c r="BS860" s="137"/>
      <c r="BT860" s="137"/>
      <c r="BU860" s="137"/>
      <c r="BV860" s="137"/>
      <c r="BX860" s="137"/>
      <c r="BY860" s="137"/>
      <c r="BZ860" s="137"/>
      <c r="CA860" s="137"/>
      <c r="CC860" s="137"/>
      <c r="CD860" s="137"/>
      <c r="CE860" s="137"/>
      <c r="CF860" s="137"/>
      <c r="CH860" s="137"/>
      <c r="CI860" s="137"/>
      <c r="CJ860" s="137"/>
      <c r="CK860" s="137"/>
      <c r="CM860" s="137"/>
      <c r="CN860" s="137"/>
      <c r="CO860" s="137"/>
      <c r="CP860" s="137"/>
    </row>
    <row r="861" spans="1:94" ht="14.25" x14ac:dyDescent="0.2">
      <c r="A861" s="139"/>
      <c r="B861" s="125"/>
      <c r="C861" s="139"/>
      <c r="D861" s="126"/>
    </row>
    <row r="862" spans="1:94" ht="14.25" x14ac:dyDescent="0.2">
      <c r="B862" s="125"/>
      <c r="D862" s="126"/>
      <c r="F862" s="137"/>
      <c r="G862" s="137"/>
      <c r="H862" s="137"/>
      <c r="I862" s="137"/>
      <c r="K862" s="137"/>
      <c r="L862" s="137"/>
      <c r="M862" s="137"/>
      <c r="N862" s="137"/>
      <c r="P862" s="137"/>
      <c r="Q862" s="137"/>
      <c r="R862" s="137"/>
      <c r="S862" s="137"/>
      <c r="U862" s="138"/>
      <c r="V862" s="138"/>
      <c r="W862" s="138"/>
      <c r="X862" s="138"/>
      <c r="Z862" s="137"/>
      <c r="AA862" s="137"/>
      <c r="AB862" s="137"/>
      <c r="AC862" s="137"/>
      <c r="AE862" s="137"/>
      <c r="AF862" s="137"/>
      <c r="AG862" s="137"/>
      <c r="AH862" s="137"/>
      <c r="AY862" s="137"/>
      <c r="AZ862" s="137"/>
      <c r="BA862" s="137"/>
      <c r="BB862" s="137"/>
      <c r="BI862" s="137"/>
      <c r="BJ862" s="137"/>
      <c r="BK862" s="137"/>
      <c r="BL862" s="137"/>
      <c r="BN862" s="137"/>
      <c r="BO862" s="137"/>
      <c r="BP862" s="137"/>
      <c r="BQ862" s="137"/>
      <c r="BS862" s="137"/>
      <c r="BT862" s="137"/>
      <c r="BU862" s="137"/>
      <c r="BV862" s="137"/>
      <c r="BX862" s="137"/>
      <c r="BY862" s="137"/>
      <c r="BZ862" s="137"/>
      <c r="CA862" s="137"/>
      <c r="CC862" s="137"/>
      <c r="CD862" s="137"/>
      <c r="CE862" s="137"/>
      <c r="CF862" s="137"/>
      <c r="CH862" s="137"/>
      <c r="CI862" s="137"/>
      <c r="CJ862" s="137"/>
      <c r="CK862" s="137"/>
      <c r="CM862" s="137"/>
      <c r="CN862" s="137"/>
      <c r="CO862" s="137"/>
      <c r="CP862" s="137"/>
    </row>
    <row r="863" spans="1:94" ht="14.25" x14ac:dyDescent="0.2">
      <c r="B863" s="125"/>
      <c r="D863" s="126"/>
      <c r="F863" s="137"/>
      <c r="G863" s="137"/>
      <c r="H863" s="137"/>
      <c r="I863" s="137"/>
      <c r="K863" s="137"/>
      <c r="L863" s="137"/>
      <c r="M863" s="137"/>
      <c r="N863" s="137"/>
      <c r="P863" s="137"/>
      <c r="Q863" s="137"/>
      <c r="R863" s="137"/>
      <c r="S863" s="137"/>
      <c r="U863" s="138"/>
      <c r="V863" s="138"/>
      <c r="W863" s="138"/>
      <c r="X863" s="138"/>
      <c r="Z863" s="137"/>
      <c r="AA863" s="137"/>
      <c r="AB863" s="137"/>
      <c r="AC863" s="137"/>
      <c r="AE863" s="137"/>
      <c r="AF863" s="137"/>
      <c r="AG863" s="137"/>
      <c r="AH863" s="137"/>
      <c r="AY863" s="137"/>
      <c r="AZ863" s="137"/>
      <c r="BA863" s="137"/>
      <c r="BB863" s="137"/>
      <c r="BI863" s="137"/>
      <c r="BJ863" s="137"/>
      <c r="BK863" s="137"/>
      <c r="BL863" s="137"/>
      <c r="BN863" s="137"/>
      <c r="BO863" s="137"/>
      <c r="BP863" s="137"/>
      <c r="BQ863" s="137"/>
      <c r="BS863" s="137"/>
      <c r="BT863" s="137"/>
      <c r="BU863" s="137"/>
      <c r="BV863" s="137"/>
      <c r="BX863" s="137"/>
      <c r="BY863" s="137"/>
      <c r="BZ863" s="137"/>
      <c r="CA863" s="137"/>
      <c r="CC863" s="137"/>
      <c r="CD863" s="137"/>
      <c r="CE863" s="137"/>
      <c r="CF863" s="137"/>
      <c r="CH863" s="137"/>
      <c r="CI863" s="137"/>
      <c r="CJ863" s="137"/>
      <c r="CK863" s="137"/>
      <c r="CM863" s="137"/>
      <c r="CN863" s="137"/>
      <c r="CO863" s="137"/>
      <c r="CP863" s="137"/>
    </row>
    <row r="864" spans="1:94" ht="14.25" x14ac:dyDescent="0.2">
      <c r="B864" s="125"/>
      <c r="D864" s="126"/>
      <c r="F864" s="137"/>
      <c r="G864" s="137"/>
      <c r="H864" s="137"/>
      <c r="I864" s="137"/>
      <c r="K864" s="137"/>
      <c r="L864" s="137"/>
      <c r="M864" s="137"/>
      <c r="N864" s="137"/>
      <c r="P864" s="137"/>
      <c r="Q864" s="137"/>
      <c r="R864" s="137"/>
      <c r="S864" s="137"/>
      <c r="U864" s="138"/>
      <c r="V864" s="138"/>
      <c r="W864" s="138"/>
      <c r="X864" s="138"/>
      <c r="Z864" s="137"/>
      <c r="AA864" s="137"/>
      <c r="AB864" s="137"/>
      <c r="AC864" s="137"/>
      <c r="AE864" s="137"/>
      <c r="AF864" s="137"/>
      <c r="AG864" s="137"/>
      <c r="AH864" s="137"/>
      <c r="AY864" s="137"/>
      <c r="AZ864" s="137"/>
      <c r="BA864" s="137"/>
      <c r="BB864" s="137"/>
      <c r="BI864" s="137"/>
      <c r="BJ864" s="137"/>
      <c r="BK864" s="137"/>
      <c r="BL864" s="137"/>
      <c r="BN864" s="137"/>
      <c r="BO864" s="137"/>
      <c r="BP864" s="137"/>
      <c r="BQ864" s="137"/>
      <c r="BS864" s="137"/>
      <c r="BT864" s="137"/>
      <c r="BU864" s="137"/>
      <c r="BV864" s="137"/>
      <c r="BX864" s="137"/>
      <c r="BY864" s="137"/>
      <c r="BZ864" s="137"/>
      <c r="CA864" s="137"/>
      <c r="CC864" s="137"/>
      <c r="CD864" s="137"/>
      <c r="CE864" s="137"/>
      <c r="CF864" s="137"/>
      <c r="CH864" s="137"/>
      <c r="CI864" s="137"/>
      <c r="CJ864" s="137"/>
      <c r="CK864" s="137"/>
      <c r="CM864" s="137"/>
      <c r="CN864" s="137"/>
      <c r="CO864" s="137"/>
      <c r="CP864" s="137"/>
    </row>
    <row r="865" spans="1:94" ht="14.25" x14ac:dyDescent="0.2">
      <c r="A865" s="139"/>
      <c r="B865" s="125"/>
      <c r="C865" s="139"/>
      <c r="D865" s="126"/>
    </row>
    <row r="866" spans="1:94" ht="14.25" x14ac:dyDescent="0.2">
      <c r="B866" s="125"/>
      <c r="D866" s="126"/>
      <c r="F866" s="137"/>
      <c r="G866" s="137"/>
      <c r="H866" s="137"/>
      <c r="I866" s="137"/>
      <c r="K866" s="137"/>
      <c r="L866" s="137"/>
      <c r="M866" s="137"/>
      <c r="N866" s="137"/>
      <c r="P866" s="137"/>
      <c r="Q866" s="137"/>
      <c r="R866" s="137"/>
      <c r="S866" s="137"/>
      <c r="U866" s="138"/>
      <c r="V866" s="138"/>
      <c r="W866" s="138"/>
      <c r="X866" s="138"/>
      <c r="Z866" s="137"/>
      <c r="AA866" s="137"/>
      <c r="AB866" s="137"/>
      <c r="AC866" s="137"/>
      <c r="AE866" s="137"/>
      <c r="AF866" s="137"/>
      <c r="AG866" s="137"/>
      <c r="AH866" s="137"/>
      <c r="AY866" s="137"/>
      <c r="AZ866" s="137"/>
      <c r="BA866" s="137"/>
      <c r="BB866" s="137"/>
      <c r="BI866" s="137"/>
      <c r="BJ866" s="137"/>
      <c r="BK866" s="137"/>
      <c r="BL866" s="137"/>
      <c r="BN866" s="137"/>
      <c r="BO866" s="137"/>
      <c r="BP866" s="137"/>
      <c r="BQ866" s="137"/>
      <c r="BS866" s="137"/>
      <c r="BT866" s="137"/>
      <c r="BU866" s="137"/>
      <c r="BV866" s="137"/>
      <c r="BX866" s="137"/>
      <c r="BY866" s="137"/>
      <c r="BZ866" s="137"/>
      <c r="CA866" s="137"/>
      <c r="CC866" s="137"/>
      <c r="CD866" s="137"/>
      <c r="CE866" s="137"/>
      <c r="CF866" s="137"/>
      <c r="CH866" s="137"/>
      <c r="CI866" s="137"/>
      <c r="CJ866" s="137"/>
      <c r="CK866" s="137"/>
      <c r="CM866" s="137"/>
      <c r="CN866" s="137"/>
      <c r="CO866" s="137"/>
      <c r="CP866" s="137"/>
    </row>
    <row r="867" spans="1:94" ht="14.25" x14ac:dyDescent="0.2">
      <c r="B867" s="125"/>
      <c r="D867" s="126"/>
      <c r="F867" s="137"/>
      <c r="G867" s="137"/>
      <c r="H867" s="137"/>
      <c r="I867" s="137"/>
      <c r="K867" s="137"/>
      <c r="L867" s="137"/>
      <c r="M867" s="137"/>
      <c r="N867" s="137"/>
      <c r="P867" s="137"/>
      <c r="Q867" s="137"/>
      <c r="R867" s="137"/>
      <c r="S867" s="137"/>
      <c r="U867" s="138"/>
      <c r="V867" s="138"/>
      <c r="W867" s="138"/>
      <c r="X867" s="138"/>
      <c r="Z867" s="137"/>
      <c r="AA867" s="137"/>
      <c r="AB867" s="137"/>
      <c r="AC867" s="137"/>
      <c r="AE867" s="137"/>
      <c r="AF867" s="137"/>
      <c r="AG867" s="137"/>
      <c r="AH867" s="137"/>
      <c r="AY867" s="137"/>
      <c r="AZ867" s="137"/>
      <c r="BA867" s="137"/>
      <c r="BB867" s="137"/>
      <c r="BI867" s="137"/>
      <c r="BJ867" s="137"/>
      <c r="BK867" s="137"/>
      <c r="BL867" s="137"/>
      <c r="BN867" s="137"/>
      <c r="BO867" s="137"/>
      <c r="BP867" s="137"/>
      <c r="BQ867" s="137"/>
      <c r="BS867" s="137"/>
      <c r="BT867" s="137"/>
      <c r="BU867" s="137"/>
      <c r="BV867" s="137"/>
      <c r="BX867" s="137"/>
      <c r="BY867" s="137"/>
      <c r="BZ867" s="137"/>
      <c r="CA867" s="137"/>
      <c r="CC867" s="137"/>
      <c r="CD867" s="137"/>
      <c r="CE867" s="137"/>
      <c r="CF867" s="137"/>
      <c r="CH867" s="137"/>
      <c r="CI867" s="137"/>
      <c r="CJ867" s="137"/>
      <c r="CK867" s="137"/>
      <c r="CM867" s="137"/>
      <c r="CN867" s="137"/>
      <c r="CO867" s="137"/>
      <c r="CP867" s="137"/>
    </row>
    <row r="868" spans="1:94" ht="14.25" x14ac:dyDescent="0.2">
      <c r="B868" s="125"/>
      <c r="D868" s="126"/>
      <c r="F868" s="137"/>
      <c r="G868" s="137"/>
      <c r="H868" s="137"/>
      <c r="I868" s="137"/>
      <c r="K868" s="137"/>
      <c r="L868" s="137"/>
      <c r="M868" s="137"/>
      <c r="N868" s="137"/>
      <c r="P868" s="137"/>
      <c r="Q868" s="137"/>
      <c r="R868" s="137"/>
      <c r="S868" s="137"/>
      <c r="U868" s="138"/>
      <c r="V868" s="138"/>
      <c r="W868" s="138"/>
      <c r="X868" s="138"/>
      <c r="Z868" s="137"/>
      <c r="AA868" s="137"/>
      <c r="AB868" s="137"/>
      <c r="AC868" s="137"/>
      <c r="AE868" s="137"/>
      <c r="AF868" s="137"/>
      <c r="AG868" s="137"/>
      <c r="AH868" s="137"/>
      <c r="AY868" s="137"/>
      <c r="AZ868" s="137"/>
      <c r="BA868" s="137"/>
      <c r="BB868" s="137"/>
      <c r="BI868" s="137"/>
      <c r="BJ868" s="137"/>
      <c r="BK868" s="137"/>
      <c r="BL868" s="137"/>
      <c r="BN868" s="137"/>
      <c r="BO868" s="137"/>
      <c r="BP868" s="137"/>
      <c r="BQ868" s="137"/>
      <c r="BS868" s="137"/>
      <c r="BT868" s="137"/>
      <c r="BU868" s="137"/>
      <c r="BV868" s="137"/>
      <c r="BX868" s="137"/>
      <c r="BY868" s="137"/>
      <c r="BZ868" s="137"/>
      <c r="CA868" s="137"/>
      <c r="CC868" s="137"/>
      <c r="CD868" s="137"/>
      <c r="CE868" s="137"/>
      <c r="CF868" s="137"/>
      <c r="CH868" s="137"/>
      <c r="CI868" s="137"/>
      <c r="CJ868" s="137"/>
      <c r="CK868" s="137"/>
      <c r="CM868" s="137"/>
      <c r="CN868" s="137"/>
      <c r="CO868" s="137"/>
      <c r="CP868" s="137"/>
    </row>
    <row r="869" spans="1:94" ht="14.25" x14ac:dyDescent="0.2">
      <c r="A869" s="139"/>
      <c r="B869" s="125"/>
      <c r="C869" s="139"/>
      <c r="D869" s="126"/>
    </row>
    <row r="870" spans="1:94" ht="14.25" x14ac:dyDescent="0.2">
      <c r="B870" s="125"/>
      <c r="D870" s="126"/>
      <c r="F870" s="137"/>
      <c r="G870" s="137"/>
      <c r="H870" s="137"/>
      <c r="I870" s="137"/>
      <c r="K870" s="137"/>
      <c r="L870" s="137"/>
      <c r="M870" s="137"/>
      <c r="N870" s="137"/>
      <c r="P870" s="137"/>
      <c r="Q870" s="137"/>
      <c r="R870" s="137"/>
      <c r="S870" s="137"/>
      <c r="U870" s="138"/>
      <c r="V870" s="138"/>
      <c r="W870" s="138"/>
      <c r="X870" s="138"/>
      <c r="Z870" s="137"/>
      <c r="AA870" s="137"/>
      <c r="AB870" s="137"/>
      <c r="AC870" s="137"/>
      <c r="AE870" s="137"/>
      <c r="AF870" s="137"/>
      <c r="AG870" s="137"/>
      <c r="AH870" s="137"/>
      <c r="AY870" s="137"/>
      <c r="AZ870" s="137"/>
      <c r="BA870" s="137"/>
      <c r="BB870" s="137"/>
      <c r="BI870" s="137"/>
      <c r="BJ870" s="137"/>
      <c r="BK870" s="137"/>
      <c r="BL870" s="137"/>
      <c r="BN870" s="137"/>
      <c r="BO870" s="137"/>
      <c r="BP870" s="137"/>
      <c r="BQ870" s="137"/>
      <c r="BS870" s="137"/>
      <c r="BT870" s="137"/>
      <c r="BU870" s="137"/>
      <c r="BV870" s="137"/>
      <c r="BX870" s="137"/>
      <c r="BY870" s="137"/>
      <c r="BZ870" s="137"/>
      <c r="CA870" s="137"/>
      <c r="CC870" s="137"/>
      <c r="CD870" s="137"/>
      <c r="CE870" s="137"/>
      <c r="CF870" s="137"/>
      <c r="CH870" s="137"/>
      <c r="CI870" s="137"/>
      <c r="CJ870" s="137"/>
      <c r="CK870" s="137"/>
      <c r="CM870" s="137"/>
      <c r="CN870" s="137"/>
      <c r="CO870" s="137"/>
      <c r="CP870" s="137"/>
    </row>
    <row r="871" spans="1:94" ht="14.25" x14ac:dyDescent="0.2">
      <c r="B871" s="125"/>
      <c r="D871" s="126"/>
      <c r="F871" s="137"/>
      <c r="G871" s="137"/>
      <c r="H871" s="137"/>
      <c r="I871" s="137"/>
      <c r="K871" s="137"/>
      <c r="L871" s="137"/>
      <c r="M871" s="137"/>
      <c r="N871" s="137"/>
      <c r="P871" s="137"/>
      <c r="Q871" s="137"/>
      <c r="R871" s="137"/>
      <c r="S871" s="137"/>
      <c r="U871" s="138"/>
      <c r="V871" s="138"/>
      <c r="W871" s="138"/>
      <c r="X871" s="138"/>
      <c r="Z871" s="137"/>
      <c r="AA871" s="137"/>
      <c r="AB871" s="137"/>
      <c r="AC871" s="137"/>
      <c r="AE871" s="137"/>
      <c r="AF871" s="137"/>
      <c r="AG871" s="137"/>
      <c r="AH871" s="137"/>
      <c r="AY871" s="137"/>
      <c r="AZ871" s="137"/>
      <c r="BA871" s="137"/>
      <c r="BB871" s="137"/>
      <c r="BI871" s="137"/>
      <c r="BJ871" s="137"/>
      <c r="BK871" s="137"/>
      <c r="BL871" s="137"/>
      <c r="BN871" s="137"/>
      <c r="BO871" s="137"/>
      <c r="BP871" s="137"/>
      <c r="BQ871" s="137"/>
      <c r="BS871" s="137"/>
      <c r="BT871" s="137"/>
      <c r="BU871" s="137"/>
      <c r="BV871" s="137"/>
      <c r="BX871" s="137"/>
      <c r="BY871" s="137"/>
      <c r="BZ871" s="137"/>
      <c r="CA871" s="137"/>
      <c r="CC871" s="137"/>
      <c r="CD871" s="137"/>
      <c r="CE871" s="137"/>
      <c r="CF871" s="137"/>
      <c r="CH871" s="137"/>
      <c r="CI871" s="137"/>
      <c r="CJ871" s="137"/>
      <c r="CK871" s="137"/>
      <c r="CM871" s="137"/>
      <c r="CN871" s="137"/>
      <c r="CO871" s="137"/>
      <c r="CP871" s="137"/>
    </row>
    <row r="872" spans="1:94" ht="14.25" x14ac:dyDescent="0.2">
      <c r="B872" s="125"/>
      <c r="D872" s="126"/>
      <c r="F872" s="137"/>
      <c r="G872" s="137"/>
      <c r="H872" s="137"/>
      <c r="I872" s="137"/>
      <c r="K872" s="137"/>
      <c r="L872" s="137"/>
      <c r="M872" s="137"/>
      <c r="N872" s="137"/>
      <c r="P872" s="137"/>
      <c r="Q872" s="137"/>
      <c r="R872" s="137"/>
      <c r="S872" s="137"/>
      <c r="U872" s="138"/>
      <c r="V872" s="138"/>
      <c r="W872" s="138"/>
      <c r="X872" s="138"/>
      <c r="Z872" s="137"/>
      <c r="AA872" s="137"/>
      <c r="AB872" s="137"/>
      <c r="AC872" s="137"/>
      <c r="AE872" s="137"/>
      <c r="AF872" s="137"/>
      <c r="AG872" s="137"/>
      <c r="AH872" s="137"/>
      <c r="AY872" s="137"/>
      <c r="AZ872" s="137"/>
      <c r="BA872" s="137"/>
      <c r="BB872" s="137"/>
      <c r="BI872" s="137"/>
      <c r="BJ872" s="137"/>
      <c r="BK872" s="137"/>
      <c r="BL872" s="137"/>
      <c r="BN872" s="137"/>
      <c r="BO872" s="137"/>
      <c r="BP872" s="137"/>
      <c r="BQ872" s="137"/>
      <c r="BS872" s="137"/>
      <c r="BT872" s="137"/>
      <c r="BU872" s="137"/>
      <c r="BV872" s="137"/>
      <c r="BX872" s="137"/>
      <c r="BY872" s="137"/>
      <c r="BZ872" s="137"/>
      <c r="CA872" s="137"/>
      <c r="CC872" s="137"/>
      <c r="CD872" s="137"/>
      <c r="CE872" s="137"/>
      <c r="CF872" s="137"/>
      <c r="CH872" s="137"/>
      <c r="CI872" s="137"/>
      <c r="CJ872" s="137"/>
      <c r="CK872" s="137"/>
      <c r="CM872" s="137"/>
      <c r="CN872" s="137"/>
      <c r="CO872" s="137"/>
      <c r="CP872" s="137"/>
    </row>
    <row r="873" spans="1:94" ht="14.25" x14ac:dyDescent="0.2">
      <c r="A873" s="139"/>
      <c r="C873" s="139"/>
      <c r="D873" s="126"/>
    </row>
    <row r="874" spans="1:94" ht="14.25" x14ac:dyDescent="0.2">
      <c r="B874" s="125"/>
      <c r="D874" s="126"/>
      <c r="F874" s="137"/>
      <c r="G874" s="137"/>
      <c r="H874" s="137"/>
      <c r="I874" s="137"/>
      <c r="K874" s="137"/>
      <c r="L874" s="137"/>
      <c r="M874" s="137"/>
      <c r="N874" s="137"/>
      <c r="P874" s="137"/>
      <c r="Q874" s="137"/>
      <c r="R874" s="137"/>
      <c r="S874" s="137"/>
      <c r="U874" s="138"/>
      <c r="V874" s="138"/>
      <c r="W874" s="138"/>
      <c r="X874" s="138"/>
      <c r="Z874" s="137"/>
      <c r="AA874" s="137"/>
      <c r="AB874" s="137"/>
      <c r="AC874" s="137"/>
      <c r="AE874" s="137"/>
      <c r="AF874" s="137"/>
      <c r="AG874" s="137"/>
      <c r="AH874" s="137"/>
      <c r="AY874" s="137"/>
      <c r="AZ874" s="137"/>
      <c r="BA874" s="137"/>
      <c r="BB874" s="137"/>
      <c r="BI874" s="137"/>
      <c r="BJ874" s="137"/>
      <c r="BK874" s="137"/>
      <c r="BL874" s="137"/>
      <c r="BN874" s="137"/>
      <c r="BO874" s="137"/>
      <c r="BP874" s="137"/>
      <c r="BQ874" s="137"/>
      <c r="BS874" s="137"/>
      <c r="BT874" s="137"/>
      <c r="BU874" s="137"/>
      <c r="BV874" s="137"/>
      <c r="BX874" s="137"/>
      <c r="BY874" s="137"/>
      <c r="BZ874" s="137"/>
      <c r="CA874" s="137"/>
      <c r="CC874" s="137"/>
      <c r="CD874" s="137"/>
      <c r="CE874" s="137"/>
      <c r="CF874" s="137"/>
      <c r="CH874" s="137"/>
      <c r="CI874" s="137"/>
      <c r="CJ874" s="137"/>
      <c r="CK874" s="137"/>
      <c r="CM874" s="137"/>
      <c r="CN874" s="137"/>
      <c r="CO874" s="137"/>
      <c r="CP874" s="137"/>
    </row>
    <row r="875" spans="1:94" ht="14.25" x14ac:dyDescent="0.2">
      <c r="B875" s="125"/>
      <c r="D875" s="126"/>
      <c r="F875" s="137"/>
      <c r="G875" s="137"/>
      <c r="H875" s="137"/>
      <c r="I875" s="137"/>
      <c r="K875" s="137"/>
      <c r="L875" s="137"/>
      <c r="M875" s="137"/>
      <c r="N875" s="137"/>
      <c r="P875" s="137"/>
      <c r="Q875" s="137"/>
      <c r="R875" s="137"/>
      <c r="S875" s="137"/>
      <c r="U875" s="138"/>
      <c r="V875" s="138"/>
      <c r="W875" s="138"/>
      <c r="X875" s="138"/>
      <c r="Z875" s="137"/>
      <c r="AA875" s="137"/>
      <c r="AB875" s="137"/>
      <c r="AC875" s="137"/>
      <c r="AE875" s="137"/>
      <c r="AF875" s="137"/>
      <c r="AG875" s="137"/>
      <c r="AH875" s="137"/>
      <c r="AY875" s="137"/>
      <c r="AZ875" s="137"/>
      <c r="BA875" s="137"/>
      <c r="BB875" s="137"/>
      <c r="BI875" s="137"/>
      <c r="BJ875" s="137"/>
      <c r="BK875" s="137"/>
      <c r="BL875" s="137"/>
      <c r="BN875" s="137"/>
      <c r="BO875" s="137"/>
      <c r="BP875" s="137"/>
      <c r="BQ875" s="137"/>
      <c r="BS875" s="137"/>
      <c r="BT875" s="137"/>
      <c r="BU875" s="137"/>
      <c r="BV875" s="137"/>
      <c r="BX875" s="137"/>
      <c r="BY875" s="137"/>
      <c r="BZ875" s="137"/>
      <c r="CA875" s="137"/>
      <c r="CC875" s="137"/>
      <c r="CD875" s="137"/>
      <c r="CE875" s="137"/>
      <c r="CF875" s="137"/>
      <c r="CH875" s="137"/>
      <c r="CI875" s="137"/>
      <c r="CJ875" s="137"/>
      <c r="CK875" s="137"/>
      <c r="CM875" s="137"/>
      <c r="CN875" s="137"/>
      <c r="CO875" s="137"/>
      <c r="CP875" s="137"/>
    </row>
    <row r="876" spans="1:94" ht="14.25" x14ac:dyDescent="0.2">
      <c r="B876" s="125"/>
      <c r="D876" s="126"/>
      <c r="F876" s="137"/>
      <c r="G876" s="137"/>
      <c r="H876" s="137"/>
      <c r="I876" s="137"/>
      <c r="K876" s="137"/>
      <c r="L876" s="137"/>
      <c r="M876" s="137"/>
      <c r="N876" s="137"/>
      <c r="P876" s="137"/>
      <c r="Q876" s="137"/>
      <c r="R876" s="137"/>
      <c r="S876" s="137"/>
      <c r="U876" s="138"/>
      <c r="V876" s="138"/>
      <c r="W876" s="138"/>
      <c r="X876" s="138"/>
      <c r="Z876" s="137"/>
      <c r="AA876" s="137"/>
      <c r="AB876" s="137"/>
      <c r="AC876" s="137"/>
      <c r="AE876" s="137"/>
      <c r="AF876" s="137"/>
      <c r="AG876" s="137"/>
      <c r="AH876" s="137"/>
      <c r="AY876" s="137"/>
      <c r="AZ876" s="137"/>
      <c r="BA876" s="137"/>
      <c r="BB876" s="137"/>
      <c r="BI876" s="137"/>
      <c r="BJ876" s="137"/>
      <c r="BK876" s="137"/>
      <c r="BL876" s="137"/>
      <c r="BN876" s="137"/>
      <c r="BO876" s="137"/>
      <c r="BP876" s="137"/>
      <c r="BQ876" s="137"/>
      <c r="BS876" s="137"/>
      <c r="BT876" s="137"/>
      <c r="BU876" s="137"/>
      <c r="BV876" s="137"/>
      <c r="BX876" s="137"/>
      <c r="BY876" s="137"/>
      <c r="BZ876" s="137"/>
      <c r="CA876" s="137"/>
      <c r="CC876" s="137"/>
      <c r="CD876" s="137"/>
      <c r="CE876" s="137"/>
      <c r="CF876" s="137"/>
      <c r="CH876" s="137"/>
      <c r="CI876" s="137"/>
      <c r="CJ876" s="137"/>
      <c r="CK876" s="137"/>
      <c r="CM876" s="137"/>
      <c r="CN876" s="137"/>
      <c r="CO876" s="137"/>
      <c r="CP876" s="137"/>
    </row>
    <row r="877" spans="1:94" ht="14.25" x14ac:dyDescent="0.2">
      <c r="B877" s="125"/>
    </row>
    <row r="878" spans="1:94" ht="14.25" x14ac:dyDescent="0.2">
      <c r="B878" s="125"/>
      <c r="D878" s="126"/>
      <c r="F878" s="137"/>
      <c r="G878" s="137"/>
      <c r="H878" s="137"/>
      <c r="I878" s="137"/>
      <c r="K878" s="137"/>
      <c r="L878" s="137"/>
      <c r="M878" s="137"/>
      <c r="N878" s="137"/>
      <c r="P878" s="137"/>
      <c r="Q878" s="137"/>
      <c r="R878" s="137"/>
      <c r="S878" s="137"/>
      <c r="U878" s="138"/>
      <c r="V878" s="138"/>
      <c r="W878" s="138"/>
      <c r="X878" s="138"/>
      <c r="Z878" s="137"/>
      <c r="AA878" s="137"/>
      <c r="AB878" s="137"/>
      <c r="AC878" s="137"/>
      <c r="AE878" s="137"/>
      <c r="AF878" s="137"/>
      <c r="AG878" s="137"/>
      <c r="AH878" s="137"/>
      <c r="AY878" s="137"/>
      <c r="AZ878" s="137"/>
      <c r="BA878" s="137"/>
      <c r="BB878" s="137"/>
      <c r="BI878" s="137"/>
      <c r="BJ878" s="137"/>
      <c r="BK878" s="137"/>
      <c r="BL878" s="137"/>
      <c r="BN878" s="137"/>
      <c r="BO878" s="137"/>
      <c r="BP878" s="137"/>
      <c r="BQ878" s="137"/>
      <c r="BS878" s="137"/>
      <c r="BT878" s="137"/>
      <c r="BU878" s="137"/>
      <c r="BV878" s="137"/>
      <c r="BX878" s="137"/>
      <c r="BY878" s="137"/>
      <c r="BZ878" s="137"/>
      <c r="CA878" s="137"/>
      <c r="CC878" s="137"/>
      <c r="CD878" s="137"/>
      <c r="CE878" s="137"/>
      <c r="CF878" s="137"/>
      <c r="CH878" s="137"/>
      <c r="CI878" s="137"/>
      <c r="CJ878" s="137"/>
      <c r="CK878" s="137"/>
      <c r="CM878" s="137"/>
      <c r="CN878" s="137"/>
      <c r="CO878" s="137"/>
      <c r="CP878" s="137"/>
    </row>
    <row r="879" spans="1:94" ht="14.25" x14ac:dyDescent="0.2">
      <c r="B879" s="125"/>
      <c r="D879" s="126"/>
      <c r="F879" s="137"/>
      <c r="G879" s="137"/>
      <c r="H879" s="137"/>
      <c r="I879" s="137"/>
      <c r="K879" s="137"/>
      <c r="L879" s="137"/>
      <c r="M879" s="137"/>
      <c r="N879" s="137"/>
      <c r="P879" s="137"/>
      <c r="Q879" s="137"/>
      <c r="R879" s="137"/>
      <c r="S879" s="137"/>
      <c r="U879" s="138"/>
      <c r="V879" s="138"/>
      <c r="W879" s="138"/>
      <c r="X879" s="138"/>
      <c r="Z879" s="137"/>
      <c r="AA879" s="137"/>
      <c r="AB879" s="137"/>
      <c r="AC879" s="137"/>
      <c r="AE879" s="137"/>
      <c r="AF879" s="137"/>
      <c r="AG879" s="137"/>
      <c r="AH879" s="137"/>
      <c r="AY879" s="137"/>
      <c r="AZ879" s="137"/>
      <c r="BA879" s="137"/>
      <c r="BB879" s="137"/>
      <c r="BI879" s="137"/>
      <c r="BJ879" s="137"/>
      <c r="BK879" s="137"/>
      <c r="BL879" s="137"/>
      <c r="BN879" s="137"/>
      <c r="BO879" s="137"/>
      <c r="BP879" s="137"/>
      <c r="BQ879" s="137"/>
      <c r="BS879" s="137"/>
      <c r="BT879" s="137"/>
      <c r="BU879" s="137"/>
      <c r="BV879" s="137"/>
      <c r="BX879" s="137"/>
      <c r="BY879" s="137"/>
      <c r="BZ879" s="137"/>
      <c r="CA879" s="137"/>
      <c r="CC879" s="137"/>
      <c r="CD879" s="137"/>
      <c r="CE879" s="137"/>
      <c r="CF879" s="137"/>
      <c r="CH879" s="137"/>
      <c r="CI879" s="137"/>
      <c r="CJ879" s="137"/>
      <c r="CK879" s="137"/>
      <c r="CM879" s="137"/>
      <c r="CN879" s="137"/>
      <c r="CO879" s="137"/>
      <c r="CP879" s="137"/>
    </row>
    <row r="880" spans="1:94" ht="14.25" x14ac:dyDescent="0.2">
      <c r="B880" s="125"/>
      <c r="D880" s="126"/>
      <c r="F880" s="137"/>
      <c r="G880" s="137"/>
      <c r="H880" s="137"/>
      <c r="I880" s="137"/>
      <c r="K880" s="137"/>
      <c r="L880" s="137"/>
      <c r="M880" s="137"/>
      <c r="N880" s="137"/>
      <c r="P880" s="137"/>
      <c r="Q880" s="137"/>
      <c r="R880" s="137"/>
      <c r="S880" s="137"/>
      <c r="U880" s="138"/>
      <c r="V880" s="138"/>
      <c r="W880" s="138"/>
      <c r="X880" s="138"/>
      <c r="Z880" s="137"/>
      <c r="AA880" s="137"/>
      <c r="AB880" s="137"/>
      <c r="AC880" s="137"/>
      <c r="AE880" s="137"/>
      <c r="AF880" s="137"/>
      <c r="AG880" s="137"/>
      <c r="AH880" s="137"/>
      <c r="AY880" s="137"/>
      <c r="AZ880" s="137"/>
      <c r="BA880" s="137"/>
      <c r="BB880" s="137"/>
      <c r="BI880" s="137"/>
      <c r="BJ880" s="137"/>
      <c r="BK880" s="137"/>
      <c r="BL880" s="137"/>
      <c r="BN880" s="137"/>
      <c r="BO880" s="137"/>
      <c r="BP880" s="137"/>
      <c r="BQ880" s="137"/>
      <c r="BS880" s="137"/>
      <c r="BT880" s="137"/>
      <c r="BU880" s="137"/>
      <c r="BV880" s="137"/>
      <c r="BX880" s="137"/>
      <c r="BY880" s="137"/>
      <c r="BZ880" s="137"/>
      <c r="CA880" s="137"/>
      <c r="CC880" s="137"/>
      <c r="CD880" s="137"/>
      <c r="CE880" s="137"/>
      <c r="CF880" s="137"/>
      <c r="CH880" s="137"/>
      <c r="CI880" s="137"/>
      <c r="CJ880" s="137"/>
      <c r="CK880" s="137"/>
      <c r="CM880" s="137"/>
      <c r="CN880" s="137"/>
      <c r="CO880" s="137"/>
      <c r="CP880" s="137"/>
    </row>
    <row r="881" spans="1:94" ht="14.25" x14ac:dyDescent="0.2">
      <c r="A881" s="139"/>
      <c r="B881" s="125"/>
      <c r="C881" s="139"/>
      <c r="D881" s="126"/>
    </row>
    <row r="882" spans="1:94" ht="14.25" x14ac:dyDescent="0.2">
      <c r="B882" s="125"/>
      <c r="D882" s="126"/>
      <c r="F882" s="137"/>
      <c r="G882" s="137"/>
      <c r="H882" s="137"/>
      <c r="I882" s="137"/>
      <c r="K882" s="137"/>
      <c r="L882" s="137"/>
      <c r="M882" s="137"/>
      <c r="N882" s="137"/>
      <c r="P882" s="137"/>
      <c r="Q882" s="137"/>
      <c r="R882" s="137"/>
      <c r="S882" s="137"/>
      <c r="U882" s="138"/>
      <c r="V882" s="138"/>
      <c r="W882" s="138"/>
      <c r="X882" s="138"/>
      <c r="Z882" s="137"/>
      <c r="AA882" s="137"/>
      <c r="AB882" s="137"/>
      <c r="AC882" s="137"/>
      <c r="AE882" s="137"/>
      <c r="AF882" s="137"/>
      <c r="AG882" s="137"/>
      <c r="AH882" s="137"/>
      <c r="AY882" s="137"/>
      <c r="AZ882" s="137"/>
      <c r="BA882" s="137"/>
      <c r="BB882" s="137"/>
      <c r="BI882" s="137"/>
      <c r="BJ882" s="137"/>
      <c r="BK882" s="137"/>
      <c r="BL882" s="137"/>
      <c r="BN882" s="137"/>
      <c r="BO882" s="137"/>
      <c r="BP882" s="137"/>
      <c r="BQ882" s="137"/>
      <c r="BS882" s="137"/>
      <c r="BT882" s="137"/>
      <c r="BU882" s="137"/>
      <c r="BV882" s="137"/>
      <c r="BX882" s="137"/>
      <c r="BY882" s="137"/>
      <c r="BZ882" s="137"/>
      <c r="CA882" s="137"/>
      <c r="CC882" s="137"/>
      <c r="CD882" s="137"/>
      <c r="CE882" s="137"/>
      <c r="CF882" s="137"/>
      <c r="CH882" s="137"/>
      <c r="CI882" s="137"/>
      <c r="CJ882" s="137"/>
      <c r="CK882" s="137"/>
      <c r="CM882" s="137"/>
      <c r="CN882" s="137"/>
      <c r="CO882" s="137"/>
      <c r="CP882" s="137"/>
    </row>
    <row r="883" spans="1:94" ht="14.25" x14ac:dyDescent="0.2">
      <c r="B883" s="125"/>
      <c r="D883" s="126"/>
      <c r="F883" s="137"/>
      <c r="G883" s="137"/>
      <c r="H883" s="137"/>
      <c r="I883" s="137"/>
      <c r="K883" s="137"/>
      <c r="L883" s="137"/>
      <c r="M883" s="137"/>
      <c r="N883" s="137"/>
      <c r="P883" s="137"/>
      <c r="Q883" s="137"/>
      <c r="R883" s="137"/>
      <c r="S883" s="137"/>
      <c r="U883" s="138"/>
      <c r="V883" s="138"/>
      <c r="W883" s="138"/>
      <c r="X883" s="138"/>
      <c r="Z883" s="137"/>
      <c r="AA883" s="137"/>
      <c r="AB883" s="137"/>
      <c r="AC883" s="137"/>
      <c r="AE883" s="137"/>
      <c r="AF883" s="137"/>
      <c r="AG883" s="137"/>
      <c r="AH883" s="137"/>
      <c r="AY883" s="137"/>
      <c r="AZ883" s="137"/>
      <c r="BA883" s="137"/>
      <c r="BB883" s="137"/>
      <c r="BI883" s="137"/>
      <c r="BJ883" s="137"/>
      <c r="BK883" s="137"/>
      <c r="BL883" s="137"/>
      <c r="BN883" s="137"/>
      <c r="BO883" s="137"/>
      <c r="BP883" s="137"/>
      <c r="BQ883" s="137"/>
      <c r="BS883" s="137"/>
      <c r="BT883" s="137"/>
      <c r="BU883" s="137"/>
      <c r="BV883" s="137"/>
      <c r="BX883" s="137"/>
      <c r="BY883" s="137"/>
      <c r="BZ883" s="137"/>
      <c r="CA883" s="137"/>
      <c r="CC883" s="137"/>
      <c r="CD883" s="137"/>
      <c r="CE883" s="137"/>
      <c r="CF883" s="137"/>
      <c r="CH883" s="137"/>
      <c r="CI883" s="137"/>
      <c r="CJ883" s="137"/>
      <c r="CK883" s="137"/>
      <c r="CM883" s="137"/>
      <c r="CN883" s="137"/>
      <c r="CO883" s="137"/>
      <c r="CP883" s="137"/>
    </row>
    <row r="884" spans="1:94" ht="14.25" x14ac:dyDescent="0.2">
      <c r="B884" s="125"/>
      <c r="D884" s="126"/>
      <c r="F884" s="137"/>
      <c r="G884" s="137"/>
      <c r="H884" s="137"/>
      <c r="I884" s="137"/>
      <c r="K884" s="137"/>
      <c r="L884" s="137"/>
      <c r="M884" s="137"/>
      <c r="N884" s="137"/>
      <c r="P884" s="137"/>
      <c r="Q884" s="137"/>
      <c r="R884" s="137"/>
      <c r="S884" s="137"/>
      <c r="U884" s="138"/>
      <c r="V884" s="138"/>
      <c r="W884" s="138"/>
      <c r="X884" s="138"/>
      <c r="Z884" s="137"/>
      <c r="AA884" s="137"/>
      <c r="AB884" s="137"/>
      <c r="AC884" s="137"/>
      <c r="AE884" s="137"/>
      <c r="AF884" s="137"/>
      <c r="AG884" s="137"/>
      <c r="AH884" s="137"/>
      <c r="AY884" s="137"/>
      <c r="AZ884" s="137"/>
      <c r="BA884" s="137"/>
      <c r="BB884" s="137"/>
      <c r="BI884" s="137"/>
      <c r="BJ884" s="137"/>
      <c r="BK884" s="137"/>
      <c r="BL884" s="137"/>
      <c r="BN884" s="137"/>
      <c r="BO884" s="137"/>
      <c r="BP884" s="137"/>
      <c r="BQ884" s="137"/>
      <c r="BS884" s="137"/>
      <c r="BT884" s="137"/>
      <c r="BU884" s="137"/>
      <c r="BV884" s="137"/>
      <c r="BX884" s="137"/>
      <c r="BY884" s="137"/>
      <c r="BZ884" s="137"/>
      <c r="CA884" s="137"/>
      <c r="CC884" s="137"/>
      <c r="CD884" s="137"/>
      <c r="CE884" s="137"/>
      <c r="CF884" s="137"/>
      <c r="CH884" s="137"/>
      <c r="CI884" s="137"/>
      <c r="CJ884" s="137"/>
      <c r="CK884" s="137"/>
      <c r="CM884" s="137"/>
      <c r="CN884" s="137"/>
      <c r="CO884" s="137"/>
      <c r="CP884" s="137"/>
    </row>
    <row r="885" spans="1:94" ht="14.25" x14ac:dyDescent="0.2">
      <c r="A885" s="139"/>
      <c r="B885" s="125"/>
      <c r="C885" s="139"/>
      <c r="D885" s="126"/>
    </row>
    <row r="886" spans="1:94" ht="14.25" x14ac:dyDescent="0.2">
      <c r="B886" s="125"/>
      <c r="D886" s="126"/>
      <c r="F886" s="137"/>
      <c r="G886" s="137"/>
      <c r="H886" s="137"/>
      <c r="I886" s="137"/>
      <c r="K886" s="137"/>
      <c r="L886" s="137"/>
      <c r="M886" s="137"/>
      <c r="N886" s="137"/>
      <c r="P886" s="137"/>
      <c r="Q886" s="137"/>
      <c r="R886" s="137"/>
      <c r="S886" s="137"/>
      <c r="U886" s="138"/>
      <c r="V886" s="138"/>
      <c r="W886" s="138"/>
      <c r="X886" s="138"/>
      <c r="Z886" s="137"/>
      <c r="AA886" s="137"/>
      <c r="AB886" s="137"/>
      <c r="AC886" s="137"/>
      <c r="AE886" s="137"/>
      <c r="AF886" s="137"/>
      <c r="AG886" s="137"/>
      <c r="AH886" s="137"/>
      <c r="AY886" s="137"/>
      <c r="AZ886" s="137"/>
      <c r="BA886" s="137"/>
      <c r="BB886" s="137"/>
      <c r="BI886" s="137"/>
      <c r="BJ886" s="137"/>
      <c r="BK886" s="137"/>
      <c r="BL886" s="137"/>
      <c r="BN886" s="137"/>
      <c r="BO886" s="137"/>
      <c r="BP886" s="137"/>
      <c r="BQ886" s="137"/>
      <c r="BS886" s="137"/>
      <c r="BT886" s="137"/>
      <c r="BU886" s="137"/>
      <c r="BV886" s="137"/>
      <c r="BX886" s="137"/>
      <c r="BY886" s="137"/>
      <c r="BZ886" s="137"/>
      <c r="CA886" s="137"/>
      <c r="CC886" s="137"/>
      <c r="CD886" s="137"/>
      <c r="CE886" s="137"/>
      <c r="CF886" s="137"/>
      <c r="CH886" s="137"/>
      <c r="CI886" s="137"/>
      <c r="CJ886" s="137"/>
      <c r="CK886" s="137"/>
      <c r="CM886" s="137"/>
      <c r="CN886" s="137"/>
      <c r="CO886" s="137"/>
      <c r="CP886" s="137"/>
    </row>
    <row r="887" spans="1:94" ht="14.25" x14ac:dyDescent="0.2">
      <c r="B887" s="125"/>
      <c r="D887" s="126"/>
      <c r="F887" s="137"/>
      <c r="G887" s="137"/>
      <c r="H887" s="137"/>
      <c r="I887" s="137"/>
      <c r="K887" s="137"/>
      <c r="L887" s="137"/>
      <c r="M887" s="137"/>
      <c r="N887" s="137"/>
      <c r="P887" s="137"/>
      <c r="Q887" s="137"/>
      <c r="R887" s="137"/>
      <c r="S887" s="137"/>
      <c r="U887" s="138"/>
      <c r="V887" s="138"/>
      <c r="W887" s="138"/>
      <c r="X887" s="138"/>
      <c r="Z887" s="137"/>
      <c r="AA887" s="137"/>
      <c r="AB887" s="137"/>
      <c r="AC887" s="137"/>
      <c r="AE887" s="137"/>
      <c r="AF887" s="137"/>
      <c r="AG887" s="137"/>
      <c r="AH887" s="137"/>
      <c r="AY887" s="137"/>
      <c r="AZ887" s="137"/>
      <c r="BA887" s="137"/>
      <c r="BB887" s="137"/>
      <c r="BI887" s="137"/>
      <c r="BJ887" s="137"/>
      <c r="BK887" s="137"/>
      <c r="BL887" s="137"/>
      <c r="BN887" s="137"/>
      <c r="BO887" s="137"/>
      <c r="BP887" s="137"/>
      <c r="BQ887" s="137"/>
      <c r="BS887" s="137"/>
      <c r="BT887" s="137"/>
      <c r="BU887" s="137"/>
      <c r="BV887" s="137"/>
      <c r="BX887" s="137"/>
      <c r="BY887" s="137"/>
      <c r="BZ887" s="137"/>
      <c r="CA887" s="137"/>
      <c r="CC887" s="137"/>
      <c r="CD887" s="137"/>
      <c r="CE887" s="137"/>
      <c r="CF887" s="137"/>
      <c r="CH887" s="137"/>
      <c r="CI887" s="137"/>
      <c r="CJ887" s="137"/>
      <c r="CK887" s="137"/>
      <c r="CM887" s="137"/>
      <c r="CN887" s="137"/>
      <c r="CO887" s="137"/>
      <c r="CP887" s="137"/>
    </row>
    <row r="888" spans="1:94" ht="14.25" x14ac:dyDescent="0.2">
      <c r="B888" s="125"/>
      <c r="D888" s="126"/>
      <c r="F888" s="137"/>
      <c r="G888" s="137"/>
      <c r="H888" s="137"/>
      <c r="I888" s="137"/>
      <c r="K888" s="137"/>
      <c r="L888" s="137"/>
      <c r="M888" s="137"/>
      <c r="N888" s="137"/>
      <c r="P888" s="137"/>
      <c r="Q888" s="137"/>
      <c r="R888" s="137"/>
      <c r="S888" s="137"/>
      <c r="U888" s="138"/>
      <c r="V888" s="138"/>
      <c r="W888" s="138"/>
      <c r="X888" s="138"/>
      <c r="Z888" s="137"/>
      <c r="AA888" s="137"/>
      <c r="AB888" s="137"/>
      <c r="AC888" s="137"/>
      <c r="AE888" s="137"/>
      <c r="AF888" s="137"/>
      <c r="AG888" s="137"/>
      <c r="AH888" s="137"/>
      <c r="AY888" s="137"/>
      <c r="AZ888" s="137"/>
      <c r="BA888" s="137"/>
      <c r="BB888" s="137"/>
      <c r="BI888" s="137"/>
      <c r="BJ888" s="137"/>
      <c r="BK888" s="137"/>
      <c r="BL888" s="137"/>
      <c r="BN888" s="137"/>
      <c r="BO888" s="137"/>
      <c r="BP888" s="137"/>
      <c r="BQ888" s="137"/>
      <c r="BS888" s="137"/>
      <c r="BT888" s="137"/>
      <c r="BU888" s="137"/>
      <c r="BV888" s="137"/>
      <c r="BX888" s="137"/>
      <c r="BY888" s="137"/>
      <c r="BZ888" s="137"/>
      <c r="CA888" s="137"/>
      <c r="CC888" s="137"/>
      <c r="CD888" s="137"/>
      <c r="CE888" s="137"/>
      <c r="CF888" s="137"/>
      <c r="CH888" s="137"/>
      <c r="CI888" s="137"/>
      <c r="CJ888" s="137"/>
      <c r="CK888" s="137"/>
      <c r="CM888" s="137"/>
      <c r="CN888" s="137"/>
      <c r="CO888" s="137"/>
      <c r="CP888" s="137"/>
    </row>
    <row r="889" spans="1:94" ht="14.25" x14ac:dyDescent="0.2">
      <c r="A889" s="139"/>
      <c r="B889" s="125"/>
      <c r="C889" s="139"/>
      <c r="D889" s="126"/>
    </row>
    <row r="890" spans="1:94" ht="14.25" x14ac:dyDescent="0.2">
      <c r="B890" s="125"/>
      <c r="D890" s="126"/>
      <c r="F890" s="137"/>
      <c r="G890" s="137"/>
      <c r="H890" s="137"/>
      <c r="I890" s="137"/>
      <c r="K890" s="137"/>
      <c r="L890" s="137"/>
      <c r="M890" s="137"/>
      <c r="N890" s="137"/>
      <c r="P890" s="137"/>
      <c r="Q890" s="137"/>
      <c r="R890" s="137"/>
      <c r="S890" s="137"/>
      <c r="U890" s="138"/>
      <c r="V890" s="138"/>
      <c r="W890" s="138"/>
      <c r="X890" s="138"/>
      <c r="Z890" s="137"/>
      <c r="AA890" s="137"/>
      <c r="AB890" s="137"/>
      <c r="AC890" s="137"/>
      <c r="AE890" s="137"/>
      <c r="AF890" s="137"/>
      <c r="AG890" s="137"/>
      <c r="AH890" s="137"/>
      <c r="AY890" s="137"/>
      <c r="AZ890" s="137"/>
      <c r="BA890" s="137"/>
      <c r="BB890" s="137"/>
      <c r="BI890" s="137"/>
      <c r="BJ890" s="137"/>
      <c r="BK890" s="137"/>
      <c r="BL890" s="137"/>
      <c r="BN890" s="137"/>
      <c r="BO890" s="137"/>
      <c r="BP890" s="137"/>
      <c r="BQ890" s="137"/>
      <c r="BS890" s="137"/>
      <c r="BT890" s="137"/>
      <c r="BU890" s="137"/>
      <c r="BV890" s="137"/>
      <c r="BX890" s="137"/>
      <c r="BY890" s="137"/>
      <c r="BZ890" s="137"/>
      <c r="CA890" s="137"/>
      <c r="CC890" s="137"/>
      <c r="CD890" s="137"/>
      <c r="CE890" s="137"/>
      <c r="CF890" s="137"/>
      <c r="CH890" s="137"/>
      <c r="CI890" s="137"/>
      <c r="CJ890" s="137"/>
      <c r="CK890" s="137"/>
      <c r="CM890" s="137"/>
      <c r="CN890" s="137"/>
      <c r="CO890" s="137"/>
      <c r="CP890" s="137"/>
    </row>
    <row r="891" spans="1:94" ht="14.25" x14ac:dyDescent="0.2">
      <c r="B891" s="125"/>
      <c r="D891" s="126"/>
      <c r="F891" s="137"/>
      <c r="G891" s="137"/>
      <c r="H891" s="137"/>
      <c r="I891" s="137"/>
      <c r="K891" s="137"/>
      <c r="L891" s="137"/>
      <c r="M891" s="137"/>
      <c r="N891" s="137"/>
      <c r="P891" s="137"/>
      <c r="Q891" s="137"/>
      <c r="R891" s="137"/>
      <c r="S891" s="137"/>
      <c r="U891" s="138"/>
      <c r="V891" s="138"/>
      <c r="W891" s="138"/>
      <c r="X891" s="138"/>
      <c r="Z891" s="137"/>
      <c r="AA891" s="137"/>
      <c r="AB891" s="137"/>
      <c r="AC891" s="137"/>
      <c r="AE891" s="137"/>
      <c r="AF891" s="137"/>
      <c r="AG891" s="137"/>
      <c r="AH891" s="137"/>
      <c r="AY891" s="137"/>
      <c r="AZ891" s="137"/>
      <c r="BA891" s="137"/>
      <c r="BB891" s="137"/>
      <c r="BI891" s="137"/>
      <c r="BJ891" s="137"/>
      <c r="BK891" s="137"/>
      <c r="BL891" s="137"/>
      <c r="BN891" s="137"/>
      <c r="BO891" s="137"/>
      <c r="BP891" s="137"/>
      <c r="BQ891" s="137"/>
      <c r="BS891" s="137"/>
      <c r="BT891" s="137"/>
      <c r="BU891" s="137"/>
      <c r="BV891" s="137"/>
      <c r="BX891" s="137"/>
      <c r="BY891" s="137"/>
      <c r="BZ891" s="137"/>
      <c r="CA891" s="137"/>
      <c r="CC891" s="137"/>
      <c r="CD891" s="137"/>
      <c r="CE891" s="137"/>
      <c r="CF891" s="137"/>
      <c r="CH891" s="137"/>
      <c r="CI891" s="137"/>
      <c r="CJ891" s="137"/>
      <c r="CK891" s="137"/>
      <c r="CM891" s="137"/>
      <c r="CN891" s="137"/>
      <c r="CO891" s="137"/>
      <c r="CP891" s="137"/>
    </row>
    <row r="892" spans="1:94" ht="14.25" x14ac:dyDescent="0.2">
      <c r="B892" s="125"/>
      <c r="D892" s="126"/>
      <c r="F892" s="137"/>
      <c r="G892" s="137"/>
      <c r="H892" s="137"/>
      <c r="I892" s="137"/>
      <c r="K892" s="137"/>
      <c r="L892" s="137"/>
      <c r="M892" s="137"/>
      <c r="N892" s="137"/>
      <c r="P892" s="137"/>
      <c r="Q892" s="137"/>
      <c r="R892" s="137"/>
      <c r="S892" s="137"/>
      <c r="U892" s="138"/>
      <c r="V892" s="138"/>
      <c r="W892" s="138"/>
      <c r="X892" s="138"/>
      <c r="Z892" s="137"/>
      <c r="AA892" s="137"/>
      <c r="AB892" s="137"/>
      <c r="AC892" s="137"/>
      <c r="AE892" s="137"/>
      <c r="AF892" s="137"/>
      <c r="AG892" s="137"/>
      <c r="AH892" s="137"/>
      <c r="AY892" s="137"/>
      <c r="AZ892" s="137"/>
      <c r="BA892" s="137"/>
      <c r="BB892" s="137"/>
      <c r="BI892" s="137"/>
      <c r="BJ892" s="137"/>
      <c r="BK892" s="137"/>
      <c r="BL892" s="137"/>
      <c r="BN892" s="137"/>
      <c r="BO892" s="137"/>
      <c r="BP892" s="137"/>
      <c r="BQ892" s="137"/>
      <c r="BS892" s="137"/>
      <c r="BT892" s="137"/>
      <c r="BU892" s="137"/>
      <c r="BV892" s="137"/>
      <c r="BX892" s="137"/>
      <c r="BY892" s="137"/>
      <c r="BZ892" s="137"/>
      <c r="CA892" s="137"/>
      <c r="CC892" s="137"/>
      <c r="CD892" s="137"/>
      <c r="CE892" s="137"/>
      <c r="CF892" s="137"/>
      <c r="CH892" s="137"/>
      <c r="CI892" s="137"/>
      <c r="CJ892" s="137"/>
      <c r="CK892" s="137"/>
      <c r="CM892" s="137"/>
      <c r="CN892" s="137"/>
      <c r="CO892" s="137"/>
      <c r="CP892" s="137"/>
    </row>
    <row r="893" spans="1:94" ht="14.25" x14ac:dyDescent="0.2">
      <c r="A893" s="139"/>
      <c r="B893" s="125"/>
      <c r="C893" s="139"/>
      <c r="D893" s="126"/>
    </row>
    <row r="894" spans="1:94" ht="14.25" x14ac:dyDescent="0.2">
      <c r="B894" s="125"/>
      <c r="D894" s="126"/>
      <c r="F894" s="137"/>
      <c r="G894" s="137"/>
      <c r="H894" s="137"/>
      <c r="I894" s="137"/>
      <c r="K894" s="137"/>
      <c r="L894" s="137"/>
      <c r="M894" s="137"/>
      <c r="N894" s="137"/>
      <c r="P894" s="137"/>
      <c r="Q894" s="137"/>
      <c r="R894" s="137"/>
      <c r="S894" s="137"/>
      <c r="U894" s="138"/>
      <c r="V894" s="138"/>
      <c r="W894" s="138"/>
      <c r="X894" s="138"/>
      <c r="Z894" s="137"/>
      <c r="AA894" s="137"/>
      <c r="AB894" s="137"/>
      <c r="AC894" s="137"/>
      <c r="AE894" s="137"/>
      <c r="AF894" s="137"/>
      <c r="AG894" s="137"/>
      <c r="AH894" s="137"/>
      <c r="AY894" s="137"/>
      <c r="AZ894" s="137"/>
      <c r="BA894" s="137"/>
      <c r="BB894" s="137"/>
      <c r="BI894" s="137"/>
      <c r="BJ894" s="137"/>
      <c r="BK894" s="137"/>
      <c r="BL894" s="137"/>
      <c r="BN894" s="137"/>
      <c r="BO894" s="137"/>
      <c r="BP894" s="137"/>
      <c r="BQ894" s="137"/>
      <c r="BS894" s="137"/>
      <c r="BT894" s="137"/>
      <c r="BU894" s="137"/>
      <c r="BV894" s="137"/>
      <c r="BX894" s="137"/>
      <c r="BY894" s="137"/>
      <c r="BZ894" s="137"/>
      <c r="CA894" s="137"/>
      <c r="CC894" s="137"/>
      <c r="CD894" s="137"/>
      <c r="CE894" s="137"/>
      <c r="CF894" s="137"/>
      <c r="CH894" s="137"/>
      <c r="CI894" s="137"/>
      <c r="CJ894" s="137"/>
      <c r="CK894" s="137"/>
      <c r="CM894" s="137"/>
      <c r="CN894" s="137"/>
      <c r="CO894" s="137"/>
      <c r="CP894" s="137"/>
    </row>
    <row r="895" spans="1:94" ht="14.25" x14ac:dyDescent="0.2">
      <c r="B895" s="125"/>
      <c r="D895" s="126"/>
      <c r="F895" s="137"/>
      <c r="G895" s="137"/>
      <c r="H895" s="137"/>
      <c r="I895" s="137"/>
      <c r="K895" s="137"/>
      <c r="L895" s="137"/>
      <c r="M895" s="137"/>
      <c r="N895" s="137"/>
      <c r="P895" s="137"/>
      <c r="Q895" s="137"/>
      <c r="R895" s="137"/>
      <c r="S895" s="137"/>
      <c r="U895" s="138"/>
      <c r="V895" s="138"/>
      <c r="W895" s="138"/>
      <c r="X895" s="138"/>
      <c r="Z895" s="137"/>
      <c r="AA895" s="137"/>
      <c r="AB895" s="137"/>
      <c r="AC895" s="137"/>
      <c r="AE895" s="137"/>
      <c r="AF895" s="137"/>
      <c r="AG895" s="137"/>
      <c r="AH895" s="137"/>
      <c r="AY895" s="137"/>
      <c r="AZ895" s="137"/>
      <c r="BA895" s="137"/>
      <c r="BB895" s="137"/>
      <c r="BI895" s="137"/>
      <c r="BJ895" s="137"/>
      <c r="BK895" s="137"/>
      <c r="BL895" s="137"/>
      <c r="BN895" s="137"/>
      <c r="BO895" s="137"/>
      <c r="BP895" s="137"/>
      <c r="BQ895" s="137"/>
      <c r="BS895" s="137"/>
      <c r="BT895" s="137"/>
      <c r="BU895" s="137"/>
      <c r="BV895" s="137"/>
      <c r="BX895" s="137"/>
      <c r="BY895" s="137"/>
      <c r="BZ895" s="137"/>
      <c r="CA895" s="137"/>
      <c r="CC895" s="137"/>
      <c r="CD895" s="137"/>
      <c r="CE895" s="137"/>
      <c r="CF895" s="137"/>
      <c r="CH895" s="137"/>
      <c r="CI895" s="137"/>
      <c r="CJ895" s="137"/>
      <c r="CK895" s="137"/>
      <c r="CM895" s="137"/>
      <c r="CN895" s="137"/>
      <c r="CO895" s="137"/>
      <c r="CP895" s="137"/>
    </row>
    <row r="896" spans="1:94" ht="14.25" x14ac:dyDescent="0.2">
      <c r="B896" s="125"/>
      <c r="D896" s="126"/>
      <c r="F896" s="137"/>
      <c r="G896" s="137"/>
      <c r="H896" s="137"/>
      <c r="I896" s="137"/>
      <c r="K896" s="137"/>
      <c r="L896" s="137"/>
      <c r="M896" s="137"/>
      <c r="N896" s="137"/>
      <c r="P896" s="137"/>
      <c r="Q896" s="137"/>
      <c r="R896" s="137"/>
      <c r="S896" s="137"/>
      <c r="U896" s="138"/>
      <c r="V896" s="138"/>
      <c r="W896" s="138"/>
      <c r="X896" s="138"/>
      <c r="Z896" s="137"/>
      <c r="AA896" s="137"/>
      <c r="AB896" s="137"/>
      <c r="AC896" s="137"/>
      <c r="AE896" s="137"/>
      <c r="AF896" s="137"/>
      <c r="AG896" s="137"/>
      <c r="AH896" s="137"/>
      <c r="AY896" s="137"/>
      <c r="AZ896" s="137"/>
      <c r="BA896" s="137"/>
      <c r="BB896" s="137"/>
      <c r="BI896" s="137"/>
      <c r="BJ896" s="137"/>
      <c r="BK896" s="137"/>
      <c r="BL896" s="137"/>
      <c r="BN896" s="137"/>
      <c r="BO896" s="137"/>
      <c r="BP896" s="137"/>
      <c r="BQ896" s="137"/>
      <c r="BS896" s="137"/>
      <c r="BT896" s="137"/>
      <c r="BU896" s="137"/>
      <c r="BV896" s="137"/>
      <c r="BX896" s="137"/>
      <c r="BY896" s="137"/>
      <c r="BZ896" s="137"/>
      <c r="CA896" s="137"/>
      <c r="CC896" s="137"/>
      <c r="CD896" s="137"/>
      <c r="CE896" s="137"/>
      <c r="CF896" s="137"/>
      <c r="CH896" s="137"/>
      <c r="CI896" s="137"/>
      <c r="CJ896" s="137"/>
      <c r="CK896" s="137"/>
      <c r="CM896" s="137"/>
      <c r="CN896" s="137"/>
      <c r="CO896" s="137"/>
      <c r="CP896" s="137"/>
    </row>
    <row r="897" spans="1:94" ht="14.25" x14ac:dyDescent="0.2">
      <c r="A897" s="139"/>
      <c r="B897" s="125"/>
      <c r="C897" s="139"/>
      <c r="D897" s="126"/>
    </row>
    <row r="898" spans="1:94" ht="14.25" x14ac:dyDescent="0.2">
      <c r="B898" s="125"/>
      <c r="D898" s="126"/>
      <c r="F898" s="137"/>
      <c r="G898" s="137"/>
      <c r="H898" s="137"/>
      <c r="I898" s="137"/>
      <c r="K898" s="137"/>
      <c r="L898" s="137"/>
      <c r="M898" s="137"/>
      <c r="N898" s="137"/>
      <c r="P898" s="137"/>
      <c r="Q898" s="137"/>
      <c r="R898" s="137"/>
      <c r="S898" s="137"/>
      <c r="U898" s="138"/>
      <c r="V898" s="138"/>
      <c r="W898" s="138"/>
      <c r="X898" s="138"/>
      <c r="Z898" s="137"/>
      <c r="AA898" s="137"/>
      <c r="AB898" s="137"/>
      <c r="AC898" s="137"/>
      <c r="AE898" s="137"/>
      <c r="AF898" s="137"/>
      <c r="AG898" s="137"/>
      <c r="AH898" s="137"/>
      <c r="AY898" s="137"/>
      <c r="AZ898" s="137"/>
      <c r="BA898" s="137"/>
      <c r="BB898" s="137"/>
      <c r="BI898" s="137"/>
      <c r="BJ898" s="137"/>
      <c r="BK898" s="137"/>
      <c r="BL898" s="137"/>
      <c r="BN898" s="137"/>
      <c r="BO898" s="137"/>
      <c r="BP898" s="137"/>
      <c r="BQ898" s="137"/>
      <c r="BS898" s="137"/>
      <c r="BT898" s="137"/>
      <c r="BU898" s="137"/>
      <c r="BV898" s="137"/>
      <c r="BX898" s="137"/>
      <c r="BY898" s="137"/>
      <c r="BZ898" s="137"/>
      <c r="CA898" s="137"/>
      <c r="CC898" s="137"/>
      <c r="CD898" s="137"/>
      <c r="CE898" s="137"/>
      <c r="CF898" s="137"/>
      <c r="CH898" s="137"/>
      <c r="CI898" s="137"/>
      <c r="CJ898" s="137"/>
      <c r="CK898" s="137"/>
      <c r="CM898" s="137"/>
      <c r="CN898" s="137"/>
      <c r="CO898" s="137"/>
      <c r="CP898" s="137"/>
    </row>
    <row r="899" spans="1:94" ht="14.25" x14ac:dyDescent="0.2">
      <c r="B899" s="125"/>
      <c r="D899" s="126"/>
      <c r="F899" s="137"/>
      <c r="G899" s="137"/>
      <c r="H899" s="137"/>
      <c r="I899" s="137"/>
      <c r="K899" s="137"/>
      <c r="L899" s="137"/>
      <c r="M899" s="137"/>
      <c r="N899" s="137"/>
      <c r="P899" s="137"/>
      <c r="Q899" s="137"/>
      <c r="R899" s="137"/>
      <c r="S899" s="137"/>
      <c r="U899" s="138"/>
      <c r="V899" s="138"/>
      <c r="W899" s="138"/>
      <c r="X899" s="138"/>
      <c r="Z899" s="137"/>
      <c r="AA899" s="137"/>
      <c r="AB899" s="137"/>
      <c r="AC899" s="137"/>
      <c r="AE899" s="137"/>
      <c r="AF899" s="137"/>
      <c r="AG899" s="137"/>
      <c r="AH899" s="137"/>
      <c r="AY899" s="137"/>
      <c r="AZ899" s="137"/>
      <c r="BA899" s="137"/>
      <c r="BB899" s="137"/>
      <c r="BI899" s="137"/>
      <c r="BJ899" s="137"/>
      <c r="BK899" s="137"/>
      <c r="BL899" s="137"/>
      <c r="BN899" s="137"/>
      <c r="BO899" s="137"/>
      <c r="BP899" s="137"/>
      <c r="BQ899" s="137"/>
      <c r="BS899" s="137"/>
      <c r="BT899" s="137"/>
      <c r="BU899" s="137"/>
      <c r="BV899" s="137"/>
      <c r="BX899" s="137"/>
      <c r="BY899" s="137"/>
      <c r="BZ899" s="137"/>
      <c r="CA899" s="137"/>
      <c r="CC899" s="137"/>
      <c r="CD899" s="137"/>
      <c r="CE899" s="137"/>
      <c r="CF899" s="137"/>
      <c r="CH899" s="137"/>
      <c r="CI899" s="137"/>
      <c r="CJ899" s="137"/>
      <c r="CK899" s="137"/>
      <c r="CM899" s="137"/>
      <c r="CN899" s="137"/>
      <c r="CO899" s="137"/>
      <c r="CP899" s="137"/>
    </row>
    <row r="900" spans="1:94" ht="14.25" x14ac:dyDescent="0.2">
      <c r="B900" s="125"/>
      <c r="D900" s="126"/>
      <c r="F900" s="137"/>
      <c r="G900" s="137"/>
      <c r="H900" s="137"/>
      <c r="I900" s="137"/>
      <c r="K900" s="137"/>
      <c r="L900" s="137"/>
      <c r="M900" s="137"/>
      <c r="N900" s="137"/>
      <c r="P900" s="137"/>
      <c r="Q900" s="137"/>
      <c r="R900" s="137"/>
      <c r="S900" s="137"/>
      <c r="U900" s="138"/>
      <c r="V900" s="138"/>
      <c r="W900" s="138"/>
      <c r="X900" s="138"/>
      <c r="Z900" s="137"/>
      <c r="AA900" s="137"/>
      <c r="AB900" s="137"/>
      <c r="AC900" s="137"/>
      <c r="AE900" s="137"/>
      <c r="AF900" s="137"/>
      <c r="AG900" s="137"/>
      <c r="AH900" s="137"/>
      <c r="AY900" s="137"/>
      <c r="AZ900" s="137"/>
      <c r="BA900" s="137"/>
      <c r="BB900" s="137"/>
      <c r="BI900" s="137"/>
      <c r="BJ900" s="137"/>
      <c r="BK900" s="137"/>
      <c r="BL900" s="137"/>
      <c r="BN900" s="137"/>
      <c r="BO900" s="137"/>
      <c r="BP900" s="137"/>
      <c r="BQ900" s="137"/>
      <c r="BS900" s="137"/>
      <c r="BT900" s="137"/>
      <c r="BU900" s="137"/>
      <c r="BV900" s="137"/>
      <c r="BX900" s="137"/>
      <c r="BY900" s="137"/>
      <c r="BZ900" s="137"/>
      <c r="CA900" s="137"/>
      <c r="CC900" s="137"/>
      <c r="CD900" s="137"/>
      <c r="CE900" s="137"/>
      <c r="CF900" s="137"/>
      <c r="CH900" s="137"/>
      <c r="CI900" s="137"/>
      <c r="CJ900" s="137"/>
      <c r="CK900" s="137"/>
      <c r="CM900" s="137"/>
      <c r="CN900" s="137"/>
      <c r="CO900" s="137"/>
      <c r="CP900" s="137"/>
    </row>
    <row r="901" spans="1:94" ht="14.25" x14ac:dyDescent="0.2">
      <c r="A901" s="139"/>
      <c r="B901" s="125"/>
      <c r="C901" s="139"/>
      <c r="D901" s="126"/>
    </row>
    <row r="902" spans="1:94" ht="14.25" x14ac:dyDescent="0.2">
      <c r="B902" s="125"/>
      <c r="D902" s="126"/>
      <c r="F902" s="137"/>
      <c r="G902" s="137"/>
      <c r="H902" s="137"/>
      <c r="I902" s="137"/>
      <c r="K902" s="137"/>
      <c r="L902" s="137"/>
      <c r="M902" s="137"/>
      <c r="N902" s="137"/>
      <c r="P902" s="137"/>
      <c r="Q902" s="137"/>
      <c r="R902" s="137"/>
      <c r="S902" s="137"/>
      <c r="U902" s="138"/>
      <c r="V902" s="138"/>
      <c r="W902" s="138"/>
      <c r="X902" s="138"/>
      <c r="Z902" s="137"/>
      <c r="AA902" s="137"/>
      <c r="AB902" s="137"/>
      <c r="AC902" s="137"/>
      <c r="AE902" s="137"/>
      <c r="AF902" s="137"/>
      <c r="AG902" s="137"/>
      <c r="AH902" s="137"/>
      <c r="AY902" s="137"/>
      <c r="AZ902" s="137"/>
      <c r="BA902" s="137"/>
      <c r="BB902" s="137"/>
      <c r="BI902" s="137"/>
      <c r="BJ902" s="137"/>
      <c r="BK902" s="137"/>
      <c r="BL902" s="137"/>
      <c r="BN902" s="137"/>
      <c r="BO902" s="137"/>
      <c r="BP902" s="137"/>
      <c r="BQ902" s="137"/>
      <c r="BS902" s="137"/>
      <c r="BT902" s="137"/>
      <c r="BU902" s="137"/>
      <c r="BV902" s="137"/>
      <c r="BX902" s="137"/>
      <c r="BY902" s="137"/>
      <c r="BZ902" s="137"/>
      <c r="CA902" s="137"/>
      <c r="CC902" s="137"/>
      <c r="CD902" s="137"/>
      <c r="CE902" s="137"/>
      <c r="CF902" s="137"/>
      <c r="CH902" s="137"/>
      <c r="CI902" s="137"/>
      <c r="CJ902" s="137"/>
      <c r="CK902" s="137"/>
      <c r="CM902" s="137"/>
      <c r="CN902" s="137"/>
      <c r="CO902" s="137"/>
      <c r="CP902" s="137"/>
    </row>
    <row r="903" spans="1:94" ht="14.25" x14ac:dyDescent="0.2">
      <c r="B903" s="125"/>
      <c r="D903" s="126"/>
      <c r="F903" s="137"/>
      <c r="G903" s="137"/>
      <c r="H903" s="137"/>
      <c r="I903" s="137"/>
      <c r="K903" s="137"/>
      <c r="L903" s="137"/>
      <c r="M903" s="137"/>
      <c r="N903" s="137"/>
      <c r="P903" s="137"/>
      <c r="Q903" s="137"/>
      <c r="R903" s="137"/>
      <c r="S903" s="137"/>
      <c r="U903" s="138"/>
      <c r="V903" s="138"/>
      <c r="W903" s="138"/>
      <c r="X903" s="138"/>
      <c r="Z903" s="137"/>
      <c r="AA903" s="137"/>
      <c r="AB903" s="137"/>
      <c r="AC903" s="137"/>
      <c r="AE903" s="137"/>
      <c r="AF903" s="137"/>
      <c r="AG903" s="137"/>
      <c r="AH903" s="137"/>
      <c r="AY903" s="137"/>
      <c r="AZ903" s="137"/>
      <c r="BA903" s="137"/>
      <c r="BB903" s="137"/>
      <c r="BI903" s="137"/>
      <c r="BJ903" s="137"/>
      <c r="BK903" s="137"/>
      <c r="BL903" s="137"/>
      <c r="BN903" s="137"/>
      <c r="BO903" s="137"/>
      <c r="BP903" s="137"/>
      <c r="BQ903" s="137"/>
      <c r="BS903" s="137"/>
      <c r="BT903" s="137"/>
      <c r="BU903" s="137"/>
      <c r="BV903" s="137"/>
      <c r="BX903" s="137"/>
      <c r="BY903" s="137"/>
      <c r="BZ903" s="137"/>
      <c r="CA903" s="137"/>
      <c r="CC903" s="137"/>
      <c r="CD903" s="137"/>
      <c r="CE903" s="137"/>
      <c r="CF903" s="137"/>
      <c r="CH903" s="137"/>
      <c r="CI903" s="137"/>
      <c r="CJ903" s="137"/>
      <c r="CK903" s="137"/>
      <c r="CM903" s="137"/>
      <c r="CN903" s="137"/>
      <c r="CO903" s="137"/>
      <c r="CP903" s="137"/>
    </row>
    <row r="904" spans="1:94" ht="14.25" x14ac:dyDescent="0.2">
      <c r="B904" s="125"/>
      <c r="D904" s="126"/>
      <c r="F904" s="137"/>
      <c r="G904" s="137"/>
      <c r="H904" s="137"/>
      <c r="I904" s="137"/>
      <c r="K904" s="137"/>
      <c r="L904" s="137"/>
      <c r="M904" s="137"/>
      <c r="N904" s="137"/>
      <c r="P904" s="137"/>
      <c r="Q904" s="137"/>
      <c r="R904" s="137"/>
      <c r="S904" s="137"/>
      <c r="U904" s="138"/>
      <c r="V904" s="138"/>
      <c r="W904" s="138"/>
      <c r="X904" s="138"/>
      <c r="Z904" s="137"/>
      <c r="AA904" s="137"/>
      <c r="AB904" s="137"/>
      <c r="AC904" s="137"/>
      <c r="AE904" s="137"/>
      <c r="AF904" s="137"/>
      <c r="AG904" s="137"/>
      <c r="AH904" s="137"/>
      <c r="AY904" s="137"/>
      <c r="AZ904" s="137"/>
      <c r="BA904" s="137"/>
      <c r="BB904" s="137"/>
      <c r="BI904" s="137"/>
      <c r="BJ904" s="137"/>
      <c r="BK904" s="137"/>
      <c r="BL904" s="137"/>
      <c r="BN904" s="137"/>
      <c r="BO904" s="137"/>
      <c r="BP904" s="137"/>
      <c r="BQ904" s="137"/>
      <c r="BS904" s="137"/>
      <c r="BT904" s="137"/>
      <c r="BU904" s="137"/>
      <c r="BV904" s="137"/>
      <c r="BX904" s="137"/>
      <c r="BY904" s="137"/>
      <c r="BZ904" s="137"/>
      <c r="CA904" s="137"/>
      <c r="CC904" s="137"/>
      <c r="CD904" s="137"/>
      <c r="CE904" s="137"/>
      <c r="CF904" s="137"/>
      <c r="CH904" s="137"/>
      <c r="CI904" s="137"/>
      <c r="CJ904" s="137"/>
      <c r="CK904" s="137"/>
      <c r="CM904" s="137"/>
      <c r="CN904" s="137"/>
      <c r="CO904" s="137"/>
      <c r="CP904" s="137"/>
    </row>
    <row r="905" spans="1:94" ht="14.25" x14ac:dyDescent="0.2">
      <c r="A905" s="139"/>
      <c r="B905" s="125"/>
      <c r="C905" s="139"/>
      <c r="D905" s="126"/>
    </row>
    <row r="906" spans="1:94" ht="14.25" x14ac:dyDescent="0.2">
      <c r="B906" s="125"/>
      <c r="D906" s="126"/>
      <c r="F906" s="137"/>
      <c r="G906" s="137"/>
      <c r="H906" s="137"/>
      <c r="I906" s="137"/>
      <c r="K906" s="137"/>
      <c r="L906" s="137"/>
      <c r="M906" s="137"/>
      <c r="N906" s="137"/>
      <c r="P906" s="137"/>
      <c r="Q906" s="137"/>
      <c r="R906" s="137"/>
      <c r="S906" s="137"/>
      <c r="U906" s="138"/>
      <c r="V906" s="138"/>
      <c r="W906" s="138"/>
      <c r="X906" s="138"/>
      <c r="Z906" s="137"/>
      <c r="AA906" s="137"/>
      <c r="AB906" s="137"/>
      <c r="AC906" s="137"/>
      <c r="AE906" s="137"/>
      <c r="AF906" s="137"/>
      <c r="AG906" s="137"/>
      <c r="AH906" s="137"/>
      <c r="AY906" s="137"/>
      <c r="AZ906" s="137"/>
      <c r="BA906" s="137"/>
      <c r="BB906" s="137"/>
      <c r="BI906" s="137"/>
      <c r="BJ906" s="137"/>
      <c r="BK906" s="137"/>
      <c r="BL906" s="137"/>
      <c r="BN906" s="137"/>
      <c r="BO906" s="137"/>
      <c r="BP906" s="137"/>
      <c r="BQ906" s="137"/>
      <c r="BS906" s="137"/>
      <c r="BT906" s="137"/>
      <c r="BU906" s="137"/>
      <c r="BV906" s="137"/>
      <c r="BX906" s="137"/>
      <c r="BY906" s="137"/>
      <c r="BZ906" s="137"/>
      <c r="CA906" s="137"/>
      <c r="CC906" s="137"/>
      <c r="CD906" s="137"/>
      <c r="CE906" s="137"/>
      <c r="CF906" s="137"/>
      <c r="CH906" s="137"/>
      <c r="CI906" s="137"/>
      <c r="CJ906" s="137"/>
      <c r="CK906" s="137"/>
      <c r="CM906" s="137"/>
      <c r="CN906" s="137"/>
      <c r="CO906" s="137"/>
      <c r="CP906" s="137"/>
    </row>
    <row r="907" spans="1:94" ht="14.25" x14ac:dyDescent="0.2">
      <c r="B907" s="125"/>
      <c r="D907" s="126"/>
      <c r="F907" s="137"/>
      <c r="G907" s="137"/>
      <c r="H907" s="137"/>
      <c r="I907" s="137"/>
      <c r="K907" s="137"/>
      <c r="L907" s="137"/>
      <c r="M907" s="137"/>
      <c r="N907" s="137"/>
      <c r="P907" s="137"/>
      <c r="Q907" s="137"/>
      <c r="R907" s="137"/>
      <c r="S907" s="137"/>
      <c r="U907" s="138"/>
      <c r="V907" s="138"/>
      <c r="W907" s="138"/>
      <c r="X907" s="138"/>
      <c r="Z907" s="137"/>
      <c r="AA907" s="137"/>
      <c r="AB907" s="137"/>
      <c r="AC907" s="137"/>
      <c r="AE907" s="137"/>
      <c r="AF907" s="137"/>
      <c r="AG907" s="137"/>
      <c r="AH907" s="137"/>
      <c r="AY907" s="137"/>
      <c r="AZ907" s="137"/>
      <c r="BA907" s="137"/>
      <c r="BB907" s="137"/>
      <c r="BI907" s="137"/>
      <c r="BJ907" s="137"/>
      <c r="BK907" s="137"/>
      <c r="BL907" s="137"/>
      <c r="BN907" s="137"/>
      <c r="BO907" s="137"/>
      <c r="BP907" s="137"/>
      <c r="BQ907" s="137"/>
      <c r="BS907" s="137"/>
      <c r="BT907" s="137"/>
      <c r="BU907" s="137"/>
      <c r="BV907" s="137"/>
      <c r="BX907" s="137"/>
      <c r="BY907" s="137"/>
      <c r="BZ907" s="137"/>
      <c r="CA907" s="137"/>
      <c r="CC907" s="137"/>
      <c r="CD907" s="137"/>
      <c r="CE907" s="137"/>
      <c r="CF907" s="137"/>
      <c r="CH907" s="137"/>
      <c r="CI907" s="137"/>
      <c r="CJ907" s="137"/>
      <c r="CK907" s="137"/>
      <c r="CM907" s="137"/>
      <c r="CN907" s="137"/>
      <c r="CO907" s="137"/>
      <c r="CP907" s="137"/>
    </row>
    <row r="908" spans="1:94" ht="14.25" x14ac:dyDescent="0.2">
      <c r="B908" s="125"/>
      <c r="D908" s="126"/>
      <c r="F908" s="137"/>
      <c r="G908" s="137"/>
      <c r="H908" s="137"/>
      <c r="I908" s="137"/>
      <c r="K908" s="137"/>
      <c r="L908" s="137"/>
      <c r="M908" s="137"/>
      <c r="N908" s="137"/>
      <c r="P908" s="137"/>
      <c r="Q908" s="137"/>
      <c r="R908" s="137"/>
      <c r="S908" s="137"/>
      <c r="U908" s="138"/>
      <c r="V908" s="138"/>
      <c r="W908" s="138"/>
      <c r="X908" s="138"/>
      <c r="Z908" s="137"/>
      <c r="AA908" s="137"/>
      <c r="AB908" s="137"/>
      <c r="AC908" s="137"/>
      <c r="AE908" s="137"/>
      <c r="AF908" s="137"/>
      <c r="AG908" s="137"/>
      <c r="AH908" s="137"/>
      <c r="AY908" s="137"/>
      <c r="AZ908" s="137"/>
      <c r="BA908" s="137"/>
      <c r="BB908" s="137"/>
      <c r="BI908" s="137"/>
      <c r="BJ908" s="137"/>
      <c r="BK908" s="137"/>
      <c r="BL908" s="137"/>
      <c r="BN908" s="137"/>
      <c r="BO908" s="137"/>
      <c r="BP908" s="137"/>
      <c r="BQ908" s="137"/>
      <c r="BS908" s="137"/>
      <c r="BT908" s="137"/>
      <c r="BU908" s="137"/>
      <c r="BV908" s="137"/>
      <c r="BX908" s="137"/>
      <c r="BY908" s="137"/>
      <c r="BZ908" s="137"/>
      <c r="CA908" s="137"/>
      <c r="CC908" s="137"/>
      <c r="CD908" s="137"/>
      <c r="CE908" s="137"/>
      <c r="CF908" s="137"/>
      <c r="CH908" s="137"/>
      <c r="CI908" s="137"/>
      <c r="CJ908" s="137"/>
      <c r="CK908" s="137"/>
      <c r="CM908" s="137"/>
      <c r="CN908" s="137"/>
      <c r="CO908" s="137"/>
      <c r="CP908" s="137"/>
    </row>
    <row r="909" spans="1:94" ht="14.25" x14ac:dyDescent="0.2">
      <c r="A909" s="139"/>
      <c r="B909" s="125"/>
      <c r="C909" s="139"/>
      <c r="D909" s="126"/>
    </row>
    <row r="910" spans="1:94" ht="14.25" x14ac:dyDescent="0.2">
      <c r="B910" s="125"/>
      <c r="D910" s="126"/>
      <c r="F910" s="137"/>
      <c r="G910" s="137"/>
      <c r="H910" s="137"/>
      <c r="I910" s="137"/>
      <c r="K910" s="137"/>
      <c r="L910" s="137"/>
      <c r="M910" s="137"/>
      <c r="N910" s="137"/>
      <c r="P910" s="137"/>
      <c r="Q910" s="137"/>
      <c r="R910" s="137"/>
      <c r="S910" s="137"/>
      <c r="U910" s="138"/>
      <c r="V910" s="138"/>
      <c r="W910" s="138"/>
      <c r="X910" s="138"/>
      <c r="Z910" s="137"/>
      <c r="AA910" s="137"/>
      <c r="AB910" s="137"/>
      <c r="AC910" s="137"/>
      <c r="AE910" s="137"/>
      <c r="AF910" s="137"/>
      <c r="AG910" s="137"/>
      <c r="AH910" s="137"/>
      <c r="AY910" s="137"/>
      <c r="AZ910" s="137"/>
      <c r="BA910" s="137"/>
      <c r="BB910" s="137"/>
      <c r="BI910" s="137"/>
      <c r="BJ910" s="137"/>
      <c r="BK910" s="137"/>
      <c r="BL910" s="137"/>
      <c r="BN910" s="137"/>
      <c r="BO910" s="137"/>
      <c r="BP910" s="137"/>
      <c r="BQ910" s="137"/>
      <c r="BS910" s="137"/>
      <c r="BT910" s="137"/>
      <c r="BU910" s="137"/>
      <c r="BV910" s="137"/>
      <c r="BX910" s="137"/>
      <c r="BY910" s="137"/>
      <c r="BZ910" s="137"/>
      <c r="CA910" s="137"/>
      <c r="CC910" s="137"/>
      <c r="CD910" s="137"/>
      <c r="CE910" s="137"/>
      <c r="CF910" s="137"/>
      <c r="CH910" s="137"/>
      <c r="CI910" s="137"/>
      <c r="CJ910" s="137"/>
      <c r="CK910" s="137"/>
      <c r="CM910" s="137"/>
      <c r="CN910" s="137"/>
      <c r="CO910" s="137"/>
      <c r="CP910" s="137"/>
    </row>
    <row r="911" spans="1:94" ht="14.25" x14ac:dyDescent="0.2">
      <c r="B911" s="125"/>
      <c r="D911" s="126"/>
      <c r="F911" s="137"/>
      <c r="G911" s="137"/>
      <c r="H911" s="137"/>
      <c r="I911" s="137"/>
      <c r="K911" s="137"/>
      <c r="L911" s="137"/>
      <c r="M911" s="137"/>
      <c r="N911" s="137"/>
      <c r="P911" s="137"/>
      <c r="Q911" s="137"/>
      <c r="R911" s="137"/>
      <c r="S911" s="137"/>
      <c r="U911" s="138"/>
      <c r="V911" s="138"/>
      <c r="W911" s="138"/>
      <c r="X911" s="138"/>
      <c r="Z911" s="137"/>
      <c r="AA911" s="137"/>
      <c r="AB911" s="137"/>
      <c r="AC911" s="137"/>
      <c r="AE911" s="137"/>
      <c r="AF911" s="137"/>
      <c r="AG911" s="137"/>
      <c r="AH911" s="137"/>
      <c r="AY911" s="137"/>
      <c r="AZ911" s="137"/>
      <c r="BA911" s="137"/>
      <c r="BB911" s="137"/>
      <c r="BI911" s="137"/>
      <c r="BJ911" s="137"/>
      <c r="BK911" s="137"/>
      <c r="BL911" s="137"/>
      <c r="BN911" s="137"/>
      <c r="BO911" s="137"/>
      <c r="BP911" s="137"/>
      <c r="BQ911" s="137"/>
      <c r="BS911" s="137"/>
      <c r="BT911" s="137"/>
      <c r="BU911" s="137"/>
      <c r="BV911" s="137"/>
      <c r="BX911" s="137"/>
      <c r="BY911" s="137"/>
      <c r="BZ911" s="137"/>
      <c r="CA911" s="137"/>
      <c r="CC911" s="137"/>
      <c r="CD911" s="137"/>
      <c r="CE911" s="137"/>
      <c r="CF911" s="137"/>
      <c r="CH911" s="137"/>
      <c r="CI911" s="137"/>
      <c r="CJ911" s="137"/>
      <c r="CK911" s="137"/>
      <c r="CM911" s="137"/>
      <c r="CN911" s="137"/>
      <c r="CO911" s="137"/>
      <c r="CP911" s="137"/>
    </row>
    <row r="912" spans="1:94" ht="14.25" x14ac:dyDescent="0.2">
      <c r="B912" s="125"/>
      <c r="D912" s="126"/>
      <c r="F912" s="137"/>
      <c r="G912" s="137"/>
      <c r="H912" s="137"/>
      <c r="I912" s="137"/>
      <c r="K912" s="137"/>
      <c r="L912" s="137"/>
      <c r="M912" s="137"/>
      <c r="N912" s="137"/>
      <c r="P912" s="137"/>
      <c r="Q912" s="137"/>
      <c r="R912" s="137"/>
      <c r="S912" s="137"/>
      <c r="U912" s="138"/>
      <c r="V912" s="138"/>
      <c r="W912" s="138"/>
      <c r="X912" s="138"/>
      <c r="Z912" s="137"/>
      <c r="AA912" s="137"/>
      <c r="AB912" s="137"/>
      <c r="AC912" s="137"/>
      <c r="AE912" s="137"/>
      <c r="AF912" s="137"/>
      <c r="AG912" s="137"/>
      <c r="AH912" s="137"/>
      <c r="AY912" s="137"/>
      <c r="AZ912" s="137"/>
      <c r="BA912" s="137"/>
      <c r="BB912" s="137"/>
      <c r="BI912" s="137"/>
      <c r="BJ912" s="137"/>
      <c r="BK912" s="137"/>
      <c r="BL912" s="137"/>
      <c r="BN912" s="137"/>
      <c r="BO912" s="137"/>
      <c r="BP912" s="137"/>
      <c r="BQ912" s="137"/>
      <c r="BS912" s="137"/>
      <c r="BT912" s="137"/>
      <c r="BU912" s="137"/>
      <c r="BV912" s="137"/>
      <c r="BX912" s="137"/>
      <c r="BY912" s="137"/>
      <c r="BZ912" s="137"/>
      <c r="CA912" s="137"/>
      <c r="CC912" s="137"/>
      <c r="CD912" s="137"/>
      <c r="CE912" s="137"/>
      <c r="CF912" s="137"/>
      <c r="CH912" s="137"/>
      <c r="CI912" s="137"/>
      <c r="CJ912" s="137"/>
      <c r="CK912" s="137"/>
      <c r="CM912" s="137"/>
      <c r="CN912" s="137"/>
      <c r="CO912" s="137"/>
      <c r="CP912" s="137"/>
    </row>
    <row r="913" spans="1:94" ht="14.25" x14ac:dyDescent="0.2">
      <c r="A913" s="139"/>
      <c r="B913" s="125"/>
      <c r="C913" s="139"/>
      <c r="D913" s="126"/>
    </row>
    <row r="914" spans="1:94" ht="14.25" x14ac:dyDescent="0.2">
      <c r="B914" s="125"/>
      <c r="D914" s="126"/>
      <c r="F914" s="137"/>
      <c r="G914" s="137"/>
      <c r="H914" s="137"/>
      <c r="I914" s="137"/>
      <c r="K914" s="137"/>
      <c r="L914" s="137"/>
      <c r="M914" s="137"/>
      <c r="N914" s="137"/>
      <c r="P914" s="137"/>
      <c r="Q914" s="137"/>
      <c r="R914" s="137"/>
      <c r="S914" s="137"/>
      <c r="U914" s="138"/>
      <c r="V914" s="138"/>
      <c r="W914" s="138"/>
      <c r="X914" s="138"/>
      <c r="Z914" s="137"/>
      <c r="AA914" s="137"/>
      <c r="AB914" s="137"/>
      <c r="AC914" s="137"/>
      <c r="AE914" s="137"/>
      <c r="AF914" s="137"/>
      <c r="AG914" s="137"/>
      <c r="AH914" s="137"/>
      <c r="AY914" s="137"/>
      <c r="AZ914" s="137"/>
      <c r="BA914" s="137"/>
      <c r="BB914" s="137"/>
      <c r="BI914" s="137"/>
      <c r="BJ914" s="137"/>
      <c r="BK914" s="137"/>
      <c r="BL914" s="137"/>
      <c r="BN914" s="137"/>
      <c r="BO914" s="137"/>
      <c r="BP914" s="137"/>
      <c r="BQ914" s="137"/>
      <c r="BS914" s="137"/>
      <c r="BT914" s="137"/>
      <c r="BU914" s="137"/>
      <c r="BV914" s="137"/>
      <c r="BX914" s="137"/>
      <c r="BY914" s="137"/>
      <c r="BZ914" s="137"/>
      <c r="CA914" s="137"/>
      <c r="CC914" s="137"/>
      <c r="CD914" s="137"/>
      <c r="CE914" s="137"/>
      <c r="CF914" s="137"/>
      <c r="CH914" s="137"/>
      <c r="CI914" s="137"/>
      <c r="CJ914" s="137"/>
      <c r="CK914" s="137"/>
      <c r="CM914" s="137"/>
      <c r="CN914" s="137"/>
      <c r="CO914" s="137"/>
      <c r="CP914" s="137"/>
    </row>
    <row r="915" spans="1:94" ht="14.25" x14ac:dyDescent="0.2">
      <c r="B915" s="125"/>
      <c r="D915" s="126"/>
      <c r="F915" s="137"/>
      <c r="G915" s="137"/>
      <c r="H915" s="137"/>
      <c r="I915" s="137"/>
      <c r="K915" s="137"/>
      <c r="L915" s="137"/>
      <c r="M915" s="137"/>
      <c r="N915" s="137"/>
      <c r="P915" s="137"/>
      <c r="Q915" s="137"/>
      <c r="R915" s="137"/>
      <c r="S915" s="137"/>
      <c r="U915" s="138"/>
      <c r="V915" s="138"/>
      <c r="W915" s="138"/>
      <c r="X915" s="138"/>
      <c r="Z915" s="137"/>
      <c r="AA915" s="137"/>
      <c r="AB915" s="137"/>
      <c r="AC915" s="137"/>
      <c r="AE915" s="137"/>
      <c r="AF915" s="137"/>
      <c r="AG915" s="137"/>
      <c r="AH915" s="137"/>
      <c r="AY915" s="137"/>
      <c r="AZ915" s="137"/>
      <c r="BA915" s="137"/>
      <c r="BB915" s="137"/>
      <c r="BI915" s="137"/>
      <c r="BJ915" s="137"/>
      <c r="BK915" s="137"/>
      <c r="BL915" s="137"/>
      <c r="BN915" s="137"/>
      <c r="BO915" s="137"/>
      <c r="BP915" s="137"/>
      <c r="BQ915" s="137"/>
      <c r="BS915" s="137"/>
      <c r="BT915" s="137"/>
      <c r="BU915" s="137"/>
      <c r="BV915" s="137"/>
      <c r="BX915" s="137"/>
      <c r="BY915" s="137"/>
      <c r="BZ915" s="137"/>
      <c r="CA915" s="137"/>
      <c r="CC915" s="137"/>
      <c r="CD915" s="137"/>
      <c r="CE915" s="137"/>
      <c r="CF915" s="137"/>
      <c r="CH915" s="137"/>
      <c r="CI915" s="137"/>
      <c r="CJ915" s="137"/>
      <c r="CK915" s="137"/>
      <c r="CM915" s="137"/>
      <c r="CN915" s="137"/>
      <c r="CO915" s="137"/>
      <c r="CP915" s="137"/>
    </row>
    <row r="916" spans="1:94" ht="14.25" x14ac:dyDescent="0.2">
      <c r="B916" s="125"/>
      <c r="D916" s="126"/>
      <c r="F916" s="137"/>
      <c r="G916" s="137"/>
      <c r="H916" s="137"/>
      <c r="I916" s="137"/>
      <c r="K916" s="137"/>
      <c r="L916" s="137"/>
      <c r="M916" s="137"/>
      <c r="N916" s="137"/>
      <c r="P916" s="137"/>
      <c r="Q916" s="137"/>
      <c r="R916" s="137"/>
      <c r="S916" s="137"/>
      <c r="U916" s="138"/>
      <c r="V916" s="138"/>
      <c r="W916" s="138"/>
      <c r="X916" s="138"/>
      <c r="Z916" s="137"/>
      <c r="AA916" s="137"/>
      <c r="AB916" s="137"/>
      <c r="AC916" s="137"/>
      <c r="AE916" s="137"/>
      <c r="AF916" s="137"/>
      <c r="AG916" s="137"/>
      <c r="AH916" s="137"/>
      <c r="AY916" s="137"/>
      <c r="AZ916" s="137"/>
      <c r="BA916" s="137"/>
      <c r="BB916" s="137"/>
      <c r="BI916" s="137"/>
      <c r="BJ916" s="137"/>
      <c r="BK916" s="137"/>
      <c r="BL916" s="137"/>
      <c r="BN916" s="137"/>
      <c r="BO916" s="137"/>
      <c r="BP916" s="137"/>
      <c r="BQ916" s="137"/>
      <c r="BS916" s="137"/>
      <c r="BT916" s="137"/>
      <c r="BU916" s="137"/>
      <c r="BV916" s="137"/>
      <c r="BX916" s="137"/>
      <c r="BY916" s="137"/>
      <c r="BZ916" s="137"/>
      <c r="CA916" s="137"/>
      <c r="CC916" s="137"/>
      <c r="CD916" s="137"/>
      <c r="CE916" s="137"/>
      <c r="CF916" s="137"/>
      <c r="CH916" s="137"/>
      <c r="CI916" s="137"/>
      <c r="CJ916" s="137"/>
      <c r="CK916" s="137"/>
      <c r="CM916" s="137"/>
      <c r="CN916" s="137"/>
      <c r="CO916" s="137"/>
      <c r="CP916" s="137"/>
    </row>
    <row r="917" spans="1:94" ht="14.25" x14ac:dyDescent="0.2">
      <c r="A917" s="139"/>
      <c r="B917" s="125"/>
      <c r="C917" s="139"/>
      <c r="D917" s="126"/>
    </row>
    <row r="918" spans="1:94" ht="14.25" x14ac:dyDescent="0.2">
      <c r="B918" s="125"/>
      <c r="D918" s="126"/>
      <c r="F918" s="137"/>
      <c r="G918" s="137"/>
      <c r="H918" s="137"/>
      <c r="I918" s="137"/>
      <c r="K918" s="137"/>
      <c r="L918" s="137"/>
      <c r="M918" s="137"/>
      <c r="N918" s="137"/>
      <c r="P918" s="137"/>
      <c r="Q918" s="137"/>
      <c r="R918" s="137"/>
      <c r="S918" s="137"/>
      <c r="U918" s="138"/>
      <c r="V918" s="138"/>
      <c r="W918" s="138"/>
      <c r="X918" s="138"/>
      <c r="Z918" s="137"/>
      <c r="AA918" s="137"/>
      <c r="AB918" s="137"/>
      <c r="AC918" s="137"/>
      <c r="AE918" s="137"/>
      <c r="AF918" s="137"/>
      <c r="AG918" s="137"/>
      <c r="AH918" s="137"/>
      <c r="AY918" s="137"/>
      <c r="AZ918" s="137"/>
      <c r="BA918" s="137"/>
      <c r="BB918" s="137"/>
      <c r="BI918" s="137"/>
      <c r="BJ918" s="137"/>
      <c r="BK918" s="137"/>
      <c r="BL918" s="137"/>
      <c r="BN918" s="137"/>
      <c r="BO918" s="137"/>
      <c r="BP918" s="137"/>
      <c r="BQ918" s="137"/>
      <c r="BS918" s="137"/>
      <c r="BT918" s="137"/>
      <c r="BU918" s="137"/>
      <c r="BV918" s="137"/>
      <c r="BX918" s="137"/>
      <c r="BY918" s="137"/>
      <c r="BZ918" s="137"/>
      <c r="CA918" s="137"/>
      <c r="CC918" s="137"/>
      <c r="CD918" s="137"/>
      <c r="CE918" s="137"/>
      <c r="CF918" s="137"/>
      <c r="CH918" s="137"/>
      <c r="CI918" s="137"/>
      <c r="CJ918" s="137"/>
      <c r="CK918" s="137"/>
      <c r="CM918" s="137"/>
      <c r="CN918" s="137"/>
      <c r="CO918" s="137"/>
      <c r="CP918" s="137"/>
    </row>
    <row r="919" spans="1:94" ht="14.25" x14ac:dyDescent="0.2">
      <c r="B919" s="125"/>
      <c r="D919" s="126"/>
      <c r="F919" s="137"/>
      <c r="G919" s="137"/>
      <c r="H919" s="137"/>
      <c r="I919" s="137"/>
      <c r="K919" s="137"/>
      <c r="L919" s="137"/>
      <c r="M919" s="137"/>
      <c r="N919" s="137"/>
      <c r="P919" s="137"/>
      <c r="Q919" s="137"/>
      <c r="R919" s="137"/>
      <c r="S919" s="137"/>
      <c r="U919" s="138"/>
      <c r="V919" s="138"/>
      <c r="W919" s="138"/>
      <c r="X919" s="138"/>
      <c r="Z919" s="137"/>
      <c r="AA919" s="137"/>
      <c r="AB919" s="137"/>
      <c r="AC919" s="137"/>
      <c r="AE919" s="137"/>
      <c r="AF919" s="137"/>
      <c r="AG919" s="137"/>
      <c r="AH919" s="137"/>
      <c r="AY919" s="137"/>
      <c r="AZ919" s="137"/>
      <c r="BA919" s="137"/>
      <c r="BB919" s="137"/>
      <c r="BI919" s="137"/>
      <c r="BJ919" s="137"/>
      <c r="BK919" s="137"/>
      <c r="BL919" s="137"/>
      <c r="BN919" s="137"/>
      <c r="BO919" s="137"/>
      <c r="BP919" s="137"/>
      <c r="BQ919" s="137"/>
      <c r="BS919" s="137"/>
      <c r="BT919" s="137"/>
      <c r="BU919" s="137"/>
      <c r="BV919" s="137"/>
      <c r="BX919" s="137"/>
      <c r="BY919" s="137"/>
      <c r="BZ919" s="137"/>
      <c r="CA919" s="137"/>
      <c r="CC919" s="137"/>
      <c r="CD919" s="137"/>
      <c r="CE919" s="137"/>
      <c r="CF919" s="137"/>
      <c r="CH919" s="137"/>
      <c r="CI919" s="137"/>
      <c r="CJ919" s="137"/>
      <c r="CK919" s="137"/>
      <c r="CM919" s="137"/>
      <c r="CN919" s="137"/>
      <c r="CO919" s="137"/>
      <c r="CP919" s="137"/>
    </row>
    <row r="920" spans="1:94" ht="14.25" x14ac:dyDescent="0.2">
      <c r="B920" s="125"/>
      <c r="D920" s="126"/>
      <c r="F920" s="137"/>
      <c r="G920" s="137"/>
      <c r="H920" s="137"/>
      <c r="I920" s="137"/>
      <c r="K920" s="137"/>
      <c r="L920" s="137"/>
      <c r="M920" s="137"/>
      <c r="N920" s="137"/>
      <c r="P920" s="137"/>
      <c r="Q920" s="137"/>
      <c r="R920" s="137"/>
      <c r="S920" s="137"/>
      <c r="U920" s="138"/>
      <c r="V920" s="138"/>
      <c r="W920" s="138"/>
      <c r="X920" s="138"/>
      <c r="Z920" s="137"/>
      <c r="AA920" s="137"/>
      <c r="AB920" s="137"/>
      <c r="AC920" s="137"/>
      <c r="AE920" s="137"/>
      <c r="AF920" s="137"/>
      <c r="AG920" s="137"/>
      <c r="AH920" s="137"/>
      <c r="AY920" s="137"/>
      <c r="AZ920" s="137"/>
      <c r="BA920" s="137"/>
      <c r="BB920" s="137"/>
      <c r="BI920" s="137"/>
      <c r="BJ920" s="137"/>
      <c r="BK920" s="137"/>
      <c r="BL920" s="137"/>
      <c r="BN920" s="137"/>
      <c r="BO920" s="137"/>
      <c r="BP920" s="137"/>
      <c r="BQ920" s="137"/>
      <c r="BS920" s="137"/>
      <c r="BT920" s="137"/>
      <c r="BU920" s="137"/>
      <c r="BV920" s="137"/>
      <c r="BX920" s="137"/>
      <c r="BY920" s="137"/>
      <c r="BZ920" s="137"/>
      <c r="CA920" s="137"/>
      <c r="CC920" s="137"/>
      <c r="CD920" s="137"/>
      <c r="CE920" s="137"/>
      <c r="CF920" s="137"/>
      <c r="CH920" s="137"/>
      <c r="CI920" s="137"/>
      <c r="CJ920" s="137"/>
      <c r="CK920" s="137"/>
      <c r="CM920" s="137"/>
      <c r="CN920" s="137"/>
      <c r="CO920" s="137"/>
      <c r="CP920" s="137"/>
    </row>
    <row r="921" spans="1:94" ht="14.25" x14ac:dyDescent="0.2">
      <c r="A921" s="139"/>
      <c r="B921" s="125"/>
      <c r="C921" s="139"/>
      <c r="D921" s="126"/>
    </row>
    <row r="922" spans="1:94" ht="14.25" x14ac:dyDescent="0.2">
      <c r="B922" s="125"/>
      <c r="D922" s="126"/>
      <c r="F922" s="137"/>
      <c r="G922" s="137"/>
      <c r="H922" s="137"/>
      <c r="I922" s="137"/>
      <c r="K922" s="137"/>
      <c r="L922" s="137"/>
      <c r="M922" s="137"/>
      <c r="N922" s="137"/>
      <c r="P922" s="137"/>
      <c r="Q922" s="137"/>
      <c r="R922" s="137"/>
      <c r="S922" s="137"/>
      <c r="U922" s="138"/>
      <c r="V922" s="138"/>
      <c r="W922" s="138"/>
      <c r="X922" s="138"/>
      <c r="Z922" s="137"/>
      <c r="AA922" s="137"/>
      <c r="AB922" s="137"/>
      <c r="AC922" s="137"/>
      <c r="AE922" s="137"/>
      <c r="AF922" s="137"/>
      <c r="AG922" s="137"/>
      <c r="AH922" s="137"/>
      <c r="AY922" s="137"/>
      <c r="AZ922" s="137"/>
      <c r="BA922" s="137"/>
      <c r="BB922" s="137"/>
      <c r="BI922" s="137"/>
      <c r="BJ922" s="137"/>
      <c r="BK922" s="137"/>
      <c r="BL922" s="137"/>
      <c r="BN922" s="137"/>
      <c r="BO922" s="137"/>
      <c r="BP922" s="137"/>
      <c r="BQ922" s="137"/>
      <c r="BS922" s="137"/>
      <c r="BT922" s="137"/>
      <c r="BU922" s="137"/>
      <c r="BV922" s="137"/>
      <c r="BX922" s="137"/>
      <c r="BY922" s="137"/>
      <c r="BZ922" s="137"/>
      <c r="CA922" s="137"/>
      <c r="CC922" s="137"/>
      <c r="CD922" s="137"/>
      <c r="CE922" s="137"/>
      <c r="CF922" s="137"/>
      <c r="CH922" s="137"/>
      <c r="CI922" s="137"/>
      <c r="CJ922" s="137"/>
      <c r="CK922" s="137"/>
      <c r="CM922" s="137"/>
      <c r="CN922" s="137"/>
      <c r="CO922" s="137"/>
      <c r="CP922" s="137"/>
    </row>
    <row r="923" spans="1:94" ht="14.25" x14ac:dyDescent="0.2">
      <c r="B923" s="125"/>
      <c r="D923" s="126"/>
      <c r="F923" s="137"/>
      <c r="G923" s="137"/>
      <c r="H923" s="137"/>
      <c r="I923" s="137"/>
      <c r="K923" s="137"/>
      <c r="L923" s="137"/>
      <c r="M923" s="137"/>
      <c r="N923" s="137"/>
      <c r="P923" s="137"/>
      <c r="Q923" s="137"/>
      <c r="R923" s="137"/>
      <c r="S923" s="137"/>
      <c r="U923" s="138"/>
      <c r="V923" s="138"/>
      <c r="W923" s="138"/>
      <c r="X923" s="138"/>
      <c r="Z923" s="137"/>
      <c r="AA923" s="137"/>
      <c r="AB923" s="137"/>
      <c r="AC923" s="137"/>
      <c r="AE923" s="137"/>
      <c r="AF923" s="137"/>
      <c r="AG923" s="137"/>
      <c r="AH923" s="137"/>
      <c r="AY923" s="137"/>
      <c r="AZ923" s="137"/>
      <c r="BA923" s="137"/>
      <c r="BB923" s="137"/>
      <c r="BI923" s="137"/>
      <c r="BJ923" s="137"/>
      <c r="BK923" s="137"/>
      <c r="BL923" s="137"/>
      <c r="BN923" s="137"/>
      <c r="BO923" s="137"/>
      <c r="BP923" s="137"/>
      <c r="BQ923" s="137"/>
      <c r="BS923" s="137"/>
      <c r="BT923" s="137"/>
      <c r="BU923" s="137"/>
      <c r="BV923" s="137"/>
      <c r="BX923" s="137"/>
      <c r="BY923" s="137"/>
      <c r="BZ923" s="137"/>
      <c r="CA923" s="137"/>
      <c r="CC923" s="137"/>
      <c r="CD923" s="137"/>
      <c r="CE923" s="137"/>
      <c r="CF923" s="137"/>
      <c r="CH923" s="137"/>
      <c r="CI923" s="137"/>
      <c r="CJ923" s="137"/>
      <c r="CK923" s="137"/>
      <c r="CM923" s="137"/>
      <c r="CN923" s="137"/>
      <c r="CO923" s="137"/>
      <c r="CP923" s="137"/>
    </row>
    <row r="924" spans="1:94" ht="14.25" x14ac:dyDescent="0.2">
      <c r="B924" s="125"/>
      <c r="D924" s="126"/>
      <c r="F924" s="137"/>
      <c r="G924" s="137"/>
      <c r="H924" s="137"/>
      <c r="I924" s="137"/>
      <c r="K924" s="137"/>
      <c r="L924" s="137"/>
      <c r="M924" s="137"/>
      <c r="N924" s="137"/>
      <c r="P924" s="137"/>
      <c r="Q924" s="137"/>
      <c r="R924" s="137"/>
      <c r="S924" s="137"/>
      <c r="U924" s="138"/>
      <c r="V924" s="138"/>
      <c r="W924" s="138"/>
      <c r="X924" s="138"/>
      <c r="Z924" s="137"/>
      <c r="AA924" s="137"/>
      <c r="AB924" s="137"/>
      <c r="AC924" s="137"/>
      <c r="AE924" s="137"/>
      <c r="AF924" s="137"/>
      <c r="AG924" s="137"/>
      <c r="AH924" s="137"/>
      <c r="AY924" s="137"/>
      <c r="AZ924" s="137"/>
      <c r="BA924" s="137"/>
      <c r="BB924" s="137"/>
      <c r="BI924" s="137"/>
      <c r="BJ924" s="137"/>
      <c r="BK924" s="137"/>
      <c r="BL924" s="137"/>
      <c r="BN924" s="137"/>
      <c r="BO924" s="137"/>
      <c r="BP924" s="137"/>
      <c r="BQ924" s="137"/>
      <c r="BS924" s="137"/>
      <c r="BT924" s="137"/>
      <c r="BU924" s="137"/>
      <c r="BV924" s="137"/>
      <c r="BX924" s="137"/>
      <c r="BY924" s="137"/>
      <c r="BZ924" s="137"/>
      <c r="CA924" s="137"/>
      <c r="CC924" s="137"/>
      <c r="CD924" s="137"/>
      <c r="CE924" s="137"/>
      <c r="CF924" s="137"/>
      <c r="CH924" s="137"/>
      <c r="CI924" s="137"/>
      <c r="CJ924" s="137"/>
      <c r="CK924" s="137"/>
      <c r="CM924" s="137"/>
      <c r="CN924" s="137"/>
      <c r="CO924" s="137"/>
      <c r="CP924" s="137"/>
    </row>
    <row r="925" spans="1:94" ht="14.25" x14ac:dyDescent="0.2">
      <c r="B925" s="125"/>
    </row>
    <row r="926" spans="1:94" ht="14.25" x14ac:dyDescent="0.2">
      <c r="B926" s="125"/>
      <c r="D926" s="126"/>
      <c r="F926" s="137"/>
      <c r="G926" s="137"/>
      <c r="H926" s="137"/>
      <c r="I926" s="137"/>
      <c r="K926" s="137"/>
      <c r="L926" s="137"/>
      <c r="M926" s="137"/>
      <c r="N926" s="137"/>
      <c r="P926" s="137"/>
      <c r="Q926" s="137"/>
      <c r="R926" s="137"/>
      <c r="S926" s="137"/>
      <c r="U926" s="138"/>
      <c r="V926" s="138"/>
      <c r="W926" s="138"/>
      <c r="X926" s="138"/>
      <c r="Z926" s="137"/>
      <c r="AA926" s="137"/>
      <c r="AB926" s="137"/>
      <c r="AC926" s="137"/>
      <c r="AE926" s="137"/>
      <c r="AF926" s="137"/>
      <c r="AG926" s="137"/>
      <c r="AH926" s="137"/>
      <c r="AY926" s="137"/>
      <c r="AZ926" s="137"/>
      <c r="BA926" s="137"/>
      <c r="BB926" s="137"/>
      <c r="BI926" s="137"/>
      <c r="BJ926" s="137"/>
      <c r="BK926" s="137"/>
      <c r="BL926" s="137"/>
      <c r="BN926" s="137"/>
      <c r="BO926" s="137"/>
      <c r="BP926" s="137"/>
      <c r="BQ926" s="137"/>
      <c r="BS926" s="137"/>
      <c r="BT926" s="137"/>
      <c r="BU926" s="137"/>
      <c r="BV926" s="137"/>
      <c r="BX926" s="137"/>
      <c r="BY926" s="137"/>
      <c r="BZ926" s="137"/>
      <c r="CA926" s="137"/>
      <c r="CC926" s="137"/>
      <c r="CD926" s="137"/>
      <c r="CE926" s="137"/>
      <c r="CF926" s="137"/>
      <c r="CH926" s="137"/>
      <c r="CI926" s="137"/>
      <c r="CJ926" s="137"/>
      <c r="CK926" s="137"/>
      <c r="CM926" s="137"/>
      <c r="CN926" s="137"/>
      <c r="CO926" s="137"/>
      <c r="CP926" s="137"/>
    </row>
    <row r="927" spans="1:94" ht="14.25" x14ac:dyDescent="0.2">
      <c r="B927" s="125"/>
      <c r="D927" s="126"/>
      <c r="F927" s="137"/>
      <c r="G927" s="137"/>
      <c r="H927" s="137"/>
      <c r="I927" s="137"/>
      <c r="K927" s="137"/>
      <c r="L927" s="137"/>
      <c r="M927" s="137"/>
      <c r="N927" s="137"/>
      <c r="P927" s="137"/>
      <c r="Q927" s="137"/>
      <c r="R927" s="137"/>
      <c r="S927" s="137"/>
      <c r="U927" s="138"/>
      <c r="V927" s="138"/>
      <c r="W927" s="138"/>
      <c r="X927" s="138"/>
      <c r="Z927" s="137"/>
      <c r="AA927" s="137"/>
      <c r="AB927" s="137"/>
      <c r="AC927" s="137"/>
      <c r="AE927" s="137"/>
      <c r="AF927" s="137"/>
      <c r="AG927" s="137"/>
      <c r="AH927" s="137"/>
      <c r="AY927" s="137"/>
      <c r="AZ927" s="137"/>
      <c r="BA927" s="137"/>
      <c r="BB927" s="137"/>
      <c r="BI927" s="137"/>
      <c r="BJ927" s="137"/>
      <c r="BK927" s="137"/>
      <c r="BL927" s="137"/>
      <c r="BN927" s="137"/>
      <c r="BO927" s="137"/>
      <c r="BP927" s="137"/>
      <c r="BQ927" s="137"/>
      <c r="BS927" s="137"/>
      <c r="BT927" s="137"/>
      <c r="BU927" s="137"/>
      <c r="BV927" s="137"/>
      <c r="BX927" s="137"/>
      <c r="BY927" s="137"/>
      <c r="BZ927" s="137"/>
      <c r="CA927" s="137"/>
      <c r="CC927" s="137"/>
      <c r="CD927" s="137"/>
      <c r="CE927" s="137"/>
      <c r="CF927" s="137"/>
      <c r="CH927" s="137"/>
      <c r="CI927" s="137"/>
      <c r="CJ927" s="137"/>
      <c r="CK927" s="137"/>
      <c r="CM927" s="137"/>
      <c r="CN927" s="137"/>
      <c r="CO927" s="137"/>
      <c r="CP927" s="137"/>
    </row>
    <row r="928" spans="1:94" ht="14.25" x14ac:dyDescent="0.2">
      <c r="B928" s="125"/>
      <c r="D928" s="126"/>
      <c r="F928" s="137"/>
      <c r="G928" s="137"/>
      <c r="H928" s="137"/>
      <c r="I928" s="137"/>
      <c r="K928" s="137"/>
      <c r="L928" s="137"/>
      <c r="M928" s="137"/>
      <c r="N928" s="137"/>
      <c r="P928" s="137"/>
      <c r="Q928" s="137"/>
      <c r="R928" s="137"/>
      <c r="S928" s="137"/>
      <c r="U928" s="138"/>
      <c r="V928" s="138"/>
      <c r="W928" s="138"/>
      <c r="X928" s="138"/>
      <c r="Z928" s="137"/>
      <c r="AA928" s="137"/>
      <c r="AB928" s="137"/>
      <c r="AC928" s="137"/>
      <c r="AE928" s="137"/>
      <c r="AF928" s="137"/>
      <c r="AG928" s="137"/>
      <c r="AH928" s="137"/>
      <c r="AY928" s="137"/>
      <c r="AZ928" s="137"/>
      <c r="BA928" s="137"/>
      <c r="BB928" s="137"/>
      <c r="BI928" s="137"/>
      <c r="BJ928" s="137"/>
      <c r="BK928" s="137"/>
      <c r="BL928" s="137"/>
      <c r="BN928" s="137"/>
      <c r="BO928" s="137"/>
      <c r="BP928" s="137"/>
      <c r="BQ928" s="137"/>
      <c r="BS928" s="137"/>
      <c r="BT928" s="137"/>
      <c r="BU928" s="137"/>
      <c r="BV928" s="137"/>
      <c r="BX928" s="137"/>
      <c r="BY928" s="137"/>
      <c r="BZ928" s="137"/>
      <c r="CA928" s="137"/>
      <c r="CC928" s="137"/>
      <c r="CD928" s="137"/>
      <c r="CE928" s="137"/>
      <c r="CF928" s="137"/>
      <c r="CH928" s="137"/>
      <c r="CI928" s="137"/>
      <c r="CJ928" s="137"/>
      <c r="CK928" s="137"/>
      <c r="CM928" s="137"/>
      <c r="CN928" s="137"/>
      <c r="CO928" s="137"/>
      <c r="CP928" s="137"/>
    </row>
    <row r="929" spans="1:94" ht="14.25" x14ac:dyDescent="0.2">
      <c r="A929" s="139"/>
      <c r="C929" s="139"/>
      <c r="D929" s="126"/>
    </row>
    <row r="930" spans="1:94" ht="14.25" x14ac:dyDescent="0.2">
      <c r="B930" s="125"/>
      <c r="D930" s="126"/>
      <c r="F930" s="137"/>
      <c r="G930" s="137"/>
      <c r="H930" s="137"/>
      <c r="I930" s="137"/>
      <c r="K930" s="137"/>
      <c r="L930" s="137"/>
      <c r="M930" s="137"/>
      <c r="N930" s="137"/>
      <c r="P930" s="137"/>
      <c r="Q930" s="137"/>
      <c r="R930" s="137"/>
      <c r="S930" s="137"/>
      <c r="U930" s="138"/>
      <c r="V930" s="138"/>
      <c r="W930" s="138"/>
      <c r="X930" s="138"/>
      <c r="Z930" s="137"/>
      <c r="AA930" s="137"/>
      <c r="AB930" s="137"/>
      <c r="AC930" s="137"/>
      <c r="AE930" s="137"/>
      <c r="AF930" s="137"/>
      <c r="AG930" s="137"/>
      <c r="AH930" s="137"/>
      <c r="AY930" s="137"/>
      <c r="AZ930" s="137"/>
      <c r="BA930" s="137"/>
      <c r="BB930" s="137"/>
      <c r="BI930" s="137"/>
      <c r="BJ930" s="137"/>
      <c r="BK930" s="137"/>
      <c r="BL930" s="137"/>
      <c r="BN930" s="137"/>
      <c r="BO930" s="137"/>
      <c r="BP930" s="137"/>
      <c r="BQ930" s="137"/>
      <c r="BS930" s="137"/>
      <c r="BT930" s="137"/>
      <c r="BU930" s="137"/>
      <c r="BV930" s="137"/>
      <c r="BX930" s="137"/>
      <c r="BY930" s="137"/>
      <c r="BZ930" s="137"/>
      <c r="CA930" s="137"/>
      <c r="CC930" s="137"/>
      <c r="CD930" s="137"/>
      <c r="CE930" s="137"/>
      <c r="CF930" s="137"/>
      <c r="CH930" s="137"/>
      <c r="CI930" s="137"/>
      <c r="CJ930" s="137"/>
      <c r="CK930" s="137"/>
      <c r="CM930" s="137"/>
      <c r="CN930" s="137"/>
      <c r="CO930" s="137"/>
      <c r="CP930" s="137"/>
    </row>
    <row r="931" spans="1:94" ht="14.25" x14ac:dyDescent="0.2">
      <c r="B931" s="125"/>
      <c r="D931" s="126"/>
      <c r="F931" s="137"/>
      <c r="G931" s="137"/>
      <c r="H931" s="137"/>
      <c r="I931" s="137"/>
      <c r="K931" s="137"/>
      <c r="L931" s="137"/>
      <c r="M931" s="137"/>
      <c r="N931" s="137"/>
      <c r="P931" s="137"/>
      <c r="Q931" s="137"/>
      <c r="R931" s="137"/>
      <c r="S931" s="137"/>
      <c r="U931" s="138"/>
      <c r="V931" s="138"/>
      <c r="W931" s="138"/>
      <c r="X931" s="138"/>
      <c r="Z931" s="137"/>
      <c r="AA931" s="137"/>
      <c r="AB931" s="137"/>
      <c r="AC931" s="137"/>
      <c r="AE931" s="137"/>
      <c r="AF931" s="137"/>
      <c r="AG931" s="137"/>
      <c r="AH931" s="137"/>
      <c r="AY931" s="137"/>
      <c r="AZ931" s="137"/>
      <c r="BA931" s="137"/>
      <c r="BB931" s="137"/>
      <c r="BI931" s="137"/>
      <c r="BJ931" s="137"/>
      <c r="BK931" s="137"/>
      <c r="BL931" s="137"/>
      <c r="BN931" s="137"/>
      <c r="BO931" s="137"/>
      <c r="BP931" s="137"/>
      <c r="BQ931" s="137"/>
      <c r="BS931" s="137"/>
      <c r="BT931" s="137"/>
      <c r="BU931" s="137"/>
      <c r="BV931" s="137"/>
      <c r="BX931" s="137"/>
      <c r="BY931" s="137"/>
      <c r="BZ931" s="137"/>
      <c r="CA931" s="137"/>
      <c r="CC931" s="137"/>
      <c r="CD931" s="137"/>
      <c r="CE931" s="137"/>
      <c r="CF931" s="137"/>
      <c r="CH931" s="137"/>
      <c r="CI931" s="137"/>
      <c r="CJ931" s="137"/>
      <c r="CK931" s="137"/>
      <c r="CM931" s="137"/>
      <c r="CN931" s="137"/>
      <c r="CO931" s="137"/>
      <c r="CP931" s="137"/>
    </row>
    <row r="932" spans="1:94" ht="14.25" x14ac:dyDescent="0.2">
      <c r="B932" s="125"/>
      <c r="D932" s="126"/>
      <c r="F932" s="137"/>
      <c r="G932" s="137"/>
      <c r="H932" s="137"/>
      <c r="I932" s="137"/>
      <c r="K932" s="137"/>
      <c r="L932" s="137"/>
      <c r="M932" s="137"/>
      <c r="N932" s="137"/>
      <c r="P932" s="137"/>
      <c r="Q932" s="137"/>
      <c r="R932" s="137"/>
      <c r="S932" s="137"/>
      <c r="U932" s="138"/>
      <c r="V932" s="138"/>
      <c r="W932" s="138"/>
      <c r="X932" s="138"/>
      <c r="Z932" s="137"/>
      <c r="AA932" s="137"/>
      <c r="AB932" s="137"/>
      <c r="AC932" s="137"/>
      <c r="AE932" s="137"/>
      <c r="AF932" s="137"/>
      <c r="AG932" s="137"/>
      <c r="AH932" s="137"/>
      <c r="AY932" s="137"/>
      <c r="AZ932" s="137"/>
      <c r="BA932" s="137"/>
      <c r="BB932" s="137"/>
      <c r="BI932" s="137"/>
      <c r="BJ932" s="137"/>
      <c r="BK932" s="137"/>
      <c r="BL932" s="137"/>
      <c r="BN932" s="137"/>
      <c r="BO932" s="137"/>
      <c r="BP932" s="137"/>
      <c r="BQ932" s="137"/>
      <c r="BS932" s="137"/>
      <c r="BT932" s="137"/>
      <c r="BU932" s="137"/>
      <c r="BV932" s="137"/>
      <c r="BX932" s="137"/>
      <c r="BY932" s="137"/>
      <c r="BZ932" s="137"/>
      <c r="CA932" s="137"/>
      <c r="CC932" s="137"/>
      <c r="CD932" s="137"/>
      <c r="CE932" s="137"/>
      <c r="CF932" s="137"/>
      <c r="CH932" s="137"/>
      <c r="CI932" s="137"/>
      <c r="CJ932" s="137"/>
      <c r="CK932" s="137"/>
      <c r="CM932" s="137"/>
      <c r="CN932" s="137"/>
      <c r="CO932" s="137"/>
      <c r="CP932" s="137"/>
    </row>
    <row r="933" spans="1:94" ht="14.25" x14ac:dyDescent="0.2">
      <c r="A933" s="139"/>
      <c r="B933" s="125"/>
      <c r="C933" s="139"/>
      <c r="D933" s="126"/>
    </row>
    <row r="934" spans="1:94" ht="14.25" x14ac:dyDescent="0.2">
      <c r="B934" s="125"/>
      <c r="D934" s="126"/>
      <c r="F934" s="137"/>
      <c r="G934" s="137"/>
      <c r="H934" s="137"/>
      <c r="I934" s="137"/>
      <c r="K934" s="137"/>
      <c r="L934" s="137"/>
      <c r="M934" s="137"/>
      <c r="N934" s="137"/>
      <c r="P934" s="137"/>
      <c r="Q934" s="137"/>
      <c r="R934" s="137"/>
      <c r="S934" s="137"/>
      <c r="U934" s="138"/>
      <c r="V934" s="138"/>
      <c r="W934" s="138"/>
      <c r="X934" s="138"/>
      <c r="Z934" s="137"/>
      <c r="AA934" s="137"/>
      <c r="AB934" s="137"/>
      <c r="AC934" s="137"/>
      <c r="AE934" s="137"/>
      <c r="AF934" s="137"/>
      <c r="AG934" s="137"/>
      <c r="AH934" s="137"/>
      <c r="AY934" s="137"/>
      <c r="AZ934" s="137"/>
      <c r="BA934" s="137"/>
      <c r="BB934" s="137"/>
      <c r="BI934" s="137"/>
      <c r="BJ934" s="137"/>
      <c r="BK934" s="137"/>
      <c r="BL934" s="137"/>
      <c r="BN934" s="137"/>
      <c r="BO934" s="137"/>
      <c r="BP934" s="137"/>
      <c r="BQ934" s="137"/>
      <c r="BS934" s="137"/>
      <c r="BT934" s="137"/>
      <c r="BU934" s="137"/>
      <c r="BV934" s="137"/>
      <c r="BX934" s="137"/>
      <c r="BY934" s="137"/>
      <c r="BZ934" s="137"/>
      <c r="CA934" s="137"/>
      <c r="CC934" s="137"/>
      <c r="CD934" s="137"/>
      <c r="CE934" s="137"/>
      <c r="CF934" s="137"/>
      <c r="CH934" s="137"/>
      <c r="CI934" s="137"/>
      <c r="CJ934" s="137"/>
      <c r="CK934" s="137"/>
      <c r="CM934" s="137"/>
      <c r="CN934" s="137"/>
      <c r="CO934" s="137"/>
      <c r="CP934" s="137"/>
    </row>
    <row r="935" spans="1:94" ht="14.25" x14ac:dyDescent="0.2">
      <c r="B935" s="125"/>
      <c r="D935" s="126"/>
      <c r="F935" s="137"/>
      <c r="G935" s="137"/>
      <c r="H935" s="137"/>
      <c r="I935" s="137"/>
      <c r="K935" s="137"/>
      <c r="L935" s="137"/>
      <c r="M935" s="137"/>
      <c r="N935" s="137"/>
      <c r="P935" s="137"/>
      <c r="Q935" s="137"/>
      <c r="R935" s="137"/>
      <c r="S935" s="137"/>
      <c r="U935" s="138"/>
      <c r="V935" s="138"/>
      <c r="W935" s="138"/>
      <c r="X935" s="138"/>
      <c r="Z935" s="137"/>
      <c r="AA935" s="137"/>
      <c r="AB935" s="137"/>
      <c r="AC935" s="137"/>
      <c r="AE935" s="137"/>
      <c r="AF935" s="137"/>
      <c r="AG935" s="137"/>
      <c r="AH935" s="137"/>
      <c r="AY935" s="137"/>
      <c r="AZ935" s="137"/>
      <c r="BA935" s="137"/>
      <c r="BB935" s="137"/>
      <c r="BI935" s="137"/>
      <c r="BJ935" s="137"/>
      <c r="BK935" s="137"/>
      <c r="BL935" s="137"/>
      <c r="BN935" s="137"/>
      <c r="BO935" s="137"/>
      <c r="BP935" s="137"/>
      <c r="BQ935" s="137"/>
      <c r="BS935" s="137"/>
      <c r="BT935" s="137"/>
      <c r="BU935" s="137"/>
      <c r="BV935" s="137"/>
      <c r="BX935" s="137"/>
      <c r="BY935" s="137"/>
      <c r="BZ935" s="137"/>
      <c r="CA935" s="137"/>
      <c r="CC935" s="137"/>
      <c r="CD935" s="137"/>
      <c r="CE935" s="137"/>
      <c r="CF935" s="137"/>
      <c r="CH935" s="137"/>
      <c r="CI935" s="137"/>
      <c r="CJ935" s="137"/>
      <c r="CK935" s="137"/>
      <c r="CM935" s="137"/>
      <c r="CN935" s="137"/>
      <c r="CO935" s="137"/>
      <c r="CP935" s="137"/>
    </row>
    <row r="936" spans="1:94" ht="14.25" x14ac:dyDescent="0.2">
      <c r="B936" s="125"/>
      <c r="D936" s="126"/>
      <c r="F936" s="137"/>
      <c r="G936" s="137"/>
      <c r="H936" s="137"/>
      <c r="I936" s="137"/>
      <c r="K936" s="137"/>
      <c r="L936" s="137"/>
      <c r="M936" s="137"/>
      <c r="N936" s="137"/>
      <c r="P936" s="137"/>
      <c r="Q936" s="137"/>
      <c r="R936" s="137"/>
      <c r="S936" s="137"/>
      <c r="U936" s="138"/>
      <c r="V936" s="138"/>
      <c r="W936" s="138"/>
      <c r="X936" s="138"/>
      <c r="Z936" s="137"/>
      <c r="AA936" s="137"/>
      <c r="AB936" s="137"/>
      <c r="AC936" s="137"/>
      <c r="AE936" s="137"/>
      <c r="AF936" s="137"/>
      <c r="AG936" s="137"/>
      <c r="AH936" s="137"/>
      <c r="AY936" s="137"/>
      <c r="AZ936" s="137"/>
      <c r="BA936" s="137"/>
      <c r="BB936" s="137"/>
      <c r="BI936" s="137"/>
      <c r="BJ936" s="137"/>
      <c r="BK936" s="137"/>
      <c r="BL936" s="137"/>
      <c r="BN936" s="137"/>
      <c r="BO936" s="137"/>
      <c r="BP936" s="137"/>
      <c r="BQ936" s="137"/>
      <c r="BS936" s="137"/>
      <c r="BT936" s="137"/>
      <c r="BU936" s="137"/>
      <c r="BV936" s="137"/>
      <c r="BX936" s="137"/>
      <c r="BY936" s="137"/>
      <c r="BZ936" s="137"/>
      <c r="CA936" s="137"/>
      <c r="CC936" s="137"/>
      <c r="CD936" s="137"/>
      <c r="CE936" s="137"/>
      <c r="CF936" s="137"/>
      <c r="CH936" s="137"/>
      <c r="CI936" s="137"/>
      <c r="CJ936" s="137"/>
      <c r="CK936" s="137"/>
      <c r="CM936" s="137"/>
      <c r="CN936" s="137"/>
      <c r="CO936" s="137"/>
      <c r="CP936" s="137"/>
    </row>
    <row r="937" spans="1:94" ht="14.25" x14ac:dyDescent="0.2">
      <c r="A937" s="139"/>
      <c r="B937" s="125"/>
      <c r="C937" s="139"/>
      <c r="D937" s="126"/>
    </row>
    <row r="938" spans="1:94" ht="14.25" x14ac:dyDescent="0.2">
      <c r="B938" s="125"/>
      <c r="D938" s="126"/>
      <c r="F938" s="137"/>
      <c r="G938" s="137"/>
      <c r="H938" s="137"/>
      <c r="I938" s="137"/>
      <c r="K938" s="137"/>
      <c r="L938" s="137"/>
      <c r="M938" s="137"/>
      <c r="N938" s="137"/>
      <c r="P938" s="137"/>
      <c r="Q938" s="137"/>
      <c r="R938" s="137"/>
      <c r="S938" s="137"/>
      <c r="U938" s="138"/>
      <c r="V938" s="138"/>
      <c r="W938" s="138"/>
      <c r="X938" s="138"/>
      <c r="Z938" s="137"/>
      <c r="AA938" s="137"/>
      <c r="AB938" s="137"/>
      <c r="AC938" s="137"/>
      <c r="AE938" s="137"/>
      <c r="AF938" s="137"/>
      <c r="AG938" s="137"/>
      <c r="AH938" s="137"/>
      <c r="AY938" s="137"/>
      <c r="AZ938" s="137"/>
      <c r="BA938" s="137"/>
      <c r="BB938" s="137"/>
      <c r="BI938" s="137"/>
      <c r="BJ938" s="137"/>
      <c r="BK938" s="137"/>
      <c r="BL938" s="137"/>
      <c r="BN938" s="137"/>
      <c r="BO938" s="137"/>
      <c r="BP938" s="137"/>
      <c r="BQ938" s="137"/>
      <c r="BS938" s="137"/>
      <c r="BT938" s="137"/>
      <c r="BU938" s="137"/>
      <c r="BV938" s="137"/>
      <c r="BX938" s="137"/>
      <c r="BY938" s="137"/>
      <c r="BZ938" s="137"/>
      <c r="CA938" s="137"/>
      <c r="CC938" s="137"/>
      <c r="CD938" s="137"/>
      <c r="CE938" s="137"/>
      <c r="CF938" s="137"/>
      <c r="CH938" s="137"/>
      <c r="CI938" s="137"/>
      <c r="CJ938" s="137"/>
      <c r="CK938" s="137"/>
      <c r="CM938" s="137"/>
      <c r="CN938" s="137"/>
      <c r="CO938" s="137"/>
      <c r="CP938" s="137"/>
    </row>
    <row r="939" spans="1:94" ht="14.25" x14ac:dyDescent="0.2">
      <c r="B939" s="125"/>
      <c r="D939" s="126"/>
      <c r="F939" s="137"/>
      <c r="G939" s="137"/>
      <c r="H939" s="137"/>
      <c r="I939" s="137"/>
      <c r="K939" s="137"/>
      <c r="L939" s="137"/>
      <c r="M939" s="137"/>
      <c r="N939" s="137"/>
      <c r="P939" s="137"/>
      <c r="Q939" s="137"/>
      <c r="R939" s="137"/>
      <c r="S939" s="137"/>
      <c r="U939" s="138"/>
      <c r="V939" s="138"/>
      <c r="W939" s="138"/>
      <c r="X939" s="138"/>
      <c r="Z939" s="137"/>
      <c r="AA939" s="137"/>
      <c r="AB939" s="137"/>
      <c r="AC939" s="137"/>
      <c r="AE939" s="137"/>
      <c r="AF939" s="137"/>
      <c r="AG939" s="137"/>
      <c r="AH939" s="137"/>
      <c r="AY939" s="137"/>
      <c r="AZ939" s="137"/>
      <c r="BA939" s="137"/>
      <c r="BB939" s="137"/>
      <c r="BI939" s="137"/>
      <c r="BJ939" s="137"/>
      <c r="BK939" s="137"/>
      <c r="BL939" s="137"/>
      <c r="BN939" s="137"/>
      <c r="BO939" s="137"/>
      <c r="BP939" s="137"/>
      <c r="BQ939" s="137"/>
      <c r="BS939" s="137"/>
      <c r="BT939" s="137"/>
      <c r="BU939" s="137"/>
      <c r="BV939" s="137"/>
      <c r="BX939" s="137"/>
      <c r="BY939" s="137"/>
      <c r="BZ939" s="137"/>
      <c r="CA939" s="137"/>
      <c r="CC939" s="137"/>
      <c r="CD939" s="137"/>
      <c r="CE939" s="137"/>
      <c r="CF939" s="137"/>
      <c r="CH939" s="137"/>
      <c r="CI939" s="137"/>
      <c r="CJ939" s="137"/>
      <c r="CK939" s="137"/>
      <c r="CM939" s="137"/>
      <c r="CN939" s="137"/>
      <c r="CO939" s="137"/>
      <c r="CP939" s="137"/>
    </row>
    <row r="940" spans="1:94" ht="14.25" x14ac:dyDescent="0.2">
      <c r="B940" s="125"/>
      <c r="D940" s="126"/>
      <c r="F940" s="137"/>
      <c r="G940" s="137"/>
      <c r="H940" s="137"/>
      <c r="I940" s="137"/>
      <c r="K940" s="137"/>
      <c r="L940" s="137"/>
      <c r="M940" s="137"/>
      <c r="N940" s="137"/>
      <c r="P940" s="137"/>
      <c r="Q940" s="137"/>
      <c r="R940" s="137"/>
      <c r="S940" s="137"/>
      <c r="U940" s="138"/>
      <c r="V940" s="138"/>
      <c r="W940" s="138"/>
      <c r="X940" s="138"/>
      <c r="Z940" s="137"/>
      <c r="AA940" s="137"/>
      <c r="AB940" s="137"/>
      <c r="AC940" s="137"/>
      <c r="AE940" s="137"/>
      <c r="AF940" s="137"/>
      <c r="AG940" s="137"/>
      <c r="AH940" s="137"/>
      <c r="AY940" s="137"/>
      <c r="AZ940" s="137"/>
      <c r="BA940" s="137"/>
      <c r="BB940" s="137"/>
      <c r="BI940" s="137"/>
      <c r="BJ940" s="137"/>
      <c r="BK940" s="137"/>
      <c r="BL940" s="137"/>
      <c r="BN940" s="137"/>
      <c r="BO940" s="137"/>
      <c r="BP940" s="137"/>
      <c r="BQ940" s="137"/>
      <c r="BS940" s="137"/>
      <c r="BT940" s="137"/>
      <c r="BU940" s="137"/>
      <c r="BV940" s="137"/>
      <c r="BX940" s="137"/>
      <c r="BY940" s="137"/>
      <c r="BZ940" s="137"/>
      <c r="CA940" s="137"/>
      <c r="CC940" s="137"/>
      <c r="CD940" s="137"/>
      <c r="CE940" s="137"/>
      <c r="CF940" s="137"/>
      <c r="CH940" s="137"/>
      <c r="CI940" s="137"/>
      <c r="CJ940" s="137"/>
      <c r="CK940" s="137"/>
      <c r="CM940" s="137"/>
      <c r="CN940" s="137"/>
      <c r="CO940" s="137"/>
      <c r="CP940" s="137"/>
    </row>
    <row r="941" spans="1:94" ht="14.25" x14ac:dyDescent="0.2">
      <c r="A941" s="139"/>
      <c r="B941" s="125"/>
      <c r="C941" s="139"/>
      <c r="D941" s="126"/>
    </row>
    <row r="942" spans="1:94" ht="14.25" x14ac:dyDescent="0.2">
      <c r="B942" s="125"/>
      <c r="D942" s="126"/>
      <c r="F942" s="137"/>
      <c r="G942" s="137"/>
      <c r="H942" s="137"/>
      <c r="I942" s="137"/>
      <c r="K942" s="137"/>
      <c r="L942" s="137"/>
      <c r="M942" s="137"/>
      <c r="N942" s="137"/>
      <c r="P942" s="137"/>
      <c r="Q942" s="137"/>
      <c r="R942" s="137"/>
      <c r="S942" s="137"/>
      <c r="U942" s="138"/>
      <c r="V942" s="138"/>
      <c r="W942" s="138"/>
      <c r="X942" s="138"/>
      <c r="Z942" s="137"/>
      <c r="AA942" s="137"/>
      <c r="AB942" s="137"/>
      <c r="AC942" s="137"/>
      <c r="AE942" s="137"/>
      <c r="AF942" s="137"/>
      <c r="AG942" s="137"/>
      <c r="AH942" s="137"/>
      <c r="AY942" s="137"/>
      <c r="AZ942" s="137"/>
      <c r="BA942" s="137"/>
      <c r="BB942" s="137"/>
      <c r="BI942" s="137"/>
      <c r="BJ942" s="137"/>
      <c r="BK942" s="137"/>
      <c r="BL942" s="137"/>
      <c r="BN942" s="137"/>
      <c r="BO942" s="137"/>
      <c r="BP942" s="137"/>
      <c r="BQ942" s="137"/>
      <c r="BS942" s="137"/>
      <c r="BT942" s="137"/>
      <c r="BU942" s="137"/>
      <c r="BV942" s="137"/>
      <c r="BX942" s="137"/>
      <c r="BY942" s="137"/>
      <c r="BZ942" s="137"/>
      <c r="CA942" s="137"/>
      <c r="CC942" s="137"/>
      <c r="CD942" s="137"/>
      <c r="CE942" s="137"/>
      <c r="CF942" s="137"/>
      <c r="CH942" s="137"/>
      <c r="CI942" s="137"/>
      <c r="CJ942" s="137"/>
      <c r="CK942" s="137"/>
      <c r="CM942" s="137"/>
      <c r="CN942" s="137"/>
      <c r="CO942" s="137"/>
      <c r="CP942" s="137"/>
    </row>
    <row r="943" spans="1:94" ht="14.25" x14ac:dyDescent="0.2">
      <c r="B943" s="125"/>
      <c r="D943" s="126"/>
      <c r="F943" s="137"/>
      <c r="G943" s="137"/>
      <c r="H943" s="137"/>
      <c r="I943" s="137"/>
      <c r="K943" s="137"/>
      <c r="L943" s="137"/>
      <c r="M943" s="137"/>
      <c r="N943" s="137"/>
      <c r="P943" s="137"/>
      <c r="Q943" s="137"/>
      <c r="R943" s="137"/>
      <c r="S943" s="137"/>
      <c r="U943" s="138"/>
      <c r="V943" s="138"/>
      <c r="W943" s="138"/>
      <c r="X943" s="138"/>
      <c r="Z943" s="137"/>
      <c r="AA943" s="137"/>
      <c r="AB943" s="137"/>
      <c r="AC943" s="137"/>
      <c r="AE943" s="137"/>
      <c r="AF943" s="137"/>
      <c r="AG943" s="137"/>
      <c r="AH943" s="137"/>
      <c r="AY943" s="137"/>
      <c r="AZ943" s="137"/>
      <c r="BA943" s="137"/>
      <c r="BB943" s="137"/>
      <c r="BI943" s="137"/>
      <c r="BJ943" s="137"/>
      <c r="BK943" s="137"/>
      <c r="BL943" s="137"/>
      <c r="BN943" s="137"/>
      <c r="BO943" s="137"/>
      <c r="BP943" s="137"/>
      <c r="BQ943" s="137"/>
      <c r="BS943" s="137"/>
      <c r="BT943" s="137"/>
      <c r="BU943" s="137"/>
      <c r="BV943" s="137"/>
      <c r="BX943" s="137"/>
      <c r="BY943" s="137"/>
      <c r="BZ943" s="137"/>
      <c r="CA943" s="137"/>
      <c r="CC943" s="137"/>
      <c r="CD943" s="137"/>
      <c r="CE943" s="137"/>
      <c r="CF943" s="137"/>
      <c r="CH943" s="137"/>
      <c r="CI943" s="137"/>
      <c r="CJ943" s="137"/>
      <c r="CK943" s="137"/>
      <c r="CM943" s="137"/>
      <c r="CN943" s="137"/>
      <c r="CO943" s="137"/>
      <c r="CP943" s="137"/>
    </row>
    <row r="944" spans="1:94" ht="14.25" x14ac:dyDescent="0.2">
      <c r="B944" s="125"/>
      <c r="D944" s="126"/>
      <c r="F944" s="137"/>
      <c r="G944" s="137"/>
      <c r="H944" s="137"/>
      <c r="I944" s="137"/>
      <c r="K944" s="137"/>
      <c r="L944" s="137"/>
      <c r="M944" s="137"/>
      <c r="N944" s="137"/>
      <c r="P944" s="137"/>
      <c r="Q944" s="137"/>
      <c r="R944" s="137"/>
      <c r="S944" s="137"/>
      <c r="U944" s="138"/>
      <c r="V944" s="138"/>
      <c r="W944" s="138"/>
      <c r="X944" s="138"/>
      <c r="Z944" s="137"/>
      <c r="AA944" s="137"/>
      <c r="AB944" s="137"/>
      <c r="AC944" s="137"/>
      <c r="AE944" s="137"/>
      <c r="AF944" s="137"/>
      <c r="AG944" s="137"/>
      <c r="AH944" s="137"/>
      <c r="AY944" s="137"/>
      <c r="AZ944" s="137"/>
      <c r="BA944" s="137"/>
      <c r="BB944" s="137"/>
      <c r="BI944" s="137"/>
      <c r="BJ944" s="137"/>
      <c r="BK944" s="137"/>
      <c r="BL944" s="137"/>
      <c r="BN944" s="137"/>
      <c r="BO944" s="137"/>
      <c r="BP944" s="137"/>
      <c r="BQ944" s="137"/>
      <c r="BS944" s="137"/>
      <c r="BT944" s="137"/>
      <c r="BU944" s="137"/>
      <c r="BV944" s="137"/>
      <c r="BX944" s="137"/>
      <c r="BY944" s="137"/>
      <c r="BZ944" s="137"/>
      <c r="CA944" s="137"/>
      <c r="CC944" s="137"/>
      <c r="CD944" s="137"/>
      <c r="CE944" s="137"/>
      <c r="CF944" s="137"/>
      <c r="CH944" s="137"/>
      <c r="CI944" s="137"/>
      <c r="CJ944" s="137"/>
      <c r="CK944" s="137"/>
      <c r="CM944" s="137"/>
      <c r="CN944" s="137"/>
      <c r="CO944" s="137"/>
      <c r="CP944" s="137"/>
    </row>
    <row r="945" spans="1:94" ht="14.25" x14ac:dyDescent="0.2">
      <c r="A945" s="139"/>
      <c r="B945" s="125"/>
      <c r="C945" s="139"/>
      <c r="D945" s="126"/>
    </row>
    <row r="946" spans="1:94" ht="14.25" x14ac:dyDescent="0.2">
      <c r="B946" s="125"/>
      <c r="D946" s="126"/>
      <c r="F946" s="137"/>
      <c r="G946" s="137"/>
      <c r="H946" s="137"/>
      <c r="I946" s="137"/>
      <c r="K946" s="137"/>
      <c r="L946" s="137"/>
      <c r="M946" s="137"/>
      <c r="N946" s="137"/>
      <c r="P946" s="137"/>
      <c r="Q946" s="137"/>
      <c r="R946" s="137"/>
      <c r="S946" s="137"/>
      <c r="U946" s="138"/>
      <c r="V946" s="138"/>
      <c r="W946" s="138"/>
      <c r="X946" s="138"/>
      <c r="Z946" s="137"/>
      <c r="AA946" s="137"/>
      <c r="AB946" s="137"/>
      <c r="AC946" s="137"/>
      <c r="AE946" s="137"/>
      <c r="AF946" s="137"/>
      <c r="AG946" s="137"/>
      <c r="AH946" s="137"/>
      <c r="AY946" s="137"/>
      <c r="AZ946" s="137"/>
      <c r="BA946" s="137"/>
      <c r="BB946" s="137"/>
      <c r="BI946" s="137"/>
      <c r="BJ946" s="137"/>
      <c r="BK946" s="137"/>
      <c r="BL946" s="137"/>
      <c r="BN946" s="137"/>
      <c r="BO946" s="137"/>
      <c r="BP946" s="137"/>
      <c r="BQ946" s="137"/>
      <c r="BS946" s="137"/>
      <c r="BT946" s="137"/>
      <c r="BU946" s="137"/>
      <c r="BV946" s="137"/>
      <c r="BX946" s="137"/>
      <c r="BY946" s="137"/>
      <c r="BZ946" s="137"/>
      <c r="CA946" s="137"/>
      <c r="CC946" s="137"/>
      <c r="CD946" s="137"/>
      <c r="CE946" s="137"/>
      <c r="CF946" s="137"/>
      <c r="CH946" s="137"/>
      <c r="CI946" s="137"/>
      <c r="CJ946" s="137"/>
      <c r="CK946" s="137"/>
      <c r="CM946" s="137"/>
      <c r="CN946" s="137"/>
      <c r="CO946" s="137"/>
      <c r="CP946" s="137"/>
    </row>
    <row r="947" spans="1:94" ht="14.25" x14ac:dyDescent="0.2">
      <c r="B947" s="125"/>
      <c r="D947" s="126"/>
      <c r="F947" s="137"/>
      <c r="G947" s="137"/>
      <c r="H947" s="137"/>
      <c r="I947" s="137"/>
      <c r="K947" s="137"/>
      <c r="L947" s="137"/>
      <c r="M947" s="137"/>
      <c r="N947" s="137"/>
      <c r="P947" s="137"/>
      <c r="Q947" s="137"/>
      <c r="R947" s="137"/>
      <c r="S947" s="137"/>
      <c r="U947" s="138"/>
      <c r="V947" s="138"/>
      <c r="W947" s="138"/>
      <c r="X947" s="138"/>
      <c r="Z947" s="137"/>
      <c r="AA947" s="137"/>
      <c r="AB947" s="137"/>
      <c r="AC947" s="137"/>
      <c r="AE947" s="137"/>
      <c r="AF947" s="137"/>
      <c r="AG947" s="137"/>
      <c r="AH947" s="137"/>
      <c r="AY947" s="137"/>
      <c r="AZ947" s="137"/>
      <c r="BA947" s="137"/>
      <c r="BB947" s="137"/>
      <c r="BI947" s="137"/>
      <c r="BJ947" s="137"/>
      <c r="BK947" s="137"/>
      <c r="BL947" s="137"/>
      <c r="BN947" s="137"/>
      <c r="BO947" s="137"/>
      <c r="BP947" s="137"/>
      <c r="BQ947" s="137"/>
      <c r="BS947" s="137"/>
      <c r="BT947" s="137"/>
      <c r="BU947" s="137"/>
      <c r="BV947" s="137"/>
      <c r="BX947" s="137"/>
      <c r="BY947" s="137"/>
      <c r="BZ947" s="137"/>
      <c r="CA947" s="137"/>
      <c r="CC947" s="137"/>
      <c r="CD947" s="137"/>
      <c r="CE947" s="137"/>
      <c r="CF947" s="137"/>
      <c r="CH947" s="137"/>
      <c r="CI947" s="137"/>
      <c r="CJ947" s="137"/>
      <c r="CK947" s="137"/>
      <c r="CM947" s="137"/>
      <c r="CN947" s="137"/>
      <c r="CO947" s="137"/>
      <c r="CP947" s="137"/>
    </row>
    <row r="948" spans="1:94" ht="14.25" x14ac:dyDescent="0.2">
      <c r="B948" s="125"/>
      <c r="D948" s="126"/>
      <c r="F948" s="137"/>
      <c r="G948" s="137"/>
      <c r="H948" s="137"/>
      <c r="I948" s="137"/>
      <c r="K948" s="137"/>
      <c r="L948" s="137"/>
      <c r="M948" s="137"/>
      <c r="N948" s="137"/>
      <c r="P948" s="137"/>
      <c r="Q948" s="137"/>
      <c r="R948" s="137"/>
      <c r="S948" s="137"/>
      <c r="U948" s="138"/>
      <c r="V948" s="138"/>
      <c r="W948" s="138"/>
      <c r="X948" s="138"/>
      <c r="Z948" s="137"/>
      <c r="AA948" s="137"/>
      <c r="AB948" s="137"/>
      <c r="AC948" s="137"/>
      <c r="AE948" s="137"/>
      <c r="AF948" s="137"/>
      <c r="AG948" s="137"/>
      <c r="AH948" s="137"/>
      <c r="AY948" s="137"/>
      <c r="AZ948" s="137"/>
      <c r="BA948" s="137"/>
      <c r="BB948" s="137"/>
      <c r="BI948" s="137"/>
      <c r="BJ948" s="137"/>
      <c r="BK948" s="137"/>
      <c r="BL948" s="137"/>
      <c r="BN948" s="137"/>
      <c r="BO948" s="137"/>
      <c r="BP948" s="137"/>
      <c r="BQ948" s="137"/>
      <c r="BS948" s="137"/>
      <c r="BT948" s="137"/>
      <c r="BU948" s="137"/>
      <c r="BV948" s="137"/>
      <c r="BX948" s="137"/>
      <c r="BY948" s="137"/>
      <c r="BZ948" s="137"/>
      <c r="CA948" s="137"/>
      <c r="CC948" s="137"/>
      <c r="CD948" s="137"/>
      <c r="CE948" s="137"/>
      <c r="CF948" s="137"/>
      <c r="CH948" s="137"/>
      <c r="CI948" s="137"/>
      <c r="CJ948" s="137"/>
      <c r="CK948" s="137"/>
      <c r="CM948" s="137"/>
      <c r="CN948" s="137"/>
      <c r="CO948" s="137"/>
      <c r="CP948" s="137"/>
    </row>
    <row r="949" spans="1:94" ht="14.25" x14ac:dyDescent="0.2">
      <c r="A949" s="139"/>
      <c r="B949" s="125"/>
      <c r="C949" s="139"/>
      <c r="D949" s="126"/>
    </row>
    <row r="950" spans="1:94" ht="14.25" x14ac:dyDescent="0.2">
      <c r="B950" s="125"/>
      <c r="D950" s="126"/>
      <c r="F950" s="137"/>
      <c r="G950" s="137"/>
      <c r="H950" s="137"/>
      <c r="I950" s="137"/>
      <c r="K950" s="137"/>
      <c r="L950" s="137"/>
      <c r="M950" s="137"/>
      <c r="N950" s="137"/>
      <c r="P950" s="137"/>
      <c r="Q950" s="137"/>
      <c r="R950" s="137"/>
      <c r="S950" s="137"/>
      <c r="U950" s="138"/>
      <c r="V950" s="138"/>
      <c r="W950" s="138"/>
      <c r="X950" s="138"/>
      <c r="Z950" s="137"/>
      <c r="AA950" s="137"/>
      <c r="AB950" s="137"/>
      <c r="AC950" s="137"/>
      <c r="AE950" s="137"/>
      <c r="AF950" s="137"/>
      <c r="AG950" s="137"/>
      <c r="AH950" s="137"/>
      <c r="AY950" s="137"/>
      <c r="AZ950" s="137"/>
      <c r="BA950" s="137"/>
      <c r="BB950" s="137"/>
      <c r="BI950" s="137"/>
      <c r="BJ950" s="137"/>
      <c r="BK950" s="137"/>
      <c r="BL950" s="137"/>
      <c r="BN950" s="137"/>
      <c r="BO950" s="137"/>
      <c r="BP950" s="137"/>
      <c r="BQ950" s="137"/>
      <c r="BS950" s="137"/>
      <c r="BT950" s="137"/>
      <c r="BU950" s="137"/>
      <c r="BV950" s="137"/>
      <c r="BX950" s="137"/>
      <c r="BY950" s="137"/>
      <c r="BZ950" s="137"/>
      <c r="CA950" s="137"/>
      <c r="CC950" s="137"/>
      <c r="CD950" s="137"/>
      <c r="CE950" s="137"/>
      <c r="CF950" s="137"/>
      <c r="CH950" s="137"/>
      <c r="CI950" s="137"/>
      <c r="CJ950" s="137"/>
      <c r="CK950" s="137"/>
      <c r="CM950" s="137"/>
      <c r="CN950" s="137"/>
      <c r="CO950" s="137"/>
      <c r="CP950" s="137"/>
    </row>
    <row r="951" spans="1:94" ht="14.25" x14ac:dyDescent="0.2">
      <c r="B951" s="125"/>
      <c r="D951" s="126"/>
      <c r="F951" s="137"/>
      <c r="G951" s="137"/>
      <c r="H951" s="137"/>
      <c r="I951" s="137"/>
      <c r="K951" s="137"/>
      <c r="L951" s="137"/>
      <c r="M951" s="137"/>
      <c r="N951" s="137"/>
      <c r="P951" s="137"/>
      <c r="Q951" s="137"/>
      <c r="R951" s="137"/>
      <c r="S951" s="137"/>
      <c r="U951" s="138"/>
      <c r="V951" s="138"/>
      <c r="W951" s="138"/>
      <c r="X951" s="138"/>
      <c r="Z951" s="137"/>
      <c r="AA951" s="137"/>
      <c r="AB951" s="137"/>
      <c r="AC951" s="137"/>
      <c r="AE951" s="137"/>
      <c r="AF951" s="137"/>
      <c r="AG951" s="137"/>
      <c r="AH951" s="137"/>
      <c r="AY951" s="137"/>
      <c r="AZ951" s="137"/>
      <c r="BA951" s="137"/>
      <c r="BB951" s="137"/>
      <c r="BI951" s="137"/>
      <c r="BJ951" s="137"/>
      <c r="BK951" s="137"/>
      <c r="BL951" s="137"/>
      <c r="BN951" s="137"/>
      <c r="BO951" s="137"/>
      <c r="BP951" s="137"/>
      <c r="BQ951" s="137"/>
      <c r="BS951" s="137"/>
      <c r="BT951" s="137"/>
      <c r="BU951" s="137"/>
      <c r="BV951" s="137"/>
      <c r="BX951" s="137"/>
      <c r="BY951" s="137"/>
      <c r="BZ951" s="137"/>
      <c r="CA951" s="137"/>
      <c r="CC951" s="137"/>
      <c r="CD951" s="137"/>
      <c r="CE951" s="137"/>
      <c r="CF951" s="137"/>
      <c r="CH951" s="137"/>
      <c r="CI951" s="137"/>
      <c r="CJ951" s="137"/>
      <c r="CK951" s="137"/>
      <c r="CM951" s="137"/>
      <c r="CN951" s="137"/>
      <c r="CO951" s="137"/>
      <c r="CP951" s="137"/>
    </row>
    <row r="952" spans="1:94" ht="14.25" x14ac:dyDescent="0.2">
      <c r="B952" s="125"/>
      <c r="D952" s="126"/>
      <c r="F952" s="137"/>
      <c r="G952" s="137"/>
      <c r="H952" s="137"/>
      <c r="I952" s="137"/>
      <c r="K952" s="137"/>
      <c r="L952" s="137"/>
      <c r="M952" s="137"/>
      <c r="N952" s="137"/>
      <c r="P952" s="137"/>
      <c r="Q952" s="137"/>
      <c r="R952" s="137"/>
      <c r="S952" s="137"/>
      <c r="U952" s="138"/>
      <c r="V952" s="138"/>
      <c r="W952" s="138"/>
      <c r="X952" s="138"/>
      <c r="Z952" s="137"/>
      <c r="AA952" s="137"/>
      <c r="AB952" s="137"/>
      <c r="AC952" s="137"/>
      <c r="AE952" s="137"/>
      <c r="AF952" s="137"/>
      <c r="AG952" s="137"/>
      <c r="AH952" s="137"/>
      <c r="AY952" s="137"/>
      <c r="AZ952" s="137"/>
      <c r="BA952" s="137"/>
      <c r="BB952" s="137"/>
      <c r="BI952" s="137"/>
      <c r="BJ952" s="137"/>
      <c r="BK952" s="137"/>
      <c r="BL952" s="137"/>
      <c r="BN952" s="137"/>
      <c r="BO952" s="137"/>
      <c r="BP952" s="137"/>
      <c r="BQ952" s="137"/>
      <c r="BS952" s="137"/>
      <c r="BT952" s="137"/>
      <c r="BU952" s="137"/>
      <c r="BV952" s="137"/>
      <c r="BX952" s="137"/>
      <c r="BY952" s="137"/>
      <c r="BZ952" s="137"/>
      <c r="CA952" s="137"/>
      <c r="CC952" s="137"/>
      <c r="CD952" s="137"/>
      <c r="CE952" s="137"/>
      <c r="CF952" s="137"/>
      <c r="CH952" s="137"/>
      <c r="CI952" s="137"/>
      <c r="CJ952" s="137"/>
      <c r="CK952" s="137"/>
      <c r="CM952" s="137"/>
      <c r="CN952" s="137"/>
      <c r="CO952" s="137"/>
      <c r="CP952" s="137"/>
    </row>
    <row r="953" spans="1:94" ht="14.25" x14ac:dyDescent="0.2">
      <c r="A953" s="139"/>
      <c r="B953" s="125"/>
      <c r="C953" s="139"/>
      <c r="D953" s="126"/>
    </row>
    <row r="954" spans="1:94" ht="14.25" x14ac:dyDescent="0.2">
      <c r="B954" s="125"/>
      <c r="D954" s="126"/>
      <c r="F954" s="137"/>
      <c r="G954" s="137"/>
      <c r="H954" s="137"/>
      <c r="I954" s="137"/>
      <c r="K954" s="137"/>
      <c r="L954" s="137"/>
      <c r="M954" s="137"/>
      <c r="N954" s="137"/>
      <c r="P954" s="137"/>
      <c r="Q954" s="137"/>
      <c r="R954" s="137"/>
      <c r="S954" s="137"/>
      <c r="U954" s="138"/>
      <c r="V954" s="138"/>
      <c r="W954" s="138"/>
      <c r="X954" s="138"/>
      <c r="Z954" s="137"/>
      <c r="AA954" s="137"/>
      <c r="AB954" s="137"/>
      <c r="AC954" s="137"/>
      <c r="AE954" s="137"/>
      <c r="AF954" s="137"/>
      <c r="AG954" s="137"/>
      <c r="AH954" s="137"/>
      <c r="AY954" s="137"/>
      <c r="AZ954" s="137"/>
      <c r="BA954" s="137"/>
      <c r="BB954" s="137"/>
      <c r="BI954" s="137"/>
      <c r="BJ954" s="137"/>
      <c r="BK954" s="137"/>
      <c r="BL954" s="137"/>
      <c r="BN954" s="137"/>
      <c r="BO954" s="137"/>
      <c r="BP954" s="137"/>
      <c r="BQ954" s="137"/>
      <c r="BS954" s="137"/>
      <c r="BT954" s="137"/>
      <c r="BU954" s="137"/>
      <c r="BV954" s="137"/>
      <c r="BX954" s="137"/>
      <c r="BY954" s="137"/>
      <c r="BZ954" s="137"/>
      <c r="CA954" s="137"/>
      <c r="CC954" s="137"/>
      <c r="CD954" s="137"/>
      <c r="CE954" s="137"/>
      <c r="CF954" s="137"/>
      <c r="CH954" s="137"/>
      <c r="CI954" s="137"/>
      <c r="CJ954" s="137"/>
      <c r="CK954" s="137"/>
      <c r="CM954" s="137"/>
      <c r="CN954" s="137"/>
      <c r="CO954" s="137"/>
      <c r="CP954" s="137"/>
    </row>
    <row r="955" spans="1:94" ht="14.25" x14ac:dyDescent="0.2">
      <c r="B955" s="125"/>
      <c r="D955" s="126"/>
      <c r="F955" s="137"/>
      <c r="G955" s="137"/>
      <c r="H955" s="137"/>
      <c r="I955" s="137"/>
      <c r="K955" s="137"/>
      <c r="L955" s="137"/>
      <c r="M955" s="137"/>
      <c r="N955" s="137"/>
      <c r="P955" s="137"/>
      <c r="Q955" s="137"/>
      <c r="R955" s="137"/>
      <c r="S955" s="137"/>
      <c r="U955" s="138"/>
      <c r="V955" s="138"/>
      <c r="W955" s="138"/>
      <c r="X955" s="138"/>
      <c r="Z955" s="137"/>
      <c r="AA955" s="137"/>
      <c r="AB955" s="137"/>
      <c r="AC955" s="137"/>
      <c r="AE955" s="137"/>
      <c r="AF955" s="137"/>
      <c r="AG955" s="137"/>
      <c r="AH955" s="137"/>
      <c r="AY955" s="137"/>
      <c r="AZ955" s="137"/>
      <c r="BA955" s="137"/>
      <c r="BB955" s="137"/>
      <c r="BI955" s="137"/>
      <c r="BJ955" s="137"/>
      <c r="BK955" s="137"/>
      <c r="BL955" s="137"/>
      <c r="BN955" s="137"/>
      <c r="BO955" s="137"/>
      <c r="BP955" s="137"/>
      <c r="BQ955" s="137"/>
      <c r="BS955" s="137"/>
      <c r="BT955" s="137"/>
      <c r="BU955" s="137"/>
      <c r="BV955" s="137"/>
      <c r="BX955" s="137"/>
      <c r="BY955" s="137"/>
      <c r="BZ955" s="137"/>
      <c r="CA955" s="137"/>
      <c r="CC955" s="137"/>
      <c r="CD955" s="137"/>
      <c r="CE955" s="137"/>
      <c r="CF955" s="137"/>
      <c r="CH955" s="137"/>
      <c r="CI955" s="137"/>
      <c r="CJ955" s="137"/>
      <c r="CK955" s="137"/>
      <c r="CM955" s="137"/>
      <c r="CN955" s="137"/>
      <c r="CO955" s="137"/>
      <c r="CP955" s="137"/>
    </row>
    <row r="956" spans="1:94" ht="14.25" x14ac:dyDescent="0.2">
      <c r="B956" s="125"/>
      <c r="D956" s="126"/>
      <c r="F956" s="137"/>
      <c r="G956" s="137"/>
      <c r="H956" s="137"/>
      <c r="I956" s="137"/>
      <c r="K956" s="137"/>
      <c r="L956" s="137"/>
      <c r="M956" s="137"/>
      <c r="N956" s="137"/>
      <c r="P956" s="137"/>
      <c r="Q956" s="137"/>
      <c r="R956" s="137"/>
      <c r="S956" s="137"/>
      <c r="U956" s="138"/>
      <c r="V956" s="138"/>
      <c r="W956" s="138"/>
      <c r="X956" s="138"/>
      <c r="Z956" s="137"/>
      <c r="AA956" s="137"/>
      <c r="AB956" s="137"/>
      <c r="AC956" s="137"/>
      <c r="AE956" s="137"/>
      <c r="AF956" s="137"/>
      <c r="AG956" s="137"/>
      <c r="AH956" s="137"/>
      <c r="AY956" s="137"/>
      <c r="AZ956" s="137"/>
      <c r="BA956" s="137"/>
      <c r="BB956" s="137"/>
      <c r="BI956" s="137"/>
      <c r="BJ956" s="137"/>
      <c r="BK956" s="137"/>
      <c r="BL956" s="137"/>
      <c r="BN956" s="137"/>
      <c r="BO956" s="137"/>
      <c r="BP956" s="137"/>
      <c r="BQ956" s="137"/>
      <c r="BS956" s="137"/>
      <c r="BT956" s="137"/>
      <c r="BU956" s="137"/>
      <c r="BV956" s="137"/>
      <c r="BX956" s="137"/>
      <c r="BY956" s="137"/>
      <c r="BZ956" s="137"/>
      <c r="CA956" s="137"/>
      <c r="CC956" s="137"/>
      <c r="CD956" s="137"/>
      <c r="CE956" s="137"/>
      <c r="CF956" s="137"/>
      <c r="CH956" s="137"/>
      <c r="CI956" s="137"/>
      <c r="CJ956" s="137"/>
      <c r="CK956" s="137"/>
      <c r="CM956" s="137"/>
      <c r="CN956" s="137"/>
      <c r="CO956" s="137"/>
      <c r="CP956" s="137"/>
    </row>
    <row r="957" spans="1:94" ht="14.25" x14ac:dyDescent="0.2">
      <c r="A957" s="139"/>
      <c r="B957" s="125"/>
      <c r="C957" s="139"/>
      <c r="D957" s="126"/>
    </row>
    <row r="958" spans="1:94" ht="14.25" x14ac:dyDescent="0.2">
      <c r="B958" s="125"/>
      <c r="D958" s="126"/>
      <c r="F958" s="137"/>
      <c r="G958" s="137"/>
      <c r="H958" s="137"/>
      <c r="I958" s="137"/>
      <c r="K958" s="137"/>
      <c r="L958" s="137"/>
      <c r="M958" s="137"/>
      <c r="N958" s="137"/>
      <c r="P958" s="137"/>
      <c r="Q958" s="137"/>
      <c r="R958" s="137"/>
      <c r="S958" s="137"/>
      <c r="U958" s="138"/>
      <c r="V958" s="138"/>
      <c r="W958" s="138"/>
      <c r="X958" s="138"/>
      <c r="Z958" s="137"/>
      <c r="AA958" s="137"/>
      <c r="AB958" s="137"/>
      <c r="AC958" s="137"/>
      <c r="AE958" s="137"/>
      <c r="AF958" s="137"/>
      <c r="AG958" s="137"/>
      <c r="AH958" s="137"/>
      <c r="AY958" s="137"/>
      <c r="AZ958" s="137"/>
      <c r="BA958" s="137"/>
      <c r="BB958" s="137"/>
      <c r="BI958" s="137"/>
      <c r="BJ958" s="137"/>
      <c r="BK958" s="137"/>
      <c r="BL958" s="137"/>
      <c r="BN958" s="137"/>
      <c r="BO958" s="137"/>
      <c r="BP958" s="137"/>
      <c r="BQ958" s="137"/>
      <c r="BS958" s="137"/>
      <c r="BT958" s="137"/>
      <c r="BU958" s="137"/>
      <c r="BV958" s="137"/>
      <c r="BX958" s="137"/>
      <c r="BY958" s="137"/>
      <c r="BZ958" s="137"/>
      <c r="CA958" s="137"/>
      <c r="CC958" s="137"/>
      <c r="CD958" s="137"/>
      <c r="CE958" s="137"/>
      <c r="CF958" s="137"/>
      <c r="CH958" s="137"/>
      <c r="CI958" s="137"/>
      <c r="CJ958" s="137"/>
      <c r="CK958" s="137"/>
      <c r="CM958" s="137"/>
      <c r="CN958" s="137"/>
      <c r="CO958" s="137"/>
      <c r="CP958" s="137"/>
    </row>
    <row r="959" spans="1:94" ht="14.25" x14ac:dyDescent="0.2">
      <c r="B959" s="125"/>
      <c r="D959" s="126"/>
      <c r="F959" s="137"/>
      <c r="G959" s="137"/>
      <c r="H959" s="137"/>
      <c r="I959" s="137"/>
      <c r="K959" s="137"/>
      <c r="L959" s="137"/>
      <c r="M959" s="137"/>
      <c r="N959" s="137"/>
      <c r="P959" s="137"/>
      <c r="Q959" s="137"/>
      <c r="R959" s="137"/>
      <c r="S959" s="137"/>
      <c r="U959" s="138"/>
      <c r="V959" s="138"/>
      <c r="W959" s="138"/>
      <c r="X959" s="138"/>
      <c r="Z959" s="137"/>
      <c r="AA959" s="137"/>
      <c r="AB959" s="137"/>
      <c r="AC959" s="137"/>
      <c r="AE959" s="137"/>
      <c r="AF959" s="137"/>
      <c r="AG959" s="137"/>
      <c r="AH959" s="137"/>
      <c r="AY959" s="137"/>
      <c r="AZ959" s="137"/>
      <c r="BA959" s="137"/>
      <c r="BB959" s="137"/>
      <c r="BI959" s="137"/>
      <c r="BJ959" s="137"/>
      <c r="BK959" s="137"/>
      <c r="BL959" s="137"/>
      <c r="BN959" s="137"/>
      <c r="BO959" s="137"/>
      <c r="BP959" s="137"/>
      <c r="BQ959" s="137"/>
      <c r="BS959" s="137"/>
      <c r="BT959" s="137"/>
      <c r="BU959" s="137"/>
      <c r="BV959" s="137"/>
      <c r="BX959" s="137"/>
      <c r="BY959" s="137"/>
      <c r="BZ959" s="137"/>
      <c r="CA959" s="137"/>
      <c r="CC959" s="137"/>
      <c r="CD959" s="137"/>
      <c r="CE959" s="137"/>
      <c r="CF959" s="137"/>
      <c r="CH959" s="137"/>
      <c r="CI959" s="137"/>
      <c r="CJ959" s="137"/>
      <c r="CK959" s="137"/>
      <c r="CM959" s="137"/>
      <c r="CN959" s="137"/>
      <c r="CO959" s="137"/>
      <c r="CP959" s="137"/>
    </row>
    <row r="960" spans="1:94" ht="14.25" x14ac:dyDescent="0.2">
      <c r="B960" s="125"/>
      <c r="D960" s="126"/>
      <c r="F960" s="137"/>
      <c r="G960" s="137"/>
      <c r="H960" s="137"/>
      <c r="I960" s="137"/>
      <c r="K960" s="137"/>
      <c r="L960" s="137"/>
      <c r="M960" s="137"/>
      <c r="N960" s="137"/>
      <c r="P960" s="137"/>
      <c r="Q960" s="137"/>
      <c r="R960" s="137"/>
      <c r="S960" s="137"/>
      <c r="U960" s="138"/>
      <c r="V960" s="138"/>
      <c r="W960" s="138"/>
      <c r="X960" s="138"/>
      <c r="Z960" s="137"/>
      <c r="AA960" s="137"/>
      <c r="AB960" s="137"/>
      <c r="AC960" s="137"/>
      <c r="AE960" s="137"/>
      <c r="AF960" s="137"/>
      <c r="AG960" s="137"/>
      <c r="AH960" s="137"/>
      <c r="AY960" s="137"/>
      <c r="AZ960" s="137"/>
      <c r="BA960" s="137"/>
      <c r="BB960" s="137"/>
      <c r="BI960" s="137"/>
      <c r="BJ960" s="137"/>
      <c r="BK960" s="137"/>
      <c r="BL960" s="137"/>
      <c r="BN960" s="137"/>
      <c r="BO960" s="137"/>
      <c r="BP960" s="137"/>
      <c r="BQ960" s="137"/>
      <c r="BS960" s="137"/>
      <c r="BT960" s="137"/>
      <c r="BU960" s="137"/>
      <c r="BV960" s="137"/>
      <c r="BX960" s="137"/>
      <c r="BY960" s="137"/>
      <c r="BZ960" s="137"/>
      <c r="CA960" s="137"/>
      <c r="CC960" s="137"/>
      <c r="CD960" s="137"/>
      <c r="CE960" s="137"/>
      <c r="CF960" s="137"/>
      <c r="CH960" s="137"/>
      <c r="CI960" s="137"/>
      <c r="CJ960" s="137"/>
      <c r="CK960" s="137"/>
      <c r="CM960" s="137"/>
      <c r="CN960" s="137"/>
      <c r="CO960" s="137"/>
      <c r="CP960" s="137"/>
    </row>
    <row r="961" spans="1:94" ht="14.25" x14ac:dyDescent="0.2">
      <c r="A961" s="139"/>
      <c r="B961" s="125"/>
      <c r="C961" s="139"/>
      <c r="D961" s="126"/>
    </row>
    <row r="962" spans="1:94" ht="14.25" x14ac:dyDescent="0.2">
      <c r="B962" s="125"/>
      <c r="D962" s="126"/>
      <c r="F962" s="137"/>
      <c r="G962" s="137"/>
      <c r="H962" s="137"/>
      <c r="I962" s="137"/>
      <c r="K962" s="137"/>
      <c r="L962" s="137"/>
      <c r="M962" s="137"/>
      <c r="N962" s="137"/>
      <c r="P962" s="137"/>
      <c r="Q962" s="137"/>
      <c r="R962" s="137"/>
      <c r="S962" s="137"/>
      <c r="U962" s="138"/>
      <c r="V962" s="138"/>
      <c r="W962" s="138"/>
      <c r="X962" s="138"/>
      <c r="Z962" s="137"/>
      <c r="AA962" s="137"/>
      <c r="AB962" s="137"/>
      <c r="AC962" s="137"/>
      <c r="AE962" s="137"/>
      <c r="AF962" s="137"/>
      <c r="AG962" s="137"/>
      <c r="AH962" s="137"/>
      <c r="AY962" s="137"/>
      <c r="AZ962" s="137"/>
      <c r="BA962" s="137"/>
      <c r="BB962" s="137"/>
      <c r="BI962" s="137"/>
      <c r="BJ962" s="137"/>
      <c r="BK962" s="137"/>
      <c r="BL962" s="137"/>
      <c r="BN962" s="137"/>
      <c r="BO962" s="137"/>
      <c r="BP962" s="137"/>
      <c r="BQ962" s="137"/>
      <c r="BS962" s="137"/>
      <c r="BT962" s="137"/>
      <c r="BU962" s="137"/>
      <c r="BV962" s="137"/>
      <c r="BX962" s="137"/>
      <c r="BY962" s="137"/>
      <c r="BZ962" s="137"/>
      <c r="CA962" s="137"/>
      <c r="CC962" s="137"/>
      <c r="CD962" s="137"/>
      <c r="CE962" s="137"/>
      <c r="CF962" s="137"/>
      <c r="CH962" s="137"/>
      <c r="CI962" s="137"/>
      <c r="CJ962" s="137"/>
      <c r="CK962" s="137"/>
      <c r="CM962" s="137"/>
      <c r="CN962" s="137"/>
      <c r="CO962" s="137"/>
      <c r="CP962" s="137"/>
    </row>
    <row r="963" spans="1:94" ht="14.25" x14ac:dyDescent="0.2">
      <c r="B963" s="125"/>
      <c r="D963" s="126"/>
      <c r="F963" s="137"/>
      <c r="G963" s="137"/>
      <c r="H963" s="137"/>
      <c r="I963" s="137"/>
      <c r="K963" s="137"/>
      <c r="L963" s="137"/>
      <c r="M963" s="137"/>
      <c r="N963" s="137"/>
      <c r="P963" s="137"/>
      <c r="Q963" s="137"/>
      <c r="R963" s="137"/>
      <c r="S963" s="137"/>
      <c r="U963" s="138"/>
      <c r="V963" s="138"/>
      <c r="W963" s="138"/>
      <c r="X963" s="138"/>
      <c r="Z963" s="137"/>
      <c r="AA963" s="137"/>
      <c r="AB963" s="137"/>
      <c r="AC963" s="137"/>
      <c r="AE963" s="137"/>
      <c r="AF963" s="137"/>
      <c r="AG963" s="137"/>
      <c r="AH963" s="137"/>
      <c r="AY963" s="137"/>
      <c r="AZ963" s="137"/>
      <c r="BA963" s="137"/>
      <c r="BB963" s="137"/>
      <c r="BI963" s="137"/>
      <c r="BJ963" s="137"/>
      <c r="BK963" s="137"/>
      <c r="BL963" s="137"/>
      <c r="BN963" s="137"/>
      <c r="BO963" s="137"/>
      <c r="BP963" s="137"/>
      <c r="BQ963" s="137"/>
      <c r="BS963" s="137"/>
      <c r="BT963" s="137"/>
      <c r="BU963" s="137"/>
      <c r="BV963" s="137"/>
      <c r="BX963" s="137"/>
      <c r="BY963" s="137"/>
      <c r="BZ963" s="137"/>
      <c r="CA963" s="137"/>
      <c r="CC963" s="137"/>
      <c r="CD963" s="137"/>
      <c r="CE963" s="137"/>
      <c r="CF963" s="137"/>
      <c r="CH963" s="137"/>
      <c r="CI963" s="137"/>
      <c r="CJ963" s="137"/>
      <c r="CK963" s="137"/>
      <c r="CM963" s="137"/>
      <c r="CN963" s="137"/>
      <c r="CO963" s="137"/>
      <c r="CP963" s="137"/>
    </row>
    <row r="964" spans="1:94" ht="14.25" x14ac:dyDescent="0.2">
      <c r="B964" s="125"/>
      <c r="D964" s="126"/>
      <c r="F964" s="137"/>
      <c r="G964" s="137"/>
      <c r="H964" s="137"/>
      <c r="I964" s="137"/>
      <c r="K964" s="137"/>
      <c r="L964" s="137"/>
      <c r="M964" s="137"/>
      <c r="N964" s="137"/>
      <c r="P964" s="137"/>
      <c r="Q964" s="137"/>
      <c r="R964" s="137"/>
      <c r="S964" s="137"/>
      <c r="U964" s="138"/>
      <c r="V964" s="138"/>
      <c r="W964" s="138"/>
      <c r="X964" s="138"/>
      <c r="Z964" s="137"/>
      <c r="AA964" s="137"/>
      <c r="AB964" s="137"/>
      <c r="AC964" s="137"/>
      <c r="AE964" s="137"/>
      <c r="AF964" s="137"/>
      <c r="AG964" s="137"/>
      <c r="AH964" s="137"/>
      <c r="AY964" s="137"/>
      <c r="AZ964" s="137"/>
      <c r="BA964" s="137"/>
      <c r="BB964" s="137"/>
      <c r="BI964" s="137"/>
      <c r="BJ964" s="137"/>
      <c r="BK964" s="137"/>
      <c r="BL964" s="137"/>
      <c r="BN964" s="137"/>
      <c r="BO964" s="137"/>
      <c r="BP964" s="137"/>
      <c r="BQ964" s="137"/>
      <c r="BS964" s="137"/>
      <c r="BT964" s="137"/>
      <c r="BU964" s="137"/>
      <c r="BV964" s="137"/>
      <c r="BX964" s="137"/>
      <c r="BY964" s="137"/>
      <c r="BZ964" s="137"/>
      <c r="CA964" s="137"/>
      <c r="CC964" s="137"/>
      <c r="CD964" s="137"/>
      <c r="CE964" s="137"/>
      <c r="CF964" s="137"/>
      <c r="CH964" s="137"/>
      <c r="CI964" s="137"/>
      <c r="CJ964" s="137"/>
      <c r="CK964" s="137"/>
      <c r="CM964" s="137"/>
      <c r="CN964" s="137"/>
      <c r="CO964" s="137"/>
      <c r="CP964" s="137"/>
    </row>
    <row r="965" spans="1:94" ht="14.25" x14ac:dyDescent="0.2">
      <c r="A965" s="139"/>
      <c r="B965" s="125"/>
      <c r="C965" s="139"/>
      <c r="D965" s="126"/>
    </row>
    <row r="966" spans="1:94" ht="14.25" x14ac:dyDescent="0.2">
      <c r="B966" s="125"/>
      <c r="D966" s="126"/>
      <c r="F966" s="137"/>
      <c r="G966" s="137"/>
      <c r="H966" s="137"/>
      <c r="I966" s="137"/>
      <c r="K966" s="137"/>
      <c r="L966" s="137"/>
      <c r="M966" s="137"/>
      <c r="N966" s="137"/>
      <c r="P966" s="137"/>
      <c r="Q966" s="137"/>
      <c r="R966" s="137"/>
      <c r="S966" s="137"/>
      <c r="U966" s="138"/>
      <c r="V966" s="138"/>
      <c r="W966" s="138"/>
      <c r="X966" s="138"/>
      <c r="Z966" s="137"/>
      <c r="AA966" s="137"/>
      <c r="AB966" s="137"/>
      <c r="AC966" s="137"/>
      <c r="AE966" s="137"/>
      <c r="AF966" s="137"/>
      <c r="AG966" s="137"/>
      <c r="AH966" s="137"/>
      <c r="AY966" s="137"/>
      <c r="AZ966" s="137"/>
      <c r="BA966" s="137"/>
      <c r="BB966" s="137"/>
      <c r="BI966" s="137"/>
      <c r="BJ966" s="137"/>
      <c r="BK966" s="137"/>
      <c r="BL966" s="137"/>
      <c r="BN966" s="137"/>
      <c r="BO966" s="137"/>
      <c r="BP966" s="137"/>
      <c r="BQ966" s="137"/>
      <c r="BS966" s="137"/>
      <c r="BT966" s="137"/>
      <c r="BU966" s="137"/>
      <c r="BV966" s="137"/>
      <c r="BX966" s="137"/>
      <c r="BY966" s="137"/>
      <c r="BZ966" s="137"/>
      <c r="CA966" s="137"/>
      <c r="CC966" s="137"/>
      <c r="CD966" s="137"/>
      <c r="CE966" s="137"/>
      <c r="CF966" s="137"/>
      <c r="CH966" s="137"/>
      <c r="CI966" s="137"/>
      <c r="CJ966" s="137"/>
      <c r="CK966" s="137"/>
      <c r="CM966" s="137"/>
      <c r="CN966" s="137"/>
      <c r="CO966" s="137"/>
      <c r="CP966" s="137"/>
    </row>
    <row r="967" spans="1:94" ht="14.25" x14ac:dyDescent="0.2">
      <c r="B967" s="125"/>
      <c r="D967" s="126"/>
      <c r="F967" s="137"/>
      <c r="G967" s="137"/>
      <c r="H967" s="137"/>
      <c r="I967" s="137"/>
      <c r="K967" s="137"/>
      <c r="L967" s="137"/>
      <c r="M967" s="137"/>
      <c r="N967" s="137"/>
      <c r="P967" s="137"/>
      <c r="Q967" s="137"/>
      <c r="R967" s="137"/>
      <c r="S967" s="137"/>
      <c r="U967" s="138"/>
      <c r="V967" s="138"/>
      <c r="W967" s="138"/>
      <c r="X967" s="138"/>
      <c r="Z967" s="137"/>
      <c r="AA967" s="137"/>
      <c r="AB967" s="137"/>
      <c r="AC967" s="137"/>
      <c r="AE967" s="137"/>
      <c r="AF967" s="137"/>
      <c r="AG967" s="137"/>
      <c r="AH967" s="137"/>
      <c r="AY967" s="137"/>
      <c r="AZ967" s="137"/>
      <c r="BA967" s="137"/>
      <c r="BB967" s="137"/>
      <c r="BI967" s="137"/>
      <c r="BJ967" s="137"/>
      <c r="BK967" s="137"/>
      <c r="BL967" s="137"/>
      <c r="BN967" s="137"/>
      <c r="BO967" s="137"/>
      <c r="BP967" s="137"/>
      <c r="BQ967" s="137"/>
      <c r="BS967" s="137"/>
      <c r="BT967" s="137"/>
      <c r="BU967" s="137"/>
      <c r="BV967" s="137"/>
      <c r="BX967" s="137"/>
      <c r="BY967" s="137"/>
      <c r="BZ967" s="137"/>
      <c r="CA967" s="137"/>
      <c r="CC967" s="137"/>
      <c r="CD967" s="137"/>
      <c r="CE967" s="137"/>
      <c r="CF967" s="137"/>
      <c r="CH967" s="137"/>
      <c r="CI967" s="137"/>
      <c r="CJ967" s="137"/>
      <c r="CK967" s="137"/>
      <c r="CM967" s="137"/>
      <c r="CN967" s="137"/>
      <c r="CO967" s="137"/>
      <c r="CP967" s="137"/>
    </row>
    <row r="968" spans="1:94" ht="14.25" x14ac:dyDescent="0.2">
      <c r="B968" s="125"/>
      <c r="D968" s="126"/>
      <c r="F968" s="137"/>
      <c r="G968" s="137"/>
      <c r="H968" s="137"/>
      <c r="I968" s="137"/>
      <c r="K968" s="137"/>
      <c r="L968" s="137"/>
      <c r="M968" s="137"/>
      <c r="N968" s="137"/>
      <c r="P968" s="137"/>
      <c r="Q968" s="137"/>
      <c r="R968" s="137"/>
      <c r="S968" s="137"/>
      <c r="U968" s="138"/>
      <c r="V968" s="138"/>
      <c r="W968" s="138"/>
      <c r="X968" s="138"/>
      <c r="Z968" s="137"/>
      <c r="AA968" s="137"/>
      <c r="AB968" s="137"/>
      <c r="AC968" s="137"/>
      <c r="AE968" s="137"/>
      <c r="AF968" s="137"/>
      <c r="AG968" s="137"/>
      <c r="AH968" s="137"/>
      <c r="AY968" s="137"/>
      <c r="AZ968" s="137"/>
      <c r="BA968" s="137"/>
      <c r="BB968" s="137"/>
      <c r="BI968" s="137"/>
      <c r="BJ968" s="137"/>
      <c r="BK968" s="137"/>
      <c r="BL968" s="137"/>
      <c r="BN968" s="137"/>
      <c r="BO968" s="137"/>
      <c r="BP968" s="137"/>
      <c r="BQ968" s="137"/>
      <c r="BS968" s="137"/>
      <c r="BT968" s="137"/>
      <c r="BU968" s="137"/>
      <c r="BV968" s="137"/>
      <c r="BX968" s="137"/>
      <c r="BY968" s="137"/>
      <c r="BZ968" s="137"/>
      <c r="CA968" s="137"/>
      <c r="CC968" s="137"/>
      <c r="CD968" s="137"/>
      <c r="CE968" s="137"/>
      <c r="CF968" s="137"/>
      <c r="CH968" s="137"/>
      <c r="CI968" s="137"/>
      <c r="CJ968" s="137"/>
      <c r="CK968" s="137"/>
      <c r="CM968" s="137"/>
      <c r="CN968" s="137"/>
      <c r="CO968" s="137"/>
      <c r="CP968" s="137"/>
    </row>
    <row r="969" spans="1:94" ht="14.25" x14ac:dyDescent="0.2">
      <c r="A969" s="139"/>
      <c r="B969" s="125"/>
      <c r="C969" s="139"/>
      <c r="D969" s="126"/>
    </row>
    <row r="970" spans="1:94" ht="14.25" x14ac:dyDescent="0.2">
      <c r="B970" s="125"/>
      <c r="D970" s="126"/>
      <c r="F970" s="137"/>
      <c r="G970" s="137"/>
      <c r="H970" s="137"/>
      <c r="I970" s="137"/>
      <c r="K970" s="137"/>
      <c r="L970" s="137"/>
      <c r="M970" s="137"/>
      <c r="N970" s="137"/>
      <c r="P970" s="137"/>
      <c r="Q970" s="137"/>
      <c r="R970" s="137"/>
      <c r="S970" s="137"/>
      <c r="U970" s="138"/>
      <c r="V970" s="138"/>
      <c r="W970" s="138"/>
      <c r="X970" s="138"/>
      <c r="Z970" s="137"/>
      <c r="AA970" s="137"/>
      <c r="AB970" s="137"/>
      <c r="AC970" s="137"/>
      <c r="AE970" s="137"/>
      <c r="AF970" s="137"/>
      <c r="AG970" s="137"/>
      <c r="AH970" s="137"/>
      <c r="AY970" s="137"/>
      <c r="AZ970" s="137"/>
      <c r="BA970" s="137"/>
      <c r="BB970" s="137"/>
      <c r="BI970" s="137"/>
      <c r="BJ970" s="137"/>
      <c r="BK970" s="137"/>
      <c r="BL970" s="137"/>
      <c r="BN970" s="137"/>
      <c r="BO970" s="137"/>
      <c r="BP970" s="137"/>
      <c r="BQ970" s="137"/>
      <c r="BS970" s="137"/>
      <c r="BT970" s="137"/>
      <c r="BU970" s="137"/>
      <c r="BV970" s="137"/>
      <c r="BX970" s="137"/>
      <c r="BY970" s="137"/>
      <c r="BZ970" s="137"/>
      <c r="CA970" s="137"/>
      <c r="CC970" s="137"/>
      <c r="CD970" s="137"/>
      <c r="CE970" s="137"/>
      <c r="CF970" s="137"/>
      <c r="CH970" s="137"/>
      <c r="CI970" s="137"/>
      <c r="CJ970" s="137"/>
      <c r="CK970" s="137"/>
      <c r="CM970" s="137"/>
      <c r="CN970" s="137"/>
      <c r="CO970" s="137"/>
      <c r="CP970" s="137"/>
    </row>
    <row r="971" spans="1:94" ht="14.25" x14ac:dyDescent="0.2">
      <c r="B971" s="125"/>
      <c r="D971" s="126"/>
      <c r="F971" s="137"/>
      <c r="G971" s="137"/>
      <c r="H971" s="137"/>
      <c r="I971" s="137"/>
      <c r="K971" s="137"/>
      <c r="L971" s="137"/>
      <c r="M971" s="137"/>
      <c r="N971" s="137"/>
      <c r="P971" s="137"/>
      <c r="Q971" s="137"/>
      <c r="R971" s="137"/>
      <c r="S971" s="137"/>
      <c r="U971" s="138"/>
      <c r="V971" s="138"/>
      <c r="W971" s="138"/>
      <c r="X971" s="138"/>
      <c r="Z971" s="137"/>
      <c r="AA971" s="137"/>
      <c r="AB971" s="137"/>
      <c r="AC971" s="137"/>
      <c r="AE971" s="137"/>
      <c r="AF971" s="137"/>
      <c r="AG971" s="137"/>
      <c r="AH971" s="137"/>
      <c r="AY971" s="137"/>
      <c r="AZ971" s="137"/>
      <c r="BA971" s="137"/>
      <c r="BB971" s="137"/>
      <c r="BI971" s="137"/>
      <c r="BJ971" s="137"/>
      <c r="BK971" s="137"/>
      <c r="BL971" s="137"/>
      <c r="BN971" s="137"/>
      <c r="BO971" s="137"/>
      <c r="BP971" s="137"/>
      <c r="BQ971" s="137"/>
      <c r="BS971" s="137"/>
      <c r="BT971" s="137"/>
      <c r="BU971" s="137"/>
      <c r="BV971" s="137"/>
      <c r="BX971" s="137"/>
      <c r="BY971" s="137"/>
      <c r="BZ971" s="137"/>
      <c r="CA971" s="137"/>
      <c r="CC971" s="137"/>
      <c r="CD971" s="137"/>
      <c r="CE971" s="137"/>
      <c r="CF971" s="137"/>
      <c r="CH971" s="137"/>
      <c r="CI971" s="137"/>
      <c r="CJ971" s="137"/>
      <c r="CK971" s="137"/>
      <c r="CM971" s="137"/>
      <c r="CN971" s="137"/>
      <c r="CO971" s="137"/>
      <c r="CP971" s="137"/>
    </row>
    <row r="972" spans="1:94" ht="14.25" x14ac:dyDescent="0.2">
      <c r="B972" s="125"/>
      <c r="D972" s="126"/>
      <c r="F972" s="137"/>
      <c r="G972" s="137"/>
      <c r="H972" s="137"/>
      <c r="I972" s="137"/>
      <c r="K972" s="137"/>
      <c r="L972" s="137"/>
      <c r="M972" s="137"/>
      <c r="N972" s="137"/>
      <c r="P972" s="137"/>
      <c r="Q972" s="137"/>
      <c r="R972" s="137"/>
      <c r="S972" s="137"/>
      <c r="U972" s="138"/>
      <c r="V972" s="138"/>
      <c r="W972" s="138"/>
      <c r="X972" s="138"/>
      <c r="Z972" s="137"/>
      <c r="AA972" s="137"/>
      <c r="AB972" s="137"/>
      <c r="AC972" s="137"/>
      <c r="AE972" s="137"/>
      <c r="AF972" s="137"/>
      <c r="AG972" s="137"/>
      <c r="AH972" s="137"/>
      <c r="AY972" s="137"/>
      <c r="AZ972" s="137"/>
      <c r="BA972" s="137"/>
      <c r="BB972" s="137"/>
      <c r="BI972" s="137"/>
      <c r="BJ972" s="137"/>
      <c r="BK972" s="137"/>
      <c r="BL972" s="137"/>
      <c r="BN972" s="137"/>
      <c r="BO972" s="137"/>
      <c r="BP972" s="137"/>
      <c r="BQ972" s="137"/>
      <c r="BS972" s="137"/>
      <c r="BT972" s="137"/>
      <c r="BU972" s="137"/>
      <c r="BV972" s="137"/>
      <c r="BX972" s="137"/>
      <c r="BY972" s="137"/>
      <c r="BZ972" s="137"/>
      <c r="CA972" s="137"/>
      <c r="CC972" s="137"/>
      <c r="CD972" s="137"/>
      <c r="CE972" s="137"/>
      <c r="CF972" s="137"/>
      <c r="CH972" s="137"/>
      <c r="CI972" s="137"/>
      <c r="CJ972" s="137"/>
      <c r="CK972" s="137"/>
      <c r="CM972" s="137"/>
      <c r="CN972" s="137"/>
      <c r="CO972" s="137"/>
      <c r="CP972" s="137"/>
    </row>
    <row r="973" spans="1:94" ht="14.25" x14ac:dyDescent="0.2">
      <c r="B973" s="125"/>
    </row>
    <row r="974" spans="1:94" ht="14.25" x14ac:dyDescent="0.2">
      <c r="B974" s="125"/>
      <c r="D974" s="126"/>
      <c r="F974" s="137"/>
      <c r="G974" s="137"/>
      <c r="H974" s="137"/>
      <c r="I974" s="137"/>
      <c r="K974" s="137"/>
      <c r="L974" s="137"/>
      <c r="M974" s="137"/>
      <c r="N974" s="137"/>
      <c r="P974" s="137"/>
      <c r="Q974" s="137"/>
      <c r="R974" s="137"/>
      <c r="S974" s="137"/>
      <c r="U974" s="138"/>
      <c r="V974" s="138"/>
      <c r="W974" s="138"/>
      <c r="X974" s="138"/>
      <c r="Z974" s="137"/>
      <c r="AA974" s="137"/>
      <c r="AB974" s="137"/>
      <c r="AC974" s="137"/>
      <c r="AE974" s="137"/>
      <c r="AF974" s="137"/>
      <c r="AG974" s="137"/>
      <c r="AH974" s="137"/>
      <c r="AY974" s="137"/>
      <c r="AZ974" s="137"/>
      <c r="BA974" s="137"/>
      <c r="BB974" s="137"/>
      <c r="BI974" s="137"/>
      <c r="BJ974" s="137"/>
      <c r="BK974" s="137"/>
      <c r="BL974" s="137"/>
      <c r="BN974" s="137"/>
      <c r="BO974" s="137"/>
      <c r="BP974" s="137"/>
      <c r="BQ974" s="137"/>
      <c r="BS974" s="137"/>
      <c r="BT974" s="137"/>
      <c r="BU974" s="137"/>
      <c r="BV974" s="137"/>
      <c r="BX974" s="137"/>
      <c r="BY974" s="137"/>
      <c r="BZ974" s="137"/>
      <c r="CA974" s="137"/>
      <c r="CC974" s="137"/>
      <c r="CD974" s="137"/>
      <c r="CE974" s="137"/>
      <c r="CF974" s="137"/>
      <c r="CH974" s="137"/>
      <c r="CI974" s="137"/>
      <c r="CJ974" s="137"/>
      <c r="CK974" s="137"/>
      <c r="CM974" s="137"/>
      <c r="CN974" s="137"/>
      <c r="CO974" s="137"/>
      <c r="CP974" s="137"/>
    </row>
    <row r="975" spans="1:94" ht="14.25" x14ac:dyDescent="0.2">
      <c r="B975" s="125"/>
      <c r="D975" s="126"/>
      <c r="F975" s="137"/>
      <c r="G975" s="137"/>
      <c r="H975" s="137"/>
      <c r="I975" s="137"/>
      <c r="K975" s="137"/>
      <c r="L975" s="137"/>
      <c r="M975" s="137"/>
      <c r="N975" s="137"/>
      <c r="P975" s="137"/>
      <c r="Q975" s="137"/>
      <c r="R975" s="137"/>
      <c r="S975" s="137"/>
      <c r="U975" s="138"/>
      <c r="V975" s="138"/>
      <c r="W975" s="138"/>
      <c r="X975" s="138"/>
      <c r="Z975" s="137"/>
      <c r="AA975" s="137"/>
      <c r="AB975" s="137"/>
      <c r="AC975" s="137"/>
      <c r="AE975" s="137"/>
      <c r="AF975" s="137"/>
      <c r="AG975" s="137"/>
      <c r="AH975" s="137"/>
      <c r="AY975" s="137"/>
      <c r="AZ975" s="137"/>
      <c r="BA975" s="137"/>
      <c r="BB975" s="137"/>
      <c r="BI975" s="137"/>
      <c r="BJ975" s="137"/>
      <c r="BK975" s="137"/>
      <c r="BL975" s="137"/>
      <c r="BN975" s="137"/>
      <c r="BO975" s="137"/>
      <c r="BP975" s="137"/>
      <c r="BQ975" s="137"/>
      <c r="BS975" s="137"/>
      <c r="BT975" s="137"/>
      <c r="BU975" s="137"/>
      <c r="BV975" s="137"/>
      <c r="BX975" s="137"/>
      <c r="BY975" s="137"/>
      <c r="BZ975" s="137"/>
      <c r="CA975" s="137"/>
      <c r="CC975" s="137"/>
      <c r="CD975" s="137"/>
      <c r="CE975" s="137"/>
      <c r="CF975" s="137"/>
      <c r="CH975" s="137"/>
      <c r="CI975" s="137"/>
      <c r="CJ975" s="137"/>
      <c r="CK975" s="137"/>
      <c r="CM975" s="137"/>
      <c r="CN975" s="137"/>
      <c r="CO975" s="137"/>
      <c r="CP975" s="137"/>
    </row>
    <row r="976" spans="1:94" ht="14.25" x14ac:dyDescent="0.2">
      <c r="B976" s="125"/>
      <c r="D976" s="126"/>
      <c r="F976" s="137"/>
      <c r="G976" s="137"/>
      <c r="H976" s="137"/>
      <c r="I976" s="137"/>
      <c r="K976" s="137"/>
      <c r="L976" s="137"/>
      <c r="M976" s="137"/>
      <c r="N976" s="137"/>
      <c r="P976" s="137"/>
      <c r="Q976" s="137"/>
      <c r="R976" s="137"/>
      <c r="S976" s="137"/>
      <c r="U976" s="138"/>
      <c r="V976" s="138"/>
      <c r="W976" s="138"/>
      <c r="X976" s="138"/>
      <c r="Z976" s="137"/>
      <c r="AA976" s="137"/>
      <c r="AB976" s="137"/>
      <c r="AC976" s="137"/>
      <c r="AE976" s="137"/>
      <c r="AF976" s="137"/>
      <c r="AG976" s="137"/>
      <c r="AH976" s="137"/>
      <c r="AY976" s="137"/>
      <c r="AZ976" s="137"/>
      <c r="BA976" s="137"/>
      <c r="BB976" s="137"/>
      <c r="BI976" s="137"/>
      <c r="BJ976" s="137"/>
      <c r="BK976" s="137"/>
      <c r="BL976" s="137"/>
      <c r="BN976" s="137"/>
      <c r="BO976" s="137"/>
      <c r="BP976" s="137"/>
      <c r="BQ976" s="137"/>
      <c r="BS976" s="137"/>
      <c r="BT976" s="137"/>
      <c r="BU976" s="137"/>
      <c r="BV976" s="137"/>
      <c r="BX976" s="137"/>
      <c r="BY976" s="137"/>
      <c r="BZ976" s="137"/>
      <c r="CA976" s="137"/>
      <c r="CC976" s="137"/>
      <c r="CD976" s="137"/>
      <c r="CE976" s="137"/>
      <c r="CF976" s="137"/>
      <c r="CH976" s="137"/>
      <c r="CI976" s="137"/>
      <c r="CJ976" s="137"/>
      <c r="CK976" s="137"/>
      <c r="CM976" s="137"/>
      <c r="CN976" s="137"/>
      <c r="CO976" s="137"/>
      <c r="CP976" s="137"/>
    </row>
    <row r="977" spans="1:94" ht="14.25" x14ac:dyDescent="0.2">
      <c r="A977" s="139"/>
      <c r="B977" s="125"/>
      <c r="C977" s="139"/>
      <c r="D977" s="126"/>
    </row>
    <row r="978" spans="1:94" ht="14.25" x14ac:dyDescent="0.2">
      <c r="B978" s="125"/>
      <c r="D978" s="126"/>
      <c r="F978" s="137"/>
      <c r="G978" s="137"/>
      <c r="H978" s="137"/>
      <c r="I978" s="137"/>
      <c r="K978" s="137"/>
      <c r="L978" s="137"/>
      <c r="M978" s="137"/>
      <c r="N978" s="137"/>
      <c r="P978" s="137"/>
      <c r="Q978" s="137"/>
      <c r="R978" s="137"/>
      <c r="S978" s="137"/>
      <c r="U978" s="138"/>
      <c r="V978" s="138"/>
      <c r="W978" s="138"/>
      <c r="X978" s="138"/>
      <c r="Z978" s="137"/>
      <c r="AA978" s="137"/>
      <c r="AB978" s="137"/>
      <c r="AC978" s="137"/>
      <c r="AE978" s="137"/>
      <c r="AF978" s="137"/>
      <c r="AG978" s="137"/>
      <c r="AH978" s="137"/>
      <c r="AY978" s="137"/>
      <c r="AZ978" s="137"/>
      <c r="BA978" s="137"/>
      <c r="BB978" s="137"/>
      <c r="BI978" s="137"/>
      <c r="BJ978" s="137"/>
      <c r="BK978" s="137"/>
      <c r="BL978" s="137"/>
      <c r="BN978" s="137"/>
      <c r="BO978" s="137"/>
      <c r="BP978" s="137"/>
      <c r="BQ978" s="137"/>
      <c r="BS978" s="137"/>
      <c r="BT978" s="137"/>
      <c r="BU978" s="137"/>
      <c r="BV978" s="137"/>
      <c r="BX978" s="137"/>
      <c r="BY978" s="137"/>
      <c r="BZ978" s="137"/>
      <c r="CA978" s="137"/>
      <c r="CC978" s="137"/>
      <c r="CD978" s="137"/>
      <c r="CE978" s="137"/>
      <c r="CF978" s="137"/>
      <c r="CH978" s="137"/>
      <c r="CI978" s="137"/>
      <c r="CJ978" s="137"/>
      <c r="CK978" s="137"/>
      <c r="CM978" s="137"/>
      <c r="CN978" s="137"/>
      <c r="CO978" s="137"/>
      <c r="CP978" s="137"/>
    </row>
    <row r="979" spans="1:94" ht="14.25" x14ac:dyDescent="0.2">
      <c r="B979" s="125"/>
      <c r="D979" s="126"/>
      <c r="F979" s="137"/>
      <c r="G979" s="137"/>
      <c r="H979" s="137"/>
      <c r="I979" s="137"/>
      <c r="K979" s="137"/>
      <c r="L979" s="137"/>
      <c r="M979" s="137"/>
      <c r="N979" s="137"/>
      <c r="P979" s="137"/>
      <c r="Q979" s="137"/>
      <c r="R979" s="137"/>
      <c r="S979" s="137"/>
      <c r="U979" s="138"/>
      <c r="V979" s="138"/>
      <c r="W979" s="138"/>
      <c r="X979" s="138"/>
      <c r="Z979" s="137"/>
      <c r="AA979" s="137"/>
      <c r="AB979" s="137"/>
      <c r="AC979" s="137"/>
      <c r="AE979" s="137"/>
      <c r="AF979" s="137"/>
      <c r="AG979" s="137"/>
      <c r="AH979" s="137"/>
      <c r="AY979" s="137"/>
      <c r="AZ979" s="137"/>
      <c r="BA979" s="137"/>
      <c r="BB979" s="137"/>
      <c r="BI979" s="137"/>
      <c r="BJ979" s="137"/>
      <c r="BK979" s="137"/>
      <c r="BL979" s="137"/>
      <c r="BN979" s="137"/>
      <c r="BO979" s="137"/>
      <c r="BP979" s="137"/>
      <c r="BQ979" s="137"/>
      <c r="BS979" s="137"/>
      <c r="BT979" s="137"/>
      <c r="BU979" s="137"/>
      <c r="BV979" s="137"/>
      <c r="BX979" s="137"/>
      <c r="BY979" s="137"/>
      <c r="BZ979" s="137"/>
      <c r="CA979" s="137"/>
      <c r="CC979" s="137"/>
      <c r="CD979" s="137"/>
      <c r="CE979" s="137"/>
      <c r="CF979" s="137"/>
      <c r="CH979" s="137"/>
      <c r="CI979" s="137"/>
      <c r="CJ979" s="137"/>
      <c r="CK979" s="137"/>
      <c r="CM979" s="137"/>
      <c r="CN979" s="137"/>
      <c r="CO979" s="137"/>
      <c r="CP979" s="137"/>
    </row>
    <row r="980" spans="1:94" ht="14.25" x14ac:dyDescent="0.2">
      <c r="B980" s="125"/>
      <c r="D980" s="126"/>
      <c r="F980" s="137"/>
      <c r="G980" s="137"/>
      <c r="H980" s="137"/>
      <c r="I980" s="137"/>
      <c r="K980" s="137"/>
      <c r="L980" s="137"/>
      <c r="M980" s="137"/>
      <c r="N980" s="137"/>
      <c r="P980" s="137"/>
      <c r="Q980" s="137"/>
      <c r="R980" s="137"/>
      <c r="S980" s="137"/>
      <c r="U980" s="138"/>
      <c r="V980" s="138"/>
      <c r="W980" s="138"/>
      <c r="X980" s="138"/>
      <c r="Z980" s="137"/>
      <c r="AA980" s="137"/>
      <c r="AB980" s="137"/>
      <c r="AC980" s="137"/>
      <c r="AE980" s="137"/>
      <c r="AF980" s="137"/>
      <c r="AG980" s="137"/>
      <c r="AH980" s="137"/>
      <c r="AY980" s="137"/>
      <c r="AZ980" s="137"/>
      <c r="BA980" s="137"/>
      <c r="BB980" s="137"/>
      <c r="BI980" s="137"/>
      <c r="BJ980" s="137"/>
      <c r="BK980" s="137"/>
      <c r="BL980" s="137"/>
      <c r="BN980" s="137"/>
      <c r="BO980" s="137"/>
      <c r="BP980" s="137"/>
      <c r="BQ980" s="137"/>
      <c r="BS980" s="137"/>
      <c r="BT980" s="137"/>
      <c r="BU980" s="137"/>
      <c r="BV980" s="137"/>
      <c r="BX980" s="137"/>
      <c r="BY980" s="137"/>
      <c r="BZ980" s="137"/>
      <c r="CA980" s="137"/>
      <c r="CC980" s="137"/>
      <c r="CD980" s="137"/>
      <c r="CE980" s="137"/>
      <c r="CF980" s="137"/>
      <c r="CH980" s="137"/>
      <c r="CI980" s="137"/>
      <c r="CJ980" s="137"/>
      <c r="CK980" s="137"/>
      <c r="CM980" s="137"/>
      <c r="CN980" s="137"/>
      <c r="CO980" s="137"/>
      <c r="CP980" s="137"/>
    </row>
    <row r="981" spans="1:94" ht="14.25" x14ac:dyDescent="0.2">
      <c r="A981" s="139"/>
      <c r="B981" s="125"/>
      <c r="C981" s="139"/>
      <c r="D981" s="126"/>
    </row>
    <row r="982" spans="1:94" ht="14.25" x14ac:dyDescent="0.2">
      <c r="B982" s="125"/>
      <c r="D982" s="126"/>
      <c r="F982" s="137"/>
      <c r="G982" s="137"/>
      <c r="H982" s="137"/>
      <c r="I982" s="137"/>
      <c r="K982" s="137"/>
      <c r="L982" s="137"/>
      <c r="M982" s="137"/>
      <c r="N982" s="137"/>
      <c r="P982" s="137"/>
      <c r="Q982" s="137"/>
      <c r="R982" s="137"/>
      <c r="S982" s="137"/>
      <c r="U982" s="138"/>
      <c r="V982" s="138"/>
      <c r="W982" s="138"/>
      <c r="X982" s="138"/>
      <c r="Z982" s="137"/>
      <c r="AA982" s="137"/>
      <c r="AB982" s="137"/>
      <c r="AC982" s="137"/>
      <c r="AE982" s="137"/>
      <c r="AF982" s="137"/>
      <c r="AG982" s="137"/>
      <c r="AH982" s="137"/>
      <c r="AY982" s="137"/>
      <c r="AZ982" s="137"/>
      <c r="BA982" s="137"/>
      <c r="BB982" s="137"/>
      <c r="BI982" s="137"/>
      <c r="BJ982" s="137"/>
      <c r="BK982" s="137"/>
      <c r="BL982" s="137"/>
      <c r="BN982" s="137"/>
      <c r="BO982" s="137"/>
      <c r="BP982" s="137"/>
      <c r="BQ982" s="137"/>
      <c r="BS982" s="137"/>
      <c r="BT982" s="137"/>
      <c r="BU982" s="137"/>
      <c r="BV982" s="137"/>
      <c r="BX982" s="137"/>
      <c r="BY982" s="137"/>
      <c r="BZ982" s="137"/>
      <c r="CA982" s="137"/>
      <c r="CC982" s="137"/>
      <c r="CD982" s="137"/>
      <c r="CE982" s="137"/>
      <c r="CF982" s="137"/>
      <c r="CH982" s="137"/>
      <c r="CI982" s="137"/>
      <c r="CJ982" s="137"/>
      <c r="CK982" s="137"/>
      <c r="CM982" s="137"/>
      <c r="CN982" s="137"/>
      <c r="CO982" s="137"/>
      <c r="CP982" s="137"/>
    </row>
    <row r="983" spans="1:94" ht="14.25" x14ac:dyDescent="0.2">
      <c r="B983" s="125"/>
      <c r="D983" s="126"/>
      <c r="F983" s="137"/>
      <c r="G983" s="137"/>
      <c r="H983" s="137"/>
      <c r="I983" s="137"/>
      <c r="K983" s="137"/>
      <c r="L983" s="137"/>
      <c r="M983" s="137"/>
      <c r="N983" s="137"/>
      <c r="P983" s="137"/>
      <c r="Q983" s="137"/>
      <c r="R983" s="137"/>
      <c r="S983" s="137"/>
      <c r="U983" s="138"/>
      <c r="V983" s="138"/>
      <c r="W983" s="138"/>
      <c r="X983" s="138"/>
      <c r="Z983" s="137"/>
      <c r="AA983" s="137"/>
      <c r="AB983" s="137"/>
      <c r="AC983" s="137"/>
      <c r="AE983" s="137"/>
      <c r="AF983" s="137"/>
      <c r="AG983" s="137"/>
      <c r="AH983" s="137"/>
      <c r="AY983" s="137"/>
      <c r="AZ983" s="137"/>
      <c r="BA983" s="137"/>
      <c r="BB983" s="137"/>
      <c r="BI983" s="137"/>
      <c r="BJ983" s="137"/>
      <c r="BK983" s="137"/>
      <c r="BL983" s="137"/>
      <c r="BN983" s="137"/>
      <c r="BO983" s="137"/>
      <c r="BP983" s="137"/>
      <c r="BQ983" s="137"/>
      <c r="BS983" s="137"/>
      <c r="BT983" s="137"/>
      <c r="BU983" s="137"/>
      <c r="BV983" s="137"/>
      <c r="BX983" s="137"/>
      <c r="BY983" s="137"/>
      <c r="BZ983" s="137"/>
      <c r="CA983" s="137"/>
      <c r="CC983" s="137"/>
      <c r="CD983" s="137"/>
      <c r="CE983" s="137"/>
      <c r="CF983" s="137"/>
      <c r="CH983" s="137"/>
      <c r="CI983" s="137"/>
      <c r="CJ983" s="137"/>
      <c r="CK983" s="137"/>
      <c r="CM983" s="137"/>
      <c r="CN983" s="137"/>
      <c r="CO983" s="137"/>
      <c r="CP983" s="137"/>
    </row>
    <row r="984" spans="1:94" ht="14.25" x14ac:dyDescent="0.2">
      <c r="B984" s="125"/>
      <c r="D984" s="126"/>
      <c r="F984" s="137"/>
      <c r="G984" s="137"/>
      <c r="H984" s="137"/>
      <c r="I984" s="137"/>
      <c r="K984" s="137"/>
      <c r="L984" s="137"/>
      <c r="M984" s="137"/>
      <c r="N984" s="137"/>
      <c r="P984" s="137"/>
      <c r="Q984" s="137"/>
      <c r="R984" s="137"/>
      <c r="S984" s="137"/>
      <c r="U984" s="138"/>
      <c r="V984" s="138"/>
      <c r="W984" s="138"/>
      <c r="X984" s="138"/>
      <c r="Z984" s="137"/>
      <c r="AA984" s="137"/>
      <c r="AB984" s="137"/>
      <c r="AC984" s="137"/>
      <c r="AE984" s="137"/>
      <c r="AF984" s="137"/>
      <c r="AG984" s="137"/>
      <c r="AH984" s="137"/>
      <c r="AY984" s="137"/>
      <c r="AZ984" s="137"/>
      <c r="BA984" s="137"/>
      <c r="BB984" s="137"/>
      <c r="BI984" s="137"/>
      <c r="BJ984" s="137"/>
      <c r="BK984" s="137"/>
      <c r="BL984" s="137"/>
      <c r="BN984" s="137"/>
      <c r="BO984" s="137"/>
      <c r="BP984" s="137"/>
      <c r="BQ984" s="137"/>
      <c r="BS984" s="137"/>
      <c r="BT984" s="137"/>
      <c r="BU984" s="137"/>
      <c r="BV984" s="137"/>
      <c r="BX984" s="137"/>
      <c r="BY984" s="137"/>
      <c r="BZ984" s="137"/>
      <c r="CA984" s="137"/>
      <c r="CC984" s="137"/>
      <c r="CD984" s="137"/>
      <c r="CE984" s="137"/>
      <c r="CF984" s="137"/>
      <c r="CH984" s="137"/>
      <c r="CI984" s="137"/>
      <c r="CJ984" s="137"/>
      <c r="CK984" s="137"/>
      <c r="CM984" s="137"/>
      <c r="CN984" s="137"/>
      <c r="CO984" s="137"/>
      <c r="CP984" s="137"/>
    </row>
    <row r="985" spans="1:94" ht="14.25" x14ac:dyDescent="0.2">
      <c r="A985" s="139"/>
      <c r="C985" s="139"/>
      <c r="D985" s="126"/>
    </row>
    <row r="986" spans="1:94" ht="14.25" x14ac:dyDescent="0.2">
      <c r="B986" s="125"/>
      <c r="D986" s="126"/>
      <c r="F986" s="137"/>
      <c r="G986" s="137"/>
      <c r="H986" s="137"/>
      <c r="I986" s="137"/>
      <c r="K986" s="137"/>
      <c r="L986" s="137"/>
      <c r="M986" s="137"/>
      <c r="N986" s="137"/>
      <c r="P986" s="137"/>
      <c r="Q986" s="137"/>
      <c r="R986" s="137"/>
      <c r="S986" s="137"/>
      <c r="U986" s="138"/>
      <c r="V986" s="138"/>
      <c r="W986" s="138"/>
      <c r="X986" s="138"/>
      <c r="Z986" s="137"/>
      <c r="AA986" s="137"/>
      <c r="AB986" s="137"/>
      <c r="AC986" s="137"/>
      <c r="AE986" s="137"/>
      <c r="AF986" s="137"/>
      <c r="AG986" s="137"/>
      <c r="AH986" s="137"/>
      <c r="AY986" s="137"/>
      <c r="AZ986" s="137"/>
      <c r="BA986" s="137"/>
      <c r="BB986" s="137"/>
      <c r="BI986" s="137"/>
      <c r="BJ986" s="137"/>
      <c r="BK986" s="137"/>
      <c r="BL986" s="137"/>
      <c r="BN986" s="137"/>
      <c r="BO986" s="137"/>
      <c r="BP986" s="137"/>
      <c r="BQ986" s="137"/>
      <c r="BS986" s="137"/>
      <c r="BT986" s="137"/>
      <c r="BU986" s="137"/>
      <c r="BV986" s="137"/>
      <c r="BX986" s="137"/>
      <c r="BY986" s="137"/>
      <c r="BZ986" s="137"/>
      <c r="CA986" s="137"/>
      <c r="CC986" s="137"/>
      <c r="CD986" s="137"/>
      <c r="CE986" s="137"/>
      <c r="CF986" s="137"/>
      <c r="CH986" s="137"/>
      <c r="CI986" s="137"/>
      <c r="CJ986" s="137"/>
      <c r="CK986" s="137"/>
      <c r="CM986" s="137"/>
      <c r="CN986" s="137"/>
      <c r="CO986" s="137"/>
      <c r="CP986" s="137"/>
    </row>
    <row r="987" spans="1:94" ht="14.25" x14ac:dyDescent="0.2">
      <c r="B987" s="125"/>
      <c r="D987" s="126"/>
      <c r="F987" s="137"/>
      <c r="G987" s="137"/>
      <c r="H987" s="137"/>
      <c r="I987" s="137"/>
      <c r="K987" s="137"/>
      <c r="L987" s="137"/>
      <c r="M987" s="137"/>
      <c r="N987" s="137"/>
      <c r="P987" s="137"/>
      <c r="Q987" s="137"/>
      <c r="R987" s="137"/>
      <c r="S987" s="137"/>
      <c r="U987" s="138"/>
      <c r="V987" s="138"/>
      <c r="W987" s="138"/>
      <c r="X987" s="138"/>
      <c r="Z987" s="137"/>
      <c r="AA987" s="137"/>
      <c r="AB987" s="137"/>
      <c r="AC987" s="137"/>
      <c r="AE987" s="137"/>
      <c r="AF987" s="137"/>
      <c r="AG987" s="137"/>
      <c r="AH987" s="137"/>
      <c r="AY987" s="137"/>
      <c r="AZ987" s="137"/>
      <c r="BA987" s="137"/>
      <c r="BB987" s="137"/>
      <c r="BI987" s="137"/>
      <c r="BJ987" s="137"/>
      <c r="BK987" s="137"/>
      <c r="BL987" s="137"/>
      <c r="BN987" s="137"/>
      <c r="BO987" s="137"/>
      <c r="BP987" s="137"/>
      <c r="BQ987" s="137"/>
      <c r="BS987" s="137"/>
      <c r="BT987" s="137"/>
      <c r="BU987" s="137"/>
      <c r="BV987" s="137"/>
      <c r="BX987" s="137"/>
      <c r="BY987" s="137"/>
      <c r="BZ987" s="137"/>
      <c r="CA987" s="137"/>
      <c r="CC987" s="137"/>
      <c r="CD987" s="137"/>
      <c r="CE987" s="137"/>
      <c r="CF987" s="137"/>
      <c r="CH987" s="137"/>
      <c r="CI987" s="137"/>
      <c r="CJ987" s="137"/>
      <c r="CK987" s="137"/>
      <c r="CM987" s="137"/>
      <c r="CN987" s="137"/>
      <c r="CO987" s="137"/>
      <c r="CP987" s="137"/>
    </row>
    <row r="988" spans="1:94" ht="14.25" x14ac:dyDescent="0.2">
      <c r="B988" s="125"/>
      <c r="D988" s="126"/>
      <c r="F988" s="137"/>
      <c r="G988" s="137"/>
      <c r="H988" s="137"/>
      <c r="I988" s="137"/>
      <c r="K988" s="137"/>
      <c r="L988" s="137"/>
      <c r="M988" s="137"/>
      <c r="N988" s="137"/>
      <c r="P988" s="137"/>
      <c r="Q988" s="137"/>
      <c r="R988" s="137"/>
      <c r="S988" s="137"/>
      <c r="U988" s="138"/>
      <c r="V988" s="138"/>
      <c r="W988" s="138"/>
      <c r="X988" s="138"/>
      <c r="Z988" s="137"/>
      <c r="AA988" s="137"/>
      <c r="AB988" s="137"/>
      <c r="AC988" s="137"/>
      <c r="AE988" s="137"/>
      <c r="AF988" s="137"/>
      <c r="AG988" s="137"/>
      <c r="AH988" s="137"/>
      <c r="AY988" s="137"/>
      <c r="AZ988" s="137"/>
      <c r="BA988" s="137"/>
      <c r="BB988" s="137"/>
      <c r="BI988" s="137"/>
      <c r="BJ988" s="137"/>
      <c r="BK988" s="137"/>
      <c r="BL988" s="137"/>
      <c r="BN988" s="137"/>
      <c r="BO988" s="137"/>
      <c r="BP988" s="137"/>
      <c r="BQ988" s="137"/>
      <c r="BS988" s="137"/>
      <c r="BT988" s="137"/>
      <c r="BU988" s="137"/>
      <c r="BV988" s="137"/>
      <c r="BX988" s="137"/>
      <c r="BY988" s="137"/>
      <c r="BZ988" s="137"/>
      <c r="CA988" s="137"/>
      <c r="CC988" s="137"/>
      <c r="CD988" s="137"/>
      <c r="CE988" s="137"/>
      <c r="CF988" s="137"/>
      <c r="CH988" s="137"/>
      <c r="CI988" s="137"/>
      <c r="CJ988" s="137"/>
      <c r="CK988" s="137"/>
      <c r="CM988" s="137"/>
      <c r="CN988" s="137"/>
      <c r="CO988" s="137"/>
      <c r="CP988" s="137"/>
    </row>
    <row r="989" spans="1:94" ht="14.25" x14ac:dyDescent="0.2">
      <c r="A989" s="139"/>
      <c r="B989" s="125"/>
      <c r="C989" s="139"/>
      <c r="D989" s="126"/>
    </row>
    <row r="990" spans="1:94" ht="14.25" x14ac:dyDescent="0.2">
      <c r="B990" s="125"/>
      <c r="D990" s="126"/>
      <c r="F990" s="137"/>
      <c r="G990" s="137"/>
      <c r="H990" s="137"/>
      <c r="I990" s="137"/>
      <c r="K990" s="137"/>
      <c r="L990" s="137"/>
      <c r="M990" s="137"/>
      <c r="N990" s="137"/>
      <c r="P990" s="137"/>
      <c r="Q990" s="137"/>
      <c r="R990" s="137"/>
      <c r="S990" s="137"/>
      <c r="U990" s="138"/>
      <c r="V990" s="138"/>
      <c r="W990" s="138"/>
      <c r="X990" s="138"/>
      <c r="Z990" s="137"/>
      <c r="AA990" s="137"/>
      <c r="AB990" s="137"/>
      <c r="AC990" s="137"/>
      <c r="AE990" s="137"/>
      <c r="AF990" s="137"/>
      <c r="AG990" s="137"/>
      <c r="AH990" s="137"/>
      <c r="AY990" s="137"/>
      <c r="AZ990" s="137"/>
      <c r="BA990" s="137"/>
      <c r="BB990" s="137"/>
      <c r="BI990" s="137"/>
      <c r="BJ990" s="137"/>
      <c r="BK990" s="137"/>
      <c r="BL990" s="137"/>
      <c r="BN990" s="137"/>
      <c r="BO990" s="137"/>
      <c r="BP990" s="137"/>
      <c r="BQ990" s="137"/>
      <c r="BS990" s="137"/>
      <c r="BT990" s="137"/>
      <c r="BU990" s="137"/>
      <c r="BV990" s="137"/>
      <c r="BX990" s="137"/>
      <c r="BY990" s="137"/>
      <c r="BZ990" s="137"/>
      <c r="CA990" s="137"/>
      <c r="CC990" s="137"/>
      <c r="CD990" s="137"/>
      <c r="CE990" s="137"/>
      <c r="CF990" s="137"/>
      <c r="CH990" s="137"/>
      <c r="CI990" s="137"/>
      <c r="CJ990" s="137"/>
      <c r="CK990" s="137"/>
      <c r="CM990" s="137"/>
      <c r="CN990" s="137"/>
      <c r="CO990" s="137"/>
      <c r="CP990" s="137"/>
    </row>
    <row r="991" spans="1:94" ht="14.25" x14ac:dyDescent="0.2">
      <c r="B991" s="125"/>
      <c r="D991" s="126"/>
      <c r="F991" s="137"/>
      <c r="G991" s="137"/>
      <c r="H991" s="137"/>
      <c r="I991" s="137"/>
      <c r="K991" s="137"/>
      <c r="L991" s="137"/>
      <c r="M991" s="137"/>
      <c r="N991" s="137"/>
      <c r="P991" s="137"/>
      <c r="Q991" s="137"/>
      <c r="R991" s="137"/>
      <c r="S991" s="137"/>
      <c r="U991" s="138"/>
      <c r="V991" s="138"/>
      <c r="W991" s="138"/>
      <c r="X991" s="138"/>
      <c r="Z991" s="137"/>
      <c r="AA991" s="137"/>
      <c r="AB991" s="137"/>
      <c r="AC991" s="137"/>
      <c r="AE991" s="137"/>
      <c r="AF991" s="137"/>
      <c r="AG991" s="137"/>
      <c r="AH991" s="137"/>
      <c r="AY991" s="137"/>
      <c r="AZ991" s="137"/>
      <c r="BA991" s="137"/>
      <c r="BB991" s="137"/>
      <c r="BI991" s="137"/>
      <c r="BJ991" s="137"/>
      <c r="BK991" s="137"/>
      <c r="BL991" s="137"/>
      <c r="BN991" s="137"/>
      <c r="BO991" s="137"/>
      <c r="BP991" s="137"/>
      <c r="BQ991" s="137"/>
      <c r="BS991" s="137"/>
      <c r="BT991" s="137"/>
      <c r="BU991" s="137"/>
      <c r="BV991" s="137"/>
      <c r="BX991" s="137"/>
      <c r="BY991" s="137"/>
      <c r="BZ991" s="137"/>
      <c r="CA991" s="137"/>
      <c r="CC991" s="137"/>
      <c r="CD991" s="137"/>
      <c r="CE991" s="137"/>
      <c r="CF991" s="137"/>
      <c r="CH991" s="137"/>
      <c r="CI991" s="137"/>
      <c r="CJ991" s="137"/>
      <c r="CK991" s="137"/>
      <c r="CM991" s="137"/>
      <c r="CN991" s="137"/>
      <c r="CO991" s="137"/>
      <c r="CP991" s="137"/>
    </row>
    <row r="992" spans="1:94" ht="14.25" x14ac:dyDescent="0.2">
      <c r="B992" s="125"/>
      <c r="D992" s="126"/>
      <c r="F992" s="137"/>
      <c r="G992" s="137"/>
      <c r="H992" s="137"/>
      <c r="I992" s="137"/>
      <c r="K992" s="137"/>
      <c r="L992" s="137"/>
      <c r="M992" s="137"/>
      <c r="N992" s="137"/>
      <c r="P992" s="137"/>
      <c r="Q992" s="137"/>
      <c r="R992" s="137"/>
      <c r="S992" s="137"/>
      <c r="U992" s="138"/>
      <c r="V992" s="138"/>
      <c r="W992" s="138"/>
      <c r="X992" s="138"/>
      <c r="Z992" s="137"/>
      <c r="AA992" s="137"/>
      <c r="AB992" s="137"/>
      <c r="AC992" s="137"/>
      <c r="AE992" s="137"/>
      <c r="AF992" s="137"/>
      <c r="AG992" s="137"/>
      <c r="AH992" s="137"/>
      <c r="AY992" s="137"/>
      <c r="AZ992" s="137"/>
      <c r="BA992" s="137"/>
      <c r="BB992" s="137"/>
      <c r="BI992" s="137"/>
      <c r="BJ992" s="137"/>
      <c r="BK992" s="137"/>
      <c r="BL992" s="137"/>
      <c r="BN992" s="137"/>
      <c r="BO992" s="137"/>
      <c r="BP992" s="137"/>
      <c r="BQ992" s="137"/>
      <c r="BS992" s="137"/>
      <c r="BT992" s="137"/>
      <c r="BU992" s="137"/>
      <c r="BV992" s="137"/>
      <c r="BX992" s="137"/>
      <c r="BY992" s="137"/>
      <c r="BZ992" s="137"/>
      <c r="CA992" s="137"/>
      <c r="CC992" s="137"/>
      <c r="CD992" s="137"/>
      <c r="CE992" s="137"/>
      <c r="CF992" s="137"/>
      <c r="CH992" s="137"/>
      <c r="CI992" s="137"/>
      <c r="CJ992" s="137"/>
      <c r="CK992" s="137"/>
      <c r="CM992" s="137"/>
      <c r="CN992" s="137"/>
      <c r="CO992" s="137"/>
      <c r="CP992" s="137"/>
    </row>
    <row r="993" spans="1:94" ht="14.25" x14ac:dyDescent="0.2">
      <c r="A993" s="139"/>
      <c r="B993" s="125"/>
      <c r="C993" s="139"/>
      <c r="D993" s="126"/>
    </row>
    <row r="994" spans="1:94" ht="14.25" x14ac:dyDescent="0.2">
      <c r="B994" s="125"/>
      <c r="D994" s="126"/>
      <c r="F994" s="137"/>
      <c r="G994" s="137"/>
      <c r="H994" s="137"/>
      <c r="I994" s="137"/>
      <c r="K994" s="137"/>
      <c r="L994" s="137"/>
      <c r="M994" s="137"/>
      <c r="N994" s="137"/>
      <c r="P994" s="137"/>
      <c r="Q994" s="137"/>
      <c r="R994" s="137"/>
      <c r="S994" s="137"/>
      <c r="U994" s="138"/>
      <c r="V994" s="138"/>
      <c r="W994" s="138"/>
      <c r="X994" s="138"/>
      <c r="Z994" s="137"/>
      <c r="AA994" s="137"/>
      <c r="AB994" s="137"/>
      <c r="AC994" s="137"/>
      <c r="AE994" s="137"/>
      <c r="AF994" s="137"/>
      <c r="AG994" s="137"/>
      <c r="AH994" s="137"/>
      <c r="AY994" s="137"/>
      <c r="AZ994" s="137"/>
      <c r="BA994" s="137"/>
      <c r="BB994" s="137"/>
      <c r="BI994" s="137"/>
      <c r="BJ994" s="137"/>
      <c r="BK994" s="137"/>
      <c r="BL994" s="137"/>
      <c r="BN994" s="137"/>
      <c r="BO994" s="137"/>
      <c r="BP994" s="137"/>
      <c r="BQ994" s="137"/>
      <c r="BS994" s="137"/>
      <c r="BT994" s="137"/>
      <c r="BU994" s="137"/>
      <c r="BV994" s="137"/>
      <c r="BX994" s="137"/>
      <c r="BY994" s="137"/>
      <c r="BZ994" s="137"/>
      <c r="CA994" s="137"/>
      <c r="CC994" s="137"/>
      <c r="CD994" s="137"/>
      <c r="CE994" s="137"/>
      <c r="CF994" s="137"/>
      <c r="CH994" s="137"/>
      <c r="CI994" s="137"/>
      <c r="CJ994" s="137"/>
      <c r="CK994" s="137"/>
      <c r="CM994" s="137"/>
      <c r="CN994" s="137"/>
      <c r="CO994" s="137"/>
      <c r="CP994" s="137"/>
    </row>
    <row r="995" spans="1:94" ht="14.25" x14ac:dyDescent="0.2">
      <c r="B995" s="125"/>
      <c r="D995" s="126"/>
      <c r="F995" s="137"/>
      <c r="G995" s="137"/>
      <c r="H995" s="137"/>
      <c r="I995" s="137"/>
      <c r="K995" s="137"/>
      <c r="L995" s="137"/>
      <c r="M995" s="137"/>
      <c r="N995" s="137"/>
      <c r="P995" s="137"/>
      <c r="Q995" s="137"/>
      <c r="R995" s="137"/>
      <c r="S995" s="137"/>
      <c r="U995" s="138"/>
      <c r="V995" s="138"/>
      <c r="W995" s="138"/>
      <c r="X995" s="138"/>
      <c r="Z995" s="137"/>
      <c r="AA995" s="137"/>
      <c r="AB995" s="137"/>
      <c r="AC995" s="137"/>
      <c r="AE995" s="137"/>
      <c r="AF995" s="137"/>
      <c r="AG995" s="137"/>
      <c r="AH995" s="137"/>
      <c r="AY995" s="137"/>
      <c r="AZ995" s="137"/>
      <c r="BA995" s="137"/>
      <c r="BB995" s="137"/>
      <c r="BI995" s="137"/>
      <c r="BJ995" s="137"/>
      <c r="BK995" s="137"/>
      <c r="BL995" s="137"/>
      <c r="BN995" s="137"/>
      <c r="BO995" s="137"/>
      <c r="BP995" s="137"/>
      <c r="BQ995" s="137"/>
      <c r="BS995" s="137"/>
      <c r="BT995" s="137"/>
      <c r="BU995" s="137"/>
      <c r="BV995" s="137"/>
      <c r="BX995" s="137"/>
      <c r="BY995" s="137"/>
      <c r="BZ995" s="137"/>
      <c r="CA995" s="137"/>
      <c r="CC995" s="137"/>
      <c r="CD995" s="137"/>
      <c r="CE995" s="137"/>
      <c r="CF995" s="137"/>
      <c r="CH995" s="137"/>
      <c r="CI995" s="137"/>
      <c r="CJ995" s="137"/>
      <c r="CK995" s="137"/>
      <c r="CM995" s="137"/>
      <c r="CN995" s="137"/>
      <c r="CO995" s="137"/>
      <c r="CP995" s="137"/>
    </row>
    <row r="996" spans="1:94" ht="14.25" x14ac:dyDescent="0.2">
      <c r="B996" s="125"/>
      <c r="D996" s="126"/>
      <c r="F996" s="137"/>
      <c r="G996" s="137"/>
      <c r="H996" s="137"/>
      <c r="I996" s="137"/>
      <c r="K996" s="137"/>
      <c r="L996" s="137"/>
      <c r="M996" s="137"/>
      <c r="N996" s="137"/>
      <c r="P996" s="137"/>
      <c r="Q996" s="137"/>
      <c r="R996" s="137"/>
      <c r="S996" s="137"/>
      <c r="U996" s="138"/>
      <c r="V996" s="138"/>
      <c r="W996" s="138"/>
      <c r="X996" s="138"/>
      <c r="Z996" s="137"/>
      <c r="AA996" s="137"/>
      <c r="AB996" s="137"/>
      <c r="AC996" s="137"/>
      <c r="AE996" s="137"/>
      <c r="AF996" s="137"/>
      <c r="AG996" s="137"/>
      <c r="AH996" s="137"/>
      <c r="AY996" s="137"/>
      <c r="AZ996" s="137"/>
      <c r="BA996" s="137"/>
      <c r="BB996" s="137"/>
      <c r="BI996" s="137"/>
      <c r="BJ996" s="137"/>
      <c r="BK996" s="137"/>
      <c r="BL996" s="137"/>
      <c r="BN996" s="137"/>
      <c r="BO996" s="137"/>
      <c r="BP996" s="137"/>
      <c r="BQ996" s="137"/>
      <c r="BS996" s="137"/>
      <c r="BT996" s="137"/>
      <c r="BU996" s="137"/>
      <c r="BV996" s="137"/>
      <c r="BX996" s="137"/>
      <c r="BY996" s="137"/>
      <c r="BZ996" s="137"/>
      <c r="CA996" s="137"/>
      <c r="CC996" s="137"/>
      <c r="CD996" s="137"/>
      <c r="CE996" s="137"/>
      <c r="CF996" s="137"/>
      <c r="CH996" s="137"/>
      <c r="CI996" s="137"/>
      <c r="CJ996" s="137"/>
      <c r="CK996" s="137"/>
      <c r="CM996" s="137"/>
      <c r="CN996" s="137"/>
      <c r="CO996" s="137"/>
      <c r="CP996" s="137"/>
    </row>
    <row r="997" spans="1:94" ht="14.25" x14ac:dyDescent="0.2">
      <c r="A997" s="139"/>
      <c r="B997" s="125"/>
      <c r="C997" s="139"/>
      <c r="D997" s="126"/>
    </row>
    <row r="998" spans="1:94" ht="14.25" x14ac:dyDescent="0.2">
      <c r="B998" s="125"/>
      <c r="D998" s="126"/>
      <c r="F998" s="137"/>
      <c r="G998" s="137"/>
      <c r="H998" s="137"/>
      <c r="I998" s="137"/>
      <c r="K998" s="137"/>
      <c r="L998" s="137"/>
      <c r="M998" s="137"/>
      <c r="N998" s="137"/>
      <c r="P998" s="137"/>
      <c r="Q998" s="137"/>
      <c r="R998" s="137"/>
      <c r="S998" s="137"/>
      <c r="U998" s="138"/>
      <c r="V998" s="138"/>
      <c r="W998" s="138"/>
      <c r="X998" s="138"/>
      <c r="Z998" s="137"/>
      <c r="AA998" s="137"/>
      <c r="AB998" s="137"/>
      <c r="AC998" s="137"/>
      <c r="AE998" s="137"/>
      <c r="AF998" s="137"/>
      <c r="AG998" s="137"/>
      <c r="AH998" s="137"/>
      <c r="AY998" s="137"/>
      <c r="AZ998" s="137"/>
      <c r="BA998" s="137"/>
      <c r="BB998" s="137"/>
      <c r="BI998" s="137"/>
      <c r="BJ998" s="137"/>
      <c r="BK998" s="137"/>
      <c r="BL998" s="137"/>
      <c r="BN998" s="137"/>
      <c r="BO998" s="137"/>
      <c r="BP998" s="137"/>
      <c r="BQ998" s="137"/>
      <c r="BS998" s="137"/>
      <c r="BT998" s="137"/>
      <c r="BU998" s="137"/>
      <c r="BV998" s="137"/>
      <c r="BX998" s="137"/>
      <c r="BY998" s="137"/>
      <c r="BZ998" s="137"/>
      <c r="CA998" s="137"/>
      <c r="CC998" s="137"/>
      <c r="CD998" s="137"/>
      <c r="CE998" s="137"/>
      <c r="CF998" s="137"/>
      <c r="CH998" s="137"/>
      <c r="CI998" s="137"/>
      <c r="CJ998" s="137"/>
      <c r="CK998" s="137"/>
      <c r="CM998" s="137"/>
      <c r="CN998" s="137"/>
      <c r="CO998" s="137"/>
      <c r="CP998" s="137"/>
    </row>
    <row r="999" spans="1:94" ht="14.25" x14ac:dyDescent="0.2">
      <c r="B999" s="125"/>
      <c r="D999" s="126"/>
      <c r="F999" s="137"/>
      <c r="G999" s="137"/>
      <c r="H999" s="137"/>
      <c r="I999" s="137"/>
      <c r="K999" s="137"/>
      <c r="L999" s="137"/>
      <c r="M999" s="137"/>
      <c r="N999" s="137"/>
      <c r="P999" s="137"/>
      <c r="Q999" s="137"/>
      <c r="R999" s="137"/>
      <c r="S999" s="137"/>
      <c r="U999" s="138"/>
      <c r="V999" s="138"/>
      <c r="W999" s="138"/>
      <c r="X999" s="138"/>
      <c r="Z999" s="137"/>
      <c r="AA999" s="137"/>
      <c r="AB999" s="137"/>
      <c r="AC999" s="137"/>
      <c r="AE999" s="137"/>
      <c r="AF999" s="137"/>
      <c r="AG999" s="137"/>
      <c r="AH999" s="137"/>
      <c r="AY999" s="137"/>
      <c r="AZ999" s="137"/>
      <c r="BA999" s="137"/>
      <c r="BB999" s="137"/>
      <c r="BI999" s="137"/>
      <c r="BJ999" s="137"/>
      <c r="BK999" s="137"/>
      <c r="BL999" s="137"/>
      <c r="BN999" s="137"/>
      <c r="BO999" s="137"/>
      <c r="BP999" s="137"/>
      <c r="BQ999" s="137"/>
      <c r="BS999" s="137"/>
      <c r="BT999" s="137"/>
      <c r="BU999" s="137"/>
      <c r="BV999" s="137"/>
      <c r="BX999" s="137"/>
      <c r="BY999" s="137"/>
      <c r="BZ999" s="137"/>
      <c r="CA999" s="137"/>
      <c r="CC999" s="137"/>
      <c r="CD999" s="137"/>
      <c r="CE999" s="137"/>
      <c r="CF999" s="137"/>
      <c r="CH999" s="137"/>
      <c r="CI999" s="137"/>
      <c r="CJ999" s="137"/>
      <c r="CK999" s="137"/>
      <c r="CM999" s="137"/>
      <c r="CN999" s="137"/>
      <c r="CO999" s="137"/>
      <c r="CP999" s="137"/>
    </row>
    <row r="1000" spans="1:94" ht="14.25" x14ac:dyDescent="0.2">
      <c r="B1000" s="125"/>
      <c r="D1000" s="126"/>
      <c r="F1000" s="137"/>
      <c r="G1000" s="137"/>
      <c r="H1000" s="137"/>
      <c r="I1000" s="137"/>
      <c r="K1000" s="137"/>
      <c r="L1000" s="137"/>
      <c r="M1000" s="137"/>
      <c r="N1000" s="137"/>
      <c r="P1000" s="137"/>
      <c r="Q1000" s="137"/>
      <c r="R1000" s="137"/>
      <c r="S1000" s="137"/>
      <c r="U1000" s="138"/>
      <c r="V1000" s="138"/>
      <c r="W1000" s="138"/>
      <c r="X1000" s="138"/>
      <c r="Z1000" s="137"/>
      <c r="AA1000" s="137"/>
      <c r="AB1000" s="137"/>
      <c r="AC1000" s="137"/>
      <c r="AE1000" s="137"/>
      <c r="AF1000" s="137"/>
      <c r="AG1000" s="137"/>
      <c r="AH1000" s="137"/>
      <c r="AY1000" s="137"/>
      <c r="AZ1000" s="137"/>
      <c r="BA1000" s="137"/>
      <c r="BB1000" s="137"/>
      <c r="BI1000" s="137"/>
      <c r="BJ1000" s="137"/>
      <c r="BK1000" s="137"/>
      <c r="BL1000" s="137"/>
      <c r="BN1000" s="137"/>
      <c r="BO1000" s="137"/>
      <c r="BP1000" s="137"/>
      <c r="BQ1000" s="137"/>
      <c r="BS1000" s="137"/>
      <c r="BT1000" s="137"/>
      <c r="BU1000" s="137"/>
      <c r="BV1000" s="137"/>
      <c r="BX1000" s="137"/>
      <c r="BY1000" s="137"/>
      <c r="BZ1000" s="137"/>
      <c r="CA1000" s="137"/>
      <c r="CC1000" s="137"/>
      <c r="CD1000" s="137"/>
      <c r="CE1000" s="137"/>
      <c r="CF1000" s="137"/>
      <c r="CH1000" s="137"/>
      <c r="CI1000" s="137"/>
      <c r="CJ1000" s="137"/>
      <c r="CK1000" s="137"/>
      <c r="CM1000" s="137"/>
      <c r="CN1000" s="137"/>
      <c r="CO1000" s="137"/>
      <c r="CP1000" s="137"/>
    </row>
    <row r="1001" spans="1:94" ht="14.25" x14ac:dyDescent="0.2">
      <c r="A1001" s="139"/>
      <c r="B1001" s="125"/>
      <c r="C1001" s="139"/>
      <c r="D1001" s="126"/>
    </row>
    <row r="1002" spans="1:94" ht="14.25" x14ac:dyDescent="0.2">
      <c r="B1002" s="125"/>
      <c r="D1002" s="126"/>
      <c r="F1002" s="137"/>
      <c r="G1002" s="137"/>
      <c r="H1002" s="137"/>
      <c r="I1002" s="137"/>
      <c r="K1002" s="137"/>
      <c r="L1002" s="137"/>
      <c r="M1002" s="137"/>
      <c r="N1002" s="137"/>
      <c r="P1002" s="137"/>
      <c r="Q1002" s="137"/>
      <c r="R1002" s="137"/>
      <c r="S1002" s="137"/>
      <c r="U1002" s="138"/>
      <c r="V1002" s="138"/>
      <c r="W1002" s="138"/>
      <c r="X1002" s="138"/>
      <c r="Z1002" s="137"/>
      <c r="AA1002" s="137"/>
      <c r="AB1002" s="137"/>
      <c r="AC1002" s="137"/>
      <c r="AE1002" s="137"/>
      <c r="AF1002" s="137"/>
      <c r="AG1002" s="137"/>
      <c r="AH1002" s="137"/>
      <c r="AY1002" s="137"/>
      <c r="AZ1002" s="137"/>
      <c r="BA1002" s="137"/>
      <c r="BB1002" s="137"/>
      <c r="BI1002" s="137"/>
      <c r="BJ1002" s="137"/>
      <c r="BK1002" s="137"/>
      <c r="BL1002" s="137"/>
      <c r="BN1002" s="137"/>
      <c r="BO1002" s="137"/>
      <c r="BP1002" s="137"/>
      <c r="BQ1002" s="137"/>
      <c r="BS1002" s="137"/>
      <c r="BT1002" s="137"/>
      <c r="BU1002" s="137"/>
      <c r="BV1002" s="137"/>
      <c r="BX1002" s="137"/>
      <c r="BY1002" s="137"/>
      <c r="BZ1002" s="137"/>
      <c r="CA1002" s="137"/>
      <c r="CC1002" s="137"/>
      <c r="CD1002" s="137"/>
      <c r="CE1002" s="137"/>
      <c r="CF1002" s="137"/>
      <c r="CH1002" s="137"/>
      <c r="CI1002" s="137"/>
      <c r="CJ1002" s="137"/>
      <c r="CK1002" s="137"/>
      <c r="CM1002" s="137"/>
      <c r="CN1002" s="137"/>
      <c r="CO1002" s="137"/>
      <c r="CP1002" s="137"/>
    </row>
    <row r="1003" spans="1:94" ht="14.25" x14ac:dyDescent="0.2">
      <c r="B1003" s="125"/>
      <c r="D1003" s="126"/>
      <c r="F1003" s="137"/>
      <c r="G1003" s="137"/>
      <c r="H1003" s="137"/>
      <c r="I1003" s="137"/>
      <c r="K1003" s="137"/>
      <c r="L1003" s="137"/>
      <c r="M1003" s="137"/>
      <c r="N1003" s="137"/>
      <c r="P1003" s="137"/>
      <c r="Q1003" s="137"/>
      <c r="R1003" s="137"/>
      <c r="S1003" s="137"/>
      <c r="U1003" s="138"/>
      <c r="V1003" s="138"/>
      <c r="W1003" s="138"/>
      <c r="X1003" s="138"/>
      <c r="Z1003" s="137"/>
      <c r="AA1003" s="137"/>
      <c r="AB1003" s="137"/>
      <c r="AC1003" s="137"/>
      <c r="AE1003" s="137"/>
      <c r="AF1003" s="137"/>
      <c r="AG1003" s="137"/>
      <c r="AH1003" s="137"/>
      <c r="AY1003" s="137"/>
      <c r="AZ1003" s="137"/>
      <c r="BA1003" s="137"/>
      <c r="BB1003" s="137"/>
      <c r="BI1003" s="137"/>
      <c r="BJ1003" s="137"/>
      <c r="BK1003" s="137"/>
      <c r="BL1003" s="137"/>
      <c r="BN1003" s="137"/>
      <c r="BO1003" s="137"/>
      <c r="BP1003" s="137"/>
      <c r="BQ1003" s="137"/>
      <c r="BS1003" s="137"/>
      <c r="BT1003" s="137"/>
      <c r="BU1003" s="137"/>
      <c r="BV1003" s="137"/>
      <c r="BX1003" s="137"/>
      <c r="BY1003" s="137"/>
      <c r="BZ1003" s="137"/>
      <c r="CA1003" s="137"/>
      <c r="CC1003" s="137"/>
      <c r="CD1003" s="137"/>
      <c r="CE1003" s="137"/>
      <c r="CF1003" s="137"/>
      <c r="CH1003" s="137"/>
      <c r="CI1003" s="137"/>
      <c r="CJ1003" s="137"/>
      <c r="CK1003" s="137"/>
      <c r="CM1003" s="137"/>
      <c r="CN1003" s="137"/>
      <c r="CO1003" s="137"/>
      <c r="CP1003" s="137"/>
    </row>
    <row r="1004" spans="1:94" ht="14.25" x14ac:dyDescent="0.2">
      <c r="B1004" s="125"/>
      <c r="D1004" s="126"/>
      <c r="F1004" s="137"/>
      <c r="G1004" s="137"/>
      <c r="H1004" s="137"/>
      <c r="I1004" s="137"/>
      <c r="K1004" s="137"/>
      <c r="L1004" s="137"/>
      <c r="M1004" s="137"/>
      <c r="N1004" s="137"/>
      <c r="P1004" s="137"/>
      <c r="Q1004" s="137"/>
      <c r="R1004" s="137"/>
      <c r="S1004" s="137"/>
      <c r="U1004" s="138"/>
      <c r="V1004" s="138"/>
      <c r="W1004" s="138"/>
      <c r="X1004" s="138"/>
      <c r="Z1004" s="137"/>
      <c r="AA1004" s="137"/>
      <c r="AB1004" s="137"/>
      <c r="AC1004" s="137"/>
      <c r="AE1004" s="137"/>
      <c r="AF1004" s="137"/>
      <c r="AG1004" s="137"/>
      <c r="AH1004" s="137"/>
      <c r="AY1004" s="137"/>
      <c r="AZ1004" s="137"/>
      <c r="BA1004" s="137"/>
      <c r="BB1004" s="137"/>
      <c r="BI1004" s="137"/>
      <c r="BJ1004" s="137"/>
      <c r="BK1004" s="137"/>
      <c r="BL1004" s="137"/>
      <c r="BN1004" s="137"/>
      <c r="BO1004" s="137"/>
      <c r="BP1004" s="137"/>
      <c r="BQ1004" s="137"/>
      <c r="BS1004" s="137"/>
      <c r="BT1004" s="137"/>
      <c r="BU1004" s="137"/>
      <c r="BV1004" s="137"/>
      <c r="BX1004" s="137"/>
      <c r="BY1004" s="137"/>
      <c r="BZ1004" s="137"/>
      <c r="CA1004" s="137"/>
      <c r="CC1004" s="137"/>
      <c r="CD1004" s="137"/>
      <c r="CE1004" s="137"/>
      <c r="CF1004" s="137"/>
      <c r="CH1004" s="137"/>
      <c r="CI1004" s="137"/>
      <c r="CJ1004" s="137"/>
      <c r="CK1004" s="137"/>
      <c r="CM1004" s="137"/>
      <c r="CN1004" s="137"/>
      <c r="CO1004" s="137"/>
      <c r="CP1004" s="137"/>
    </row>
    <row r="1005" spans="1:94" ht="14.25" x14ac:dyDescent="0.2">
      <c r="A1005" s="139"/>
      <c r="B1005" s="125"/>
      <c r="C1005" s="139"/>
      <c r="D1005" s="126"/>
    </row>
    <row r="1006" spans="1:94" ht="14.25" x14ac:dyDescent="0.2">
      <c r="B1006" s="125"/>
      <c r="D1006" s="126"/>
      <c r="F1006" s="137"/>
      <c r="G1006" s="137"/>
      <c r="H1006" s="137"/>
      <c r="I1006" s="137"/>
      <c r="K1006" s="137"/>
      <c r="L1006" s="137"/>
      <c r="M1006" s="137"/>
      <c r="N1006" s="137"/>
      <c r="P1006" s="137"/>
      <c r="Q1006" s="137"/>
      <c r="R1006" s="137"/>
      <c r="S1006" s="137"/>
      <c r="U1006" s="138"/>
      <c r="V1006" s="138"/>
      <c r="W1006" s="138"/>
      <c r="X1006" s="138"/>
      <c r="Z1006" s="137"/>
      <c r="AA1006" s="137"/>
      <c r="AB1006" s="137"/>
      <c r="AC1006" s="137"/>
      <c r="AE1006" s="137"/>
      <c r="AF1006" s="137"/>
      <c r="AG1006" s="137"/>
      <c r="AH1006" s="137"/>
      <c r="AY1006" s="137"/>
      <c r="AZ1006" s="137"/>
      <c r="BA1006" s="137"/>
      <c r="BB1006" s="137"/>
      <c r="BI1006" s="137"/>
      <c r="BJ1006" s="137"/>
      <c r="BK1006" s="137"/>
      <c r="BL1006" s="137"/>
      <c r="BN1006" s="137"/>
      <c r="BO1006" s="137"/>
      <c r="BP1006" s="137"/>
      <c r="BQ1006" s="137"/>
      <c r="BS1006" s="137"/>
      <c r="BT1006" s="137"/>
      <c r="BU1006" s="137"/>
      <c r="BV1006" s="137"/>
      <c r="BX1006" s="137"/>
      <c r="BY1006" s="137"/>
      <c r="BZ1006" s="137"/>
      <c r="CA1006" s="137"/>
      <c r="CC1006" s="137"/>
      <c r="CD1006" s="137"/>
      <c r="CE1006" s="137"/>
      <c r="CF1006" s="137"/>
      <c r="CH1006" s="137"/>
      <c r="CI1006" s="137"/>
      <c r="CJ1006" s="137"/>
      <c r="CK1006" s="137"/>
      <c r="CM1006" s="137"/>
      <c r="CN1006" s="137"/>
      <c r="CO1006" s="137"/>
      <c r="CP1006" s="137"/>
    </row>
    <row r="1007" spans="1:94" ht="14.25" x14ac:dyDescent="0.2">
      <c r="B1007" s="125"/>
      <c r="D1007" s="126"/>
      <c r="F1007" s="137"/>
      <c r="G1007" s="137"/>
      <c r="H1007" s="137"/>
      <c r="I1007" s="137"/>
      <c r="K1007" s="137"/>
      <c r="L1007" s="137"/>
      <c r="M1007" s="137"/>
      <c r="N1007" s="137"/>
      <c r="P1007" s="137"/>
      <c r="Q1007" s="137"/>
      <c r="R1007" s="137"/>
      <c r="S1007" s="137"/>
      <c r="U1007" s="138"/>
      <c r="V1007" s="138"/>
      <c r="W1007" s="138"/>
      <c r="X1007" s="138"/>
      <c r="Z1007" s="137"/>
      <c r="AA1007" s="137"/>
      <c r="AB1007" s="137"/>
      <c r="AC1007" s="137"/>
      <c r="AE1007" s="137"/>
      <c r="AF1007" s="137"/>
      <c r="AG1007" s="137"/>
      <c r="AH1007" s="137"/>
      <c r="AY1007" s="137"/>
      <c r="AZ1007" s="137"/>
      <c r="BA1007" s="137"/>
      <c r="BB1007" s="137"/>
      <c r="BI1007" s="137"/>
      <c r="BJ1007" s="137"/>
      <c r="BK1007" s="137"/>
      <c r="BL1007" s="137"/>
      <c r="BN1007" s="137"/>
      <c r="BO1007" s="137"/>
      <c r="BP1007" s="137"/>
      <c r="BQ1007" s="137"/>
      <c r="BS1007" s="137"/>
      <c r="BT1007" s="137"/>
      <c r="BU1007" s="137"/>
      <c r="BV1007" s="137"/>
      <c r="BX1007" s="137"/>
      <c r="BY1007" s="137"/>
      <c r="BZ1007" s="137"/>
      <c r="CA1007" s="137"/>
      <c r="CC1007" s="137"/>
      <c r="CD1007" s="137"/>
      <c r="CE1007" s="137"/>
      <c r="CF1007" s="137"/>
      <c r="CH1007" s="137"/>
      <c r="CI1007" s="137"/>
      <c r="CJ1007" s="137"/>
      <c r="CK1007" s="137"/>
      <c r="CM1007" s="137"/>
      <c r="CN1007" s="137"/>
      <c r="CO1007" s="137"/>
      <c r="CP1007" s="137"/>
    </row>
    <row r="1008" spans="1:94" ht="14.25" x14ac:dyDescent="0.2">
      <c r="B1008" s="125"/>
      <c r="D1008" s="126"/>
      <c r="F1008" s="137"/>
      <c r="G1008" s="137"/>
      <c r="H1008" s="137"/>
      <c r="I1008" s="137"/>
      <c r="K1008" s="137"/>
      <c r="L1008" s="137"/>
      <c r="M1008" s="137"/>
      <c r="N1008" s="137"/>
      <c r="P1008" s="137"/>
      <c r="Q1008" s="137"/>
      <c r="R1008" s="137"/>
      <c r="S1008" s="137"/>
      <c r="U1008" s="138"/>
      <c r="V1008" s="138"/>
      <c r="W1008" s="138"/>
      <c r="X1008" s="138"/>
      <c r="Z1008" s="137"/>
      <c r="AA1008" s="137"/>
      <c r="AB1008" s="137"/>
      <c r="AC1008" s="137"/>
      <c r="AE1008" s="137"/>
      <c r="AF1008" s="137"/>
      <c r="AG1008" s="137"/>
      <c r="AH1008" s="137"/>
      <c r="AY1008" s="137"/>
      <c r="AZ1008" s="137"/>
      <c r="BA1008" s="137"/>
      <c r="BB1008" s="137"/>
      <c r="BI1008" s="137"/>
      <c r="BJ1008" s="137"/>
      <c r="BK1008" s="137"/>
      <c r="BL1008" s="137"/>
      <c r="BN1008" s="137"/>
      <c r="BO1008" s="137"/>
      <c r="BP1008" s="137"/>
      <c r="BQ1008" s="137"/>
      <c r="BS1008" s="137"/>
      <c r="BT1008" s="137"/>
      <c r="BU1008" s="137"/>
      <c r="BV1008" s="137"/>
      <c r="BX1008" s="137"/>
      <c r="BY1008" s="137"/>
      <c r="BZ1008" s="137"/>
      <c r="CA1008" s="137"/>
      <c r="CC1008" s="137"/>
      <c r="CD1008" s="137"/>
      <c r="CE1008" s="137"/>
      <c r="CF1008" s="137"/>
      <c r="CH1008" s="137"/>
      <c r="CI1008" s="137"/>
      <c r="CJ1008" s="137"/>
      <c r="CK1008" s="137"/>
      <c r="CM1008" s="137"/>
      <c r="CN1008" s="137"/>
      <c r="CO1008" s="137"/>
      <c r="CP1008" s="137"/>
    </row>
    <row r="1009" spans="1:94" ht="14.25" x14ac:dyDescent="0.2">
      <c r="A1009" s="139"/>
      <c r="B1009" s="125"/>
      <c r="C1009" s="139"/>
      <c r="D1009" s="126"/>
    </row>
    <row r="1010" spans="1:94" ht="14.25" x14ac:dyDescent="0.2">
      <c r="B1010" s="125"/>
      <c r="D1010" s="126"/>
      <c r="F1010" s="137"/>
      <c r="G1010" s="137"/>
      <c r="H1010" s="137"/>
      <c r="I1010" s="137"/>
      <c r="K1010" s="137"/>
      <c r="L1010" s="137"/>
      <c r="M1010" s="137"/>
      <c r="N1010" s="137"/>
      <c r="P1010" s="137"/>
      <c r="Q1010" s="137"/>
      <c r="R1010" s="137"/>
      <c r="S1010" s="137"/>
      <c r="U1010" s="138"/>
      <c r="V1010" s="138"/>
      <c r="W1010" s="138"/>
      <c r="X1010" s="138"/>
      <c r="Z1010" s="137"/>
      <c r="AA1010" s="137"/>
      <c r="AB1010" s="137"/>
      <c r="AC1010" s="137"/>
      <c r="AE1010" s="137"/>
      <c r="AF1010" s="137"/>
      <c r="AG1010" s="137"/>
      <c r="AH1010" s="137"/>
      <c r="AY1010" s="137"/>
      <c r="AZ1010" s="137"/>
      <c r="BA1010" s="137"/>
      <c r="BB1010" s="137"/>
      <c r="BI1010" s="137"/>
      <c r="BJ1010" s="137"/>
      <c r="BK1010" s="137"/>
      <c r="BL1010" s="137"/>
      <c r="BN1010" s="137"/>
      <c r="BO1010" s="137"/>
      <c r="BP1010" s="137"/>
      <c r="BQ1010" s="137"/>
      <c r="BS1010" s="137"/>
      <c r="BT1010" s="137"/>
      <c r="BU1010" s="137"/>
      <c r="BV1010" s="137"/>
      <c r="BX1010" s="137"/>
      <c r="BY1010" s="137"/>
      <c r="BZ1010" s="137"/>
      <c r="CA1010" s="137"/>
      <c r="CC1010" s="137"/>
      <c r="CD1010" s="137"/>
      <c r="CE1010" s="137"/>
      <c r="CF1010" s="137"/>
      <c r="CH1010" s="137"/>
      <c r="CI1010" s="137"/>
      <c r="CJ1010" s="137"/>
      <c r="CK1010" s="137"/>
      <c r="CM1010" s="137"/>
      <c r="CN1010" s="137"/>
      <c r="CO1010" s="137"/>
      <c r="CP1010" s="137"/>
    </row>
    <row r="1011" spans="1:94" ht="14.25" x14ac:dyDescent="0.2">
      <c r="B1011" s="125"/>
      <c r="D1011" s="126"/>
      <c r="F1011" s="137"/>
      <c r="G1011" s="137"/>
      <c r="H1011" s="137"/>
      <c r="I1011" s="137"/>
      <c r="K1011" s="137"/>
      <c r="L1011" s="137"/>
      <c r="M1011" s="137"/>
      <c r="N1011" s="137"/>
      <c r="P1011" s="137"/>
      <c r="Q1011" s="137"/>
      <c r="R1011" s="137"/>
      <c r="S1011" s="137"/>
      <c r="U1011" s="138"/>
      <c r="V1011" s="138"/>
      <c r="W1011" s="138"/>
      <c r="X1011" s="138"/>
      <c r="Z1011" s="137"/>
      <c r="AA1011" s="137"/>
      <c r="AB1011" s="137"/>
      <c r="AC1011" s="137"/>
      <c r="AE1011" s="137"/>
      <c r="AF1011" s="137"/>
      <c r="AG1011" s="137"/>
      <c r="AH1011" s="137"/>
      <c r="AY1011" s="137"/>
      <c r="AZ1011" s="137"/>
      <c r="BA1011" s="137"/>
      <c r="BB1011" s="137"/>
      <c r="BI1011" s="137"/>
      <c r="BJ1011" s="137"/>
      <c r="BK1011" s="137"/>
      <c r="BL1011" s="137"/>
      <c r="BN1011" s="137"/>
      <c r="BO1011" s="137"/>
      <c r="BP1011" s="137"/>
      <c r="BQ1011" s="137"/>
      <c r="BS1011" s="137"/>
      <c r="BT1011" s="137"/>
      <c r="BU1011" s="137"/>
      <c r="BV1011" s="137"/>
      <c r="BX1011" s="137"/>
      <c r="BY1011" s="137"/>
      <c r="BZ1011" s="137"/>
      <c r="CA1011" s="137"/>
      <c r="CC1011" s="137"/>
      <c r="CD1011" s="137"/>
      <c r="CE1011" s="137"/>
      <c r="CF1011" s="137"/>
      <c r="CH1011" s="137"/>
      <c r="CI1011" s="137"/>
      <c r="CJ1011" s="137"/>
      <c r="CK1011" s="137"/>
      <c r="CM1011" s="137"/>
      <c r="CN1011" s="137"/>
      <c r="CO1011" s="137"/>
      <c r="CP1011" s="137"/>
    </row>
    <row r="1012" spans="1:94" ht="14.25" x14ac:dyDescent="0.2">
      <c r="B1012" s="125"/>
      <c r="D1012" s="126"/>
      <c r="F1012" s="137"/>
      <c r="G1012" s="137"/>
      <c r="H1012" s="137"/>
      <c r="I1012" s="137"/>
      <c r="K1012" s="137"/>
      <c r="L1012" s="137"/>
      <c r="M1012" s="137"/>
      <c r="N1012" s="137"/>
      <c r="P1012" s="137"/>
      <c r="Q1012" s="137"/>
      <c r="R1012" s="137"/>
      <c r="S1012" s="137"/>
      <c r="U1012" s="138"/>
      <c r="V1012" s="138"/>
      <c r="W1012" s="138"/>
      <c r="X1012" s="138"/>
      <c r="Z1012" s="137"/>
      <c r="AA1012" s="137"/>
      <c r="AB1012" s="137"/>
      <c r="AC1012" s="137"/>
      <c r="AE1012" s="137"/>
      <c r="AF1012" s="137"/>
      <c r="AG1012" s="137"/>
      <c r="AH1012" s="137"/>
      <c r="AY1012" s="137"/>
      <c r="AZ1012" s="137"/>
      <c r="BA1012" s="137"/>
      <c r="BB1012" s="137"/>
      <c r="BI1012" s="137"/>
      <c r="BJ1012" s="137"/>
      <c r="BK1012" s="137"/>
      <c r="BL1012" s="137"/>
      <c r="BN1012" s="137"/>
      <c r="BO1012" s="137"/>
      <c r="BP1012" s="137"/>
      <c r="BQ1012" s="137"/>
      <c r="BS1012" s="137"/>
      <c r="BT1012" s="137"/>
      <c r="BU1012" s="137"/>
      <c r="BV1012" s="137"/>
      <c r="BX1012" s="137"/>
      <c r="BY1012" s="137"/>
      <c r="BZ1012" s="137"/>
      <c r="CA1012" s="137"/>
      <c r="CC1012" s="137"/>
      <c r="CD1012" s="137"/>
      <c r="CE1012" s="137"/>
      <c r="CF1012" s="137"/>
      <c r="CH1012" s="137"/>
      <c r="CI1012" s="137"/>
      <c r="CJ1012" s="137"/>
      <c r="CK1012" s="137"/>
      <c r="CM1012" s="137"/>
      <c r="CN1012" s="137"/>
      <c r="CO1012" s="137"/>
      <c r="CP1012" s="137"/>
    </row>
    <row r="1013" spans="1:94" ht="14.25" x14ac:dyDescent="0.2">
      <c r="A1013" s="139"/>
      <c r="B1013" s="125"/>
      <c r="C1013" s="139"/>
      <c r="D1013" s="126"/>
    </row>
    <row r="1014" spans="1:94" ht="14.25" x14ac:dyDescent="0.2">
      <c r="B1014" s="125"/>
      <c r="D1014" s="126"/>
      <c r="F1014" s="137"/>
      <c r="G1014" s="137"/>
      <c r="H1014" s="137"/>
      <c r="I1014" s="137"/>
      <c r="K1014" s="137"/>
      <c r="L1014" s="137"/>
      <c r="M1014" s="137"/>
      <c r="N1014" s="137"/>
      <c r="P1014" s="137"/>
      <c r="Q1014" s="137"/>
      <c r="R1014" s="137"/>
      <c r="S1014" s="137"/>
      <c r="U1014" s="138"/>
      <c r="V1014" s="138"/>
      <c r="W1014" s="138"/>
      <c r="X1014" s="138"/>
      <c r="Z1014" s="137"/>
      <c r="AA1014" s="137"/>
      <c r="AB1014" s="137"/>
      <c r="AC1014" s="137"/>
      <c r="AE1014" s="137"/>
      <c r="AF1014" s="137"/>
      <c r="AG1014" s="137"/>
      <c r="AH1014" s="137"/>
      <c r="AY1014" s="137"/>
      <c r="AZ1014" s="137"/>
      <c r="BA1014" s="137"/>
      <c r="BB1014" s="137"/>
      <c r="BI1014" s="137"/>
      <c r="BJ1014" s="137"/>
      <c r="BK1014" s="137"/>
      <c r="BL1014" s="137"/>
      <c r="BN1014" s="137"/>
      <c r="BO1014" s="137"/>
      <c r="BP1014" s="137"/>
      <c r="BQ1014" s="137"/>
      <c r="BS1014" s="137"/>
      <c r="BT1014" s="137"/>
      <c r="BU1014" s="137"/>
      <c r="BV1014" s="137"/>
      <c r="BX1014" s="137"/>
      <c r="BY1014" s="137"/>
      <c r="BZ1014" s="137"/>
      <c r="CA1014" s="137"/>
      <c r="CC1014" s="137"/>
      <c r="CD1014" s="137"/>
      <c r="CE1014" s="137"/>
      <c r="CF1014" s="137"/>
      <c r="CH1014" s="137"/>
      <c r="CI1014" s="137"/>
      <c r="CJ1014" s="137"/>
      <c r="CK1014" s="137"/>
      <c r="CM1014" s="137"/>
      <c r="CN1014" s="137"/>
      <c r="CO1014" s="137"/>
      <c r="CP1014" s="137"/>
    </row>
    <row r="1015" spans="1:94" ht="14.25" x14ac:dyDescent="0.2">
      <c r="B1015" s="125"/>
      <c r="D1015" s="126"/>
      <c r="F1015" s="137"/>
      <c r="G1015" s="137"/>
      <c r="H1015" s="137"/>
      <c r="I1015" s="137"/>
      <c r="K1015" s="137"/>
      <c r="L1015" s="137"/>
      <c r="M1015" s="137"/>
      <c r="N1015" s="137"/>
      <c r="P1015" s="137"/>
      <c r="Q1015" s="137"/>
      <c r="R1015" s="137"/>
      <c r="S1015" s="137"/>
      <c r="U1015" s="138"/>
      <c r="V1015" s="138"/>
      <c r="W1015" s="138"/>
      <c r="X1015" s="138"/>
      <c r="Z1015" s="137"/>
      <c r="AA1015" s="137"/>
      <c r="AB1015" s="137"/>
      <c r="AC1015" s="137"/>
      <c r="AE1015" s="137"/>
      <c r="AF1015" s="137"/>
      <c r="AG1015" s="137"/>
      <c r="AH1015" s="137"/>
      <c r="AY1015" s="137"/>
      <c r="AZ1015" s="137"/>
      <c r="BA1015" s="137"/>
      <c r="BB1015" s="137"/>
      <c r="BI1015" s="137"/>
      <c r="BJ1015" s="137"/>
      <c r="BK1015" s="137"/>
      <c r="BL1015" s="137"/>
      <c r="BN1015" s="137"/>
      <c r="BO1015" s="137"/>
      <c r="BP1015" s="137"/>
      <c r="BQ1015" s="137"/>
      <c r="BS1015" s="137"/>
      <c r="BT1015" s="137"/>
      <c r="BU1015" s="137"/>
      <c r="BV1015" s="137"/>
      <c r="BX1015" s="137"/>
      <c r="BY1015" s="137"/>
      <c r="BZ1015" s="137"/>
      <c r="CA1015" s="137"/>
      <c r="CC1015" s="137"/>
      <c r="CD1015" s="137"/>
      <c r="CE1015" s="137"/>
      <c r="CF1015" s="137"/>
      <c r="CH1015" s="137"/>
      <c r="CI1015" s="137"/>
      <c r="CJ1015" s="137"/>
      <c r="CK1015" s="137"/>
      <c r="CM1015" s="137"/>
      <c r="CN1015" s="137"/>
      <c r="CO1015" s="137"/>
      <c r="CP1015" s="137"/>
    </row>
    <row r="1016" spans="1:94" ht="14.25" x14ac:dyDescent="0.2">
      <c r="B1016" s="125"/>
      <c r="D1016" s="126"/>
      <c r="F1016" s="137"/>
      <c r="G1016" s="137"/>
      <c r="H1016" s="137"/>
      <c r="I1016" s="137"/>
      <c r="K1016" s="137"/>
      <c r="L1016" s="137"/>
      <c r="M1016" s="137"/>
      <c r="N1016" s="137"/>
      <c r="P1016" s="137"/>
      <c r="Q1016" s="137"/>
      <c r="R1016" s="137"/>
      <c r="S1016" s="137"/>
      <c r="U1016" s="138"/>
      <c r="V1016" s="138"/>
      <c r="W1016" s="138"/>
      <c r="X1016" s="138"/>
      <c r="Z1016" s="137"/>
      <c r="AA1016" s="137"/>
      <c r="AB1016" s="137"/>
      <c r="AC1016" s="137"/>
      <c r="AE1016" s="137"/>
      <c r="AF1016" s="137"/>
      <c r="AG1016" s="137"/>
      <c r="AH1016" s="137"/>
      <c r="AY1016" s="137"/>
      <c r="AZ1016" s="137"/>
      <c r="BA1016" s="137"/>
      <c r="BB1016" s="137"/>
      <c r="BI1016" s="137"/>
      <c r="BJ1016" s="137"/>
      <c r="BK1016" s="137"/>
      <c r="BL1016" s="137"/>
      <c r="BN1016" s="137"/>
      <c r="BO1016" s="137"/>
      <c r="BP1016" s="137"/>
      <c r="BQ1016" s="137"/>
      <c r="BS1016" s="137"/>
      <c r="BT1016" s="137"/>
      <c r="BU1016" s="137"/>
      <c r="BV1016" s="137"/>
      <c r="BX1016" s="137"/>
      <c r="BY1016" s="137"/>
      <c r="BZ1016" s="137"/>
      <c r="CA1016" s="137"/>
      <c r="CC1016" s="137"/>
      <c r="CD1016" s="137"/>
      <c r="CE1016" s="137"/>
      <c r="CF1016" s="137"/>
      <c r="CH1016" s="137"/>
      <c r="CI1016" s="137"/>
      <c r="CJ1016" s="137"/>
      <c r="CK1016" s="137"/>
      <c r="CM1016" s="137"/>
      <c r="CN1016" s="137"/>
      <c r="CO1016" s="137"/>
      <c r="CP1016" s="137"/>
    </row>
    <row r="1017" spans="1:94" ht="14.25" x14ac:dyDescent="0.2">
      <c r="A1017" s="139"/>
      <c r="B1017" s="125"/>
      <c r="C1017" s="139"/>
      <c r="D1017" s="126"/>
    </row>
    <row r="1018" spans="1:94" ht="14.25" x14ac:dyDescent="0.2">
      <c r="B1018" s="125"/>
      <c r="D1018" s="126"/>
      <c r="F1018" s="137"/>
      <c r="G1018" s="137"/>
      <c r="H1018" s="137"/>
      <c r="I1018" s="137"/>
      <c r="K1018" s="137"/>
      <c r="L1018" s="137"/>
      <c r="M1018" s="137"/>
      <c r="N1018" s="137"/>
      <c r="P1018" s="137"/>
      <c r="Q1018" s="137"/>
      <c r="R1018" s="137"/>
      <c r="S1018" s="137"/>
      <c r="U1018" s="138"/>
      <c r="V1018" s="138"/>
      <c r="W1018" s="138"/>
      <c r="X1018" s="138"/>
      <c r="Z1018" s="137"/>
      <c r="AA1018" s="137"/>
      <c r="AB1018" s="137"/>
      <c r="AC1018" s="137"/>
      <c r="AE1018" s="137"/>
      <c r="AF1018" s="137"/>
      <c r="AG1018" s="137"/>
      <c r="AH1018" s="137"/>
      <c r="AY1018" s="137"/>
      <c r="AZ1018" s="137"/>
      <c r="BA1018" s="137"/>
      <c r="BB1018" s="137"/>
      <c r="BI1018" s="137"/>
      <c r="BJ1018" s="137"/>
      <c r="BK1018" s="137"/>
      <c r="BL1018" s="137"/>
      <c r="BN1018" s="137"/>
      <c r="BO1018" s="137"/>
      <c r="BP1018" s="137"/>
      <c r="BQ1018" s="137"/>
      <c r="BS1018" s="137"/>
      <c r="BT1018" s="137"/>
      <c r="BU1018" s="137"/>
      <c r="BV1018" s="137"/>
      <c r="BX1018" s="137"/>
      <c r="BY1018" s="137"/>
      <c r="BZ1018" s="137"/>
      <c r="CA1018" s="137"/>
      <c r="CC1018" s="137"/>
      <c r="CD1018" s="137"/>
      <c r="CE1018" s="137"/>
      <c r="CF1018" s="137"/>
      <c r="CH1018" s="137"/>
      <c r="CI1018" s="137"/>
      <c r="CJ1018" s="137"/>
      <c r="CK1018" s="137"/>
      <c r="CM1018" s="137"/>
      <c r="CN1018" s="137"/>
      <c r="CO1018" s="137"/>
      <c r="CP1018" s="137"/>
    </row>
    <row r="1019" spans="1:94" ht="14.25" x14ac:dyDescent="0.2">
      <c r="B1019" s="125"/>
      <c r="D1019" s="126"/>
      <c r="F1019" s="137"/>
      <c r="G1019" s="137"/>
      <c r="H1019" s="137"/>
      <c r="I1019" s="137"/>
      <c r="K1019" s="137"/>
      <c r="L1019" s="137"/>
      <c r="M1019" s="137"/>
      <c r="N1019" s="137"/>
      <c r="P1019" s="137"/>
      <c r="Q1019" s="137"/>
      <c r="R1019" s="137"/>
      <c r="S1019" s="137"/>
      <c r="U1019" s="138"/>
      <c r="V1019" s="138"/>
      <c r="W1019" s="138"/>
      <c r="X1019" s="138"/>
      <c r="Z1019" s="137"/>
      <c r="AA1019" s="137"/>
      <c r="AB1019" s="137"/>
      <c r="AC1019" s="137"/>
      <c r="AE1019" s="137"/>
      <c r="AF1019" s="137"/>
      <c r="AG1019" s="137"/>
      <c r="AH1019" s="137"/>
      <c r="AY1019" s="137"/>
      <c r="AZ1019" s="137"/>
      <c r="BA1019" s="137"/>
      <c r="BB1019" s="137"/>
      <c r="BI1019" s="137"/>
      <c r="BJ1019" s="137"/>
      <c r="BK1019" s="137"/>
      <c r="BL1019" s="137"/>
      <c r="BN1019" s="137"/>
      <c r="BO1019" s="137"/>
      <c r="BP1019" s="137"/>
      <c r="BQ1019" s="137"/>
      <c r="BS1019" s="137"/>
      <c r="BT1019" s="137"/>
      <c r="BU1019" s="137"/>
      <c r="BV1019" s="137"/>
      <c r="BX1019" s="137"/>
      <c r="BY1019" s="137"/>
      <c r="BZ1019" s="137"/>
      <c r="CA1019" s="137"/>
      <c r="CC1019" s="137"/>
      <c r="CD1019" s="137"/>
      <c r="CE1019" s="137"/>
      <c r="CF1019" s="137"/>
      <c r="CH1019" s="137"/>
      <c r="CI1019" s="137"/>
      <c r="CJ1019" s="137"/>
      <c r="CK1019" s="137"/>
      <c r="CM1019" s="137"/>
      <c r="CN1019" s="137"/>
      <c r="CO1019" s="137"/>
      <c r="CP1019" s="137"/>
    </row>
    <row r="1020" spans="1:94" ht="14.25" x14ac:dyDescent="0.2">
      <c r="B1020" s="125"/>
      <c r="D1020" s="126"/>
      <c r="F1020" s="137"/>
      <c r="G1020" s="137"/>
      <c r="H1020" s="137"/>
      <c r="I1020" s="137"/>
      <c r="K1020" s="137"/>
      <c r="L1020" s="137"/>
      <c r="M1020" s="137"/>
      <c r="N1020" s="137"/>
      <c r="P1020" s="137"/>
      <c r="Q1020" s="137"/>
      <c r="R1020" s="137"/>
      <c r="S1020" s="137"/>
      <c r="U1020" s="138"/>
      <c r="V1020" s="138"/>
      <c r="W1020" s="138"/>
      <c r="X1020" s="138"/>
      <c r="Z1020" s="137"/>
      <c r="AA1020" s="137"/>
      <c r="AB1020" s="137"/>
      <c r="AC1020" s="137"/>
      <c r="AE1020" s="137"/>
      <c r="AF1020" s="137"/>
      <c r="AG1020" s="137"/>
      <c r="AH1020" s="137"/>
      <c r="AY1020" s="137"/>
      <c r="AZ1020" s="137"/>
      <c r="BA1020" s="137"/>
      <c r="BB1020" s="137"/>
      <c r="BI1020" s="137"/>
      <c r="BJ1020" s="137"/>
      <c r="BK1020" s="137"/>
      <c r="BL1020" s="137"/>
      <c r="BN1020" s="137"/>
      <c r="BO1020" s="137"/>
      <c r="BP1020" s="137"/>
      <c r="BQ1020" s="137"/>
      <c r="BS1020" s="137"/>
      <c r="BT1020" s="137"/>
      <c r="BU1020" s="137"/>
      <c r="BV1020" s="137"/>
      <c r="BX1020" s="137"/>
      <c r="BY1020" s="137"/>
      <c r="BZ1020" s="137"/>
      <c r="CA1020" s="137"/>
      <c r="CC1020" s="137"/>
      <c r="CD1020" s="137"/>
      <c r="CE1020" s="137"/>
      <c r="CF1020" s="137"/>
      <c r="CH1020" s="137"/>
      <c r="CI1020" s="137"/>
      <c r="CJ1020" s="137"/>
      <c r="CK1020" s="137"/>
      <c r="CM1020" s="137"/>
      <c r="CN1020" s="137"/>
      <c r="CO1020" s="137"/>
      <c r="CP1020" s="137"/>
    </row>
    <row r="1021" spans="1:94" ht="14.25" x14ac:dyDescent="0.2">
      <c r="B1021" s="125"/>
    </row>
    <row r="1022" spans="1:94" ht="14.25" x14ac:dyDescent="0.2">
      <c r="B1022" s="125"/>
      <c r="D1022" s="126"/>
      <c r="F1022" s="137"/>
      <c r="G1022" s="137"/>
      <c r="H1022" s="137"/>
      <c r="I1022" s="137"/>
      <c r="K1022" s="137"/>
      <c r="L1022" s="137"/>
      <c r="M1022" s="137"/>
      <c r="N1022" s="137"/>
      <c r="P1022" s="137"/>
      <c r="Q1022" s="137"/>
      <c r="R1022" s="137"/>
      <c r="S1022" s="137"/>
      <c r="U1022" s="138"/>
      <c r="V1022" s="138"/>
      <c r="W1022" s="138"/>
      <c r="X1022" s="138"/>
      <c r="Z1022" s="137"/>
      <c r="AA1022" s="137"/>
      <c r="AB1022" s="137"/>
      <c r="AC1022" s="137"/>
      <c r="AE1022" s="137"/>
      <c r="AF1022" s="137"/>
      <c r="AG1022" s="137"/>
      <c r="AH1022" s="137"/>
      <c r="AY1022" s="137"/>
      <c r="AZ1022" s="137"/>
      <c r="BA1022" s="137"/>
      <c r="BB1022" s="137"/>
      <c r="BI1022" s="137"/>
      <c r="BJ1022" s="137"/>
      <c r="BK1022" s="137"/>
      <c r="BL1022" s="137"/>
      <c r="BN1022" s="137"/>
      <c r="BO1022" s="137"/>
      <c r="BP1022" s="137"/>
      <c r="BQ1022" s="137"/>
      <c r="BS1022" s="137"/>
      <c r="BT1022" s="137"/>
      <c r="BU1022" s="137"/>
      <c r="BV1022" s="137"/>
      <c r="BX1022" s="137"/>
      <c r="BY1022" s="137"/>
      <c r="BZ1022" s="137"/>
      <c r="CA1022" s="137"/>
      <c r="CC1022" s="137"/>
      <c r="CD1022" s="137"/>
      <c r="CE1022" s="137"/>
      <c r="CF1022" s="137"/>
      <c r="CH1022" s="137"/>
      <c r="CI1022" s="137"/>
      <c r="CJ1022" s="137"/>
      <c r="CK1022" s="137"/>
      <c r="CM1022" s="137"/>
      <c r="CN1022" s="137"/>
      <c r="CO1022" s="137"/>
      <c r="CP1022" s="137"/>
    </row>
    <row r="1023" spans="1:94" ht="14.25" x14ac:dyDescent="0.2">
      <c r="B1023" s="125"/>
      <c r="D1023" s="126"/>
      <c r="F1023" s="137"/>
      <c r="G1023" s="137"/>
      <c r="H1023" s="137"/>
      <c r="I1023" s="137"/>
      <c r="K1023" s="137"/>
      <c r="L1023" s="137"/>
      <c r="M1023" s="137"/>
      <c r="N1023" s="137"/>
      <c r="P1023" s="137"/>
      <c r="Q1023" s="137"/>
      <c r="R1023" s="137"/>
      <c r="S1023" s="137"/>
      <c r="U1023" s="138"/>
      <c r="V1023" s="138"/>
      <c r="W1023" s="138"/>
      <c r="X1023" s="138"/>
      <c r="Z1023" s="137"/>
      <c r="AA1023" s="137"/>
      <c r="AB1023" s="137"/>
      <c r="AC1023" s="137"/>
      <c r="AE1023" s="137"/>
      <c r="AF1023" s="137"/>
      <c r="AG1023" s="137"/>
      <c r="AH1023" s="137"/>
      <c r="AY1023" s="137"/>
      <c r="AZ1023" s="137"/>
      <c r="BA1023" s="137"/>
      <c r="BB1023" s="137"/>
      <c r="BI1023" s="137"/>
      <c r="BJ1023" s="137"/>
      <c r="BK1023" s="137"/>
      <c r="BL1023" s="137"/>
      <c r="BN1023" s="137"/>
      <c r="BO1023" s="137"/>
      <c r="BP1023" s="137"/>
      <c r="BQ1023" s="137"/>
      <c r="BS1023" s="137"/>
      <c r="BT1023" s="137"/>
      <c r="BU1023" s="137"/>
      <c r="BV1023" s="137"/>
      <c r="BX1023" s="137"/>
      <c r="BY1023" s="137"/>
      <c r="BZ1023" s="137"/>
      <c r="CA1023" s="137"/>
      <c r="CC1023" s="137"/>
      <c r="CD1023" s="137"/>
      <c r="CE1023" s="137"/>
      <c r="CF1023" s="137"/>
      <c r="CH1023" s="137"/>
      <c r="CI1023" s="137"/>
      <c r="CJ1023" s="137"/>
      <c r="CK1023" s="137"/>
      <c r="CM1023" s="137"/>
      <c r="CN1023" s="137"/>
      <c r="CO1023" s="137"/>
      <c r="CP1023" s="137"/>
    </row>
    <row r="1024" spans="1:94" ht="14.25" x14ac:dyDescent="0.2">
      <c r="B1024" s="125"/>
      <c r="D1024" s="126"/>
      <c r="F1024" s="137"/>
      <c r="G1024" s="137"/>
      <c r="H1024" s="137"/>
      <c r="I1024" s="137"/>
      <c r="K1024" s="137"/>
      <c r="L1024" s="137"/>
      <c r="M1024" s="137"/>
      <c r="N1024" s="137"/>
      <c r="P1024" s="137"/>
      <c r="Q1024" s="137"/>
      <c r="R1024" s="137"/>
      <c r="S1024" s="137"/>
      <c r="U1024" s="138"/>
      <c r="V1024" s="138"/>
      <c r="W1024" s="138"/>
      <c r="X1024" s="138"/>
      <c r="Z1024" s="137"/>
      <c r="AA1024" s="137"/>
      <c r="AB1024" s="137"/>
      <c r="AC1024" s="137"/>
      <c r="AE1024" s="137"/>
      <c r="AF1024" s="137"/>
      <c r="AG1024" s="137"/>
      <c r="AH1024" s="137"/>
      <c r="AY1024" s="137"/>
      <c r="AZ1024" s="137"/>
      <c r="BA1024" s="137"/>
      <c r="BB1024" s="137"/>
      <c r="BI1024" s="137"/>
      <c r="BJ1024" s="137"/>
      <c r="BK1024" s="137"/>
      <c r="BL1024" s="137"/>
      <c r="BN1024" s="137"/>
      <c r="BO1024" s="137"/>
      <c r="BP1024" s="137"/>
      <c r="BQ1024" s="137"/>
      <c r="BS1024" s="137"/>
      <c r="BT1024" s="137"/>
      <c r="BU1024" s="137"/>
      <c r="BV1024" s="137"/>
      <c r="BX1024" s="137"/>
      <c r="BY1024" s="137"/>
      <c r="BZ1024" s="137"/>
      <c r="CA1024" s="137"/>
      <c r="CC1024" s="137"/>
      <c r="CD1024" s="137"/>
      <c r="CE1024" s="137"/>
      <c r="CF1024" s="137"/>
      <c r="CH1024" s="137"/>
      <c r="CI1024" s="137"/>
      <c r="CJ1024" s="137"/>
      <c r="CK1024" s="137"/>
      <c r="CM1024" s="137"/>
      <c r="CN1024" s="137"/>
      <c r="CO1024" s="137"/>
      <c r="CP1024" s="137"/>
    </row>
    <row r="1025" spans="1:94" ht="14.25" x14ac:dyDescent="0.2">
      <c r="A1025" s="139"/>
      <c r="B1025" s="125"/>
      <c r="C1025" s="139"/>
      <c r="D1025" s="126"/>
    </row>
    <row r="1026" spans="1:94" ht="14.25" x14ac:dyDescent="0.2">
      <c r="B1026" s="125"/>
      <c r="D1026" s="126"/>
      <c r="F1026" s="137"/>
      <c r="G1026" s="137"/>
      <c r="H1026" s="137"/>
      <c r="I1026" s="137"/>
      <c r="K1026" s="137"/>
      <c r="L1026" s="137"/>
      <c r="M1026" s="137"/>
      <c r="N1026" s="137"/>
      <c r="P1026" s="137"/>
      <c r="Q1026" s="137"/>
      <c r="R1026" s="137"/>
      <c r="S1026" s="137"/>
      <c r="U1026" s="138"/>
      <c r="V1026" s="138"/>
      <c r="W1026" s="138"/>
      <c r="X1026" s="138"/>
      <c r="Z1026" s="137"/>
      <c r="AA1026" s="137"/>
      <c r="AB1026" s="137"/>
      <c r="AC1026" s="137"/>
      <c r="AE1026" s="137"/>
      <c r="AF1026" s="137"/>
      <c r="AG1026" s="137"/>
      <c r="AH1026" s="137"/>
      <c r="AY1026" s="137"/>
      <c r="AZ1026" s="137"/>
      <c r="BA1026" s="137"/>
      <c r="BB1026" s="137"/>
      <c r="BI1026" s="137"/>
      <c r="BJ1026" s="137"/>
      <c r="BK1026" s="137"/>
      <c r="BL1026" s="137"/>
      <c r="BN1026" s="137"/>
      <c r="BO1026" s="137"/>
      <c r="BP1026" s="137"/>
      <c r="BQ1026" s="137"/>
      <c r="BS1026" s="137"/>
      <c r="BT1026" s="137"/>
      <c r="BU1026" s="137"/>
      <c r="BV1026" s="137"/>
      <c r="BX1026" s="137"/>
      <c r="BY1026" s="137"/>
      <c r="BZ1026" s="137"/>
      <c r="CA1026" s="137"/>
      <c r="CC1026" s="137"/>
      <c r="CD1026" s="137"/>
      <c r="CE1026" s="137"/>
      <c r="CF1026" s="137"/>
      <c r="CH1026" s="137"/>
      <c r="CI1026" s="137"/>
      <c r="CJ1026" s="137"/>
      <c r="CK1026" s="137"/>
      <c r="CM1026" s="137"/>
      <c r="CN1026" s="137"/>
      <c r="CO1026" s="137"/>
      <c r="CP1026" s="137"/>
    </row>
    <row r="1027" spans="1:94" ht="14.25" x14ac:dyDescent="0.2">
      <c r="B1027" s="125"/>
      <c r="D1027" s="126"/>
      <c r="F1027" s="137"/>
      <c r="G1027" s="137"/>
      <c r="H1027" s="137"/>
      <c r="I1027" s="137"/>
      <c r="K1027" s="137"/>
      <c r="L1027" s="137"/>
      <c r="M1027" s="137"/>
      <c r="N1027" s="137"/>
      <c r="P1027" s="137"/>
      <c r="Q1027" s="137"/>
      <c r="R1027" s="137"/>
      <c r="S1027" s="137"/>
      <c r="U1027" s="138"/>
      <c r="V1027" s="138"/>
      <c r="W1027" s="138"/>
      <c r="X1027" s="138"/>
      <c r="Z1027" s="137"/>
      <c r="AA1027" s="137"/>
      <c r="AB1027" s="137"/>
      <c r="AC1027" s="137"/>
      <c r="AE1027" s="137"/>
      <c r="AF1027" s="137"/>
      <c r="AG1027" s="137"/>
      <c r="AH1027" s="137"/>
      <c r="AY1027" s="137"/>
      <c r="AZ1027" s="137"/>
      <c r="BA1027" s="137"/>
      <c r="BB1027" s="137"/>
      <c r="BI1027" s="137"/>
      <c r="BJ1027" s="137"/>
      <c r="BK1027" s="137"/>
      <c r="BL1027" s="137"/>
      <c r="BN1027" s="137"/>
      <c r="BO1027" s="137"/>
      <c r="BP1027" s="137"/>
      <c r="BQ1027" s="137"/>
      <c r="BS1027" s="137"/>
      <c r="BT1027" s="137"/>
      <c r="BU1027" s="137"/>
      <c r="BV1027" s="137"/>
      <c r="BX1027" s="137"/>
      <c r="BY1027" s="137"/>
      <c r="BZ1027" s="137"/>
      <c r="CA1027" s="137"/>
      <c r="CC1027" s="137"/>
      <c r="CD1027" s="137"/>
      <c r="CE1027" s="137"/>
      <c r="CF1027" s="137"/>
      <c r="CH1027" s="137"/>
      <c r="CI1027" s="137"/>
      <c r="CJ1027" s="137"/>
      <c r="CK1027" s="137"/>
      <c r="CM1027" s="137"/>
      <c r="CN1027" s="137"/>
      <c r="CO1027" s="137"/>
      <c r="CP1027" s="137"/>
    </row>
    <row r="1028" spans="1:94" ht="14.25" x14ac:dyDescent="0.2">
      <c r="B1028" s="125"/>
      <c r="D1028" s="126"/>
      <c r="F1028" s="137"/>
      <c r="G1028" s="137"/>
      <c r="H1028" s="137"/>
      <c r="I1028" s="137"/>
      <c r="K1028" s="137"/>
      <c r="L1028" s="137"/>
      <c r="M1028" s="137"/>
      <c r="N1028" s="137"/>
      <c r="P1028" s="137"/>
      <c r="Q1028" s="137"/>
      <c r="R1028" s="137"/>
      <c r="S1028" s="137"/>
      <c r="U1028" s="138"/>
      <c r="V1028" s="138"/>
      <c r="W1028" s="138"/>
      <c r="X1028" s="138"/>
      <c r="Z1028" s="137"/>
      <c r="AA1028" s="137"/>
      <c r="AB1028" s="137"/>
      <c r="AC1028" s="137"/>
      <c r="AE1028" s="137"/>
      <c r="AF1028" s="137"/>
      <c r="AG1028" s="137"/>
      <c r="AH1028" s="137"/>
      <c r="AY1028" s="137"/>
      <c r="AZ1028" s="137"/>
      <c r="BA1028" s="137"/>
      <c r="BB1028" s="137"/>
      <c r="BI1028" s="137"/>
      <c r="BJ1028" s="137"/>
      <c r="BK1028" s="137"/>
      <c r="BL1028" s="137"/>
      <c r="BN1028" s="137"/>
      <c r="BO1028" s="137"/>
      <c r="BP1028" s="137"/>
      <c r="BQ1028" s="137"/>
      <c r="BS1028" s="137"/>
      <c r="BT1028" s="137"/>
      <c r="BU1028" s="137"/>
      <c r="BV1028" s="137"/>
      <c r="BX1028" s="137"/>
      <c r="BY1028" s="137"/>
      <c r="BZ1028" s="137"/>
      <c r="CA1028" s="137"/>
      <c r="CC1028" s="137"/>
      <c r="CD1028" s="137"/>
      <c r="CE1028" s="137"/>
      <c r="CF1028" s="137"/>
      <c r="CH1028" s="137"/>
      <c r="CI1028" s="137"/>
      <c r="CJ1028" s="137"/>
      <c r="CK1028" s="137"/>
      <c r="CM1028" s="137"/>
      <c r="CN1028" s="137"/>
      <c r="CO1028" s="137"/>
      <c r="CP1028" s="137"/>
    </row>
    <row r="1029" spans="1:94" ht="14.25" x14ac:dyDescent="0.2">
      <c r="A1029" s="139"/>
      <c r="B1029" s="125"/>
      <c r="C1029" s="139"/>
      <c r="D1029" s="126"/>
    </row>
    <row r="1030" spans="1:94" ht="14.25" x14ac:dyDescent="0.2">
      <c r="B1030" s="125"/>
      <c r="D1030" s="126"/>
      <c r="F1030" s="137"/>
      <c r="G1030" s="137"/>
      <c r="H1030" s="137"/>
      <c r="I1030" s="137"/>
      <c r="K1030" s="137"/>
      <c r="L1030" s="137"/>
      <c r="M1030" s="137"/>
      <c r="N1030" s="137"/>
      <c r="P1030" s="137"/>
      <c r="Q1030" s="137"/>
      <c r="R1030" s="137"/>
      <c r="S1030" s="137"/>
      <c r="U1030" s="138"/>
      <c r="V1030" s="138"/>
      <c r="W1030" s="138"/>
      <c r="X1030" s="138"/>
      <c r="Z1030" s="137"/>
      <c r="AA1030" s="137"/>
      <c r="AB1030" s="137"/>
      <c r="AC1030" s="137"/>
      <c r="AE1030" s="137"/>
      <c r="AF1030" s="137"/>
      <c r="AG1030" s="137"/>
      <c r="AH1030" s="137"/>
      <c r="AY1030" s="137"/>
      <c r="AZ1030" s="137"/>
      <c r="BA1030" s="137"/>
      <c r="BB1030" s="137"/>
      <c r="BI1030" s="137"/>
      <c r="BJ1030" s="137"/>
      <c r="BK1030" s="137"/>
      <c r="BL1030" s="137"/>
      <c r="BN1030" s="137"/>
      <c r="BO1030" s="137"/>
      <c r="BP1030" s="137"/>
      <c r="BQ1030" s="137"/>
      <c r="BS1030" s="137"/>
      <c r="BT1030" s="137"/>
      <c r="BU1030" s="137"/>
      <c r="BV1030" s="137"/>
      <c r="BX1030" s="137"/>
      <c r="BY1030" s="137"/>
      <c r="BZ1030" s="137"/>
      <c r="CA1030" s="137"/>
      <c r="CC1030" s="137"/>
      <c r="CD1030" s="137"/>
      <c r="CE1030" s="137"/>
      <c r="CF1030" s="137"/>
      <c r="CH1030" s="137"/>
      <c r="CI1030" s="137"/>
      <c r="CJ1030" s="137"/>
      <c r="CK1030" s="137"/>
      <c r="CM1030" s="137"/>
      <c r="CN1030" s="137"/>
      <c r="CO1030" s="137"/>
      <c r="CP1030" s="137"/>
    </row>
    <row r="1031" spans="1:94" ht="14.25" x14ac:dyDescent="0.2">
      <c r="B1031" s="125"/>
      <c r="D1031" s="126"/>
      <c r="F1031" s="137"/>
      <c r="G1031" s="137"/>
      <c r="H1031" s="137"/>
      <c r="I1031" s="137"/>
      <c r="K1031" s="137"/>
      <c r="L1031" s="137"/>
      <c r="M1031" s="137"/>
      <c r="N1031" s="137"/>
      <c r="P1031" s="137"/>
      <c r="Q1031" s="137"/>
      <c r="R1031" s="137"/>
      <c r="S1031" s="137"/>
      <c r="U1031" s="138"/>
      <c r="V1031" s="138"/>
      <c r="W1031" s="138"/>
      <c r="X1031" s="138"/>
      <c r="Z1031" s="137"/>
      <c r="AA1031" s="137"/>
      <c r="AB1031" s="137"/>
      <c r="AC1031" s="137"/>
      <c r="AE1031" s="137"/>
      <c r="AF1031" s="137"/>
      <c r="AG1031" s="137"/>
      <c r="AH1031" s="137"/>
      <c r="AY1031" s="137"/>
      <c r="AZ1031" s="137"/>
      <c r="BA1031" s="137"/>
      <c r="BB1031" s="137"/>
      <c r="BI1031" s="137"/>
      <c r="BJ1031" s="137"/>
      <c r="BK1031" s="137"/>
      <c r="BL1031" s="137"/>
      <c r="BN1031" s="137"/>
      <c r="BO1031" s="137"/>
      <c r="BP1031" s="137"/>
      <c r="BQ1031" s="137"/>
      <c r="BS1031" s="137"/>
      <c r="BT1031" s="137"/>
      <c r="BU1031" s="137"/>
      <c r="BV1031" s="137"/>
      <c r="BX1031" s="137"/>
      <c r="BY1031" s="137"/>
      <c r="BZ1031" s="137"/>
      <c r="CA1031" s="137"/>
      <c r="CC1031" s="137"/>
      <c r="CD1031" s="137"/>
      <c r="CE1031" s="137"/>
      <c r="CF1031" s="137"/>
      <c r="CH1031" s="137"/>
      <c r="CI1031" s="137"/>
      <c r="CJ1031" s="137"/>
      <c r="CK1031" s="137"/>
      <c r="CM1031" s="137"/>
      <c r="CN1031" s="137"/>
      <c r="CO1031" s="137"/>
      <c r="CP1031" s="137"/>
    </row>
    <row r="1032" spans="1:94" ht="14.25" x14ac:dyDescent="0.2">
      <c r="B1032" s="125"/>
      <c r="D1032" s="126"/>
      <c r="F1032" s="137"/>
      <c r="G1032" s="137"/>
      <c r="H1032" s="137"/>
      <c r="I1032" s="137"/>
      <c r="K1032" s="137"/>
      <c r="L1032" s="137"/>
      <c r="M1032" s="137"/>
      <c r="N1032" s="137"/>
      <c r="P1032" s="137"/>
      <c r="Q1032" s="137"/>
      <c r="R1032" s="137"/>
      <c r="S1032" s="137"/>
      <c r="U1032" s="138"/>
      <c r="V1032" s="138"/>
      <c r="W1032" s="138"/>
      <c r="X1032" s="138"/>
      <c r="Z1032" s="137"/>
      <c r="AA1032" s="137"/>
      <c r="AB1032" s="137"/>
      <c r="AC1032" s="137"/>
      <c r="AE1032" s="137"/>
      <c r="AF1032" s="137"/>
      <c r="AG1032" s="137"/>
      <c r="AH1032" s="137"/>
      <c r="AY1032" s="137"/>
      <c r="AZ1032" s="137"/>
      <c r="BA1032" s="137"/>
      <c r="BB1032" s="137"/>
      <c r="BI1032" s="137"/>
      <c r="BJ1032" s="137"/>
      <c r="BK1032" s="137"/>
      <c r="BL1032" s="137"/>
      <c r="BN1032" s="137"/>
      <c r="BO1032" s="137"/>
      <c r="BP1032" s="137"/>
      <c r="BQ1032" s="137"/>
      <c r="BS1032" s="137"/>
      <c r="BT1032" s="137"/>
      <c r="BU1032" s="137"/>
      <c r="BV1032" s="137"/>
      <c r="BX1032" s="137"/>
      <c r="BY1032" s="137"/>
      <c r="BZ1032" s="137"/>
      <c r="CA1032" s="137"/>
      <c r="CC1032" s="137"/>
      <c r="CD1032" s="137"/>
      <c r="CE1032" s="137"/>
      <c r="CF1032" s="137"/>
      <c r="CH1032" s="137"/>
      <c r="CI1032" s="137"/>
      <c r="CJ1032" s="137"/>
      <c r="CK1032" s="137"/>
      <c r="CM1032" s="137"/>
      <c r="CN1032" s="137"/>
      <c r="CO1032" s="137"/>
      <c r="CP1032" s="137"/>
    </row>
    <row r="1033" spans="1:94" ht="14.25" x14ac:dyDescent="0.2">
      <c r="A1033" s="139"/>
      <c r="B1033" s="125"/>
      <c r="C1033" s="139"/>
      <c r="D1033" s="126"/>
    </row>
    <row r="1034" spans="1:94" ht="14.25" x14ac:dyDescent="0.2">
      <c r="B1034" s="125"/>
      <c r="D1034" s="126"/>
      <c r="F1034" s="137"/>
      <c r="G1034" s="137"/>
      <c r="H1034" s="137"/>
      <c r="I1034" s="137"/>
      <c r="K1034" s="137"/>
      <c r="L1034" s="137"/>
      <c r="M1034" s="137"/>
      <c r="N1034" s="137"/>
      <c r="P1034" s="137"/>
      <c r="Q1034" s="137"/>
      <c r="R1034" s="137"/>
      <c r="S1034" s="137"/>
      <c r="U1034" s="138"/>
      <c r="V1034" s="138"/>
      <c r="W1034" s="138"/>
      <c r="X1034" s="138"/>
      <c r="Z1034" s="137"/>
      <c r="AA1034" s="137"/>
      <c r="AB1034" s="137"/>
      <c r="AC1034" s="137"/>
      <c r="AE1034" s="137"/>
      <c r="AF1034" s="137"/>
      <c r="AG1034" s="137"/>
      <c r="AH1034" s="137"/>
      <c r="AY1034" s="137"/>
      <c r="AZ1034" s="137"/>
      <c r="BA1034" s="137"/>
      <c r="BB1034" s="137"/>
      <c r="BI1034" s="137"/>
      <c r="BJ1034" s="137"/>
      <c r="BK1034" s="137"/>
      <c r="BL1034" s="137"/>
      <c r="BN1034" s="137"/>
      <c r="BO1034" s="137"/>
      <c r="BP1034" s="137"/>
      <c r="BQ1034" s="137"/>
      <c r="BS1034" s="137"/>
      <c r="BT1034" s="137"/>
      <c r="BU1034" s="137"/>
      <c r="BV1034" s="137"/>
      <c r="BX1034" s="137"/>
      <c r="BY1034" s="137"/>
      <c r="BZ1034" s="137"/>
      <c r="CA1034" s="137"/>
      <c r="CC1034" s="137"/>
      <c r="CD1034" s="137"/>
      <c r="CE1034" s="137"/>
      <c r="CF1034" s="137"/>
      <c r="CH1034" s="137"/>
      <c r="CI1034" s="137"/>
      <c r="CJ1034" s="137"/>
      <c r="CK1034" s="137"/>
      <c r="CM1034" s="137"/>
      <c r="CN1034" s="137"/>
      <c r="CO1034" s="137"/>
      <c r="CP1034" s="137"/>
    </row>
    <row r="1035" spans="1:94" ht="14.25" x14ac:dyDescent="0.2">
      <c r="B1035" s="125"/>
      <c r="D1035" s="126"/>
      <c r="F1035" s="137"/>
      <c r="G1035" s="137"/>
      <c r="H1035" s="137"/>
      <c r="I1035" s="137"/>
      <c r="K1035" s="137"/>
      <c r="L1035" s="137"/>
      <c r="M1035" s="137"/>
      <c r="N1035" s="137"/>
      <c r="P1035" s="137"/>
      <c r="Q1035" s="137"/>
      <c r="R1035" s="137"/>
      <c r="S1035" s="137"/>
      <c r="U1035" s="138"/>
      <c r="V1035" s="138"/>
      <c r="W1035" s="138"/>
      <c r="X1035" s="138"/>
      <c r="Z1035" s="137"/>
      <c r="AA1035" s="137"/>
      <c r="AB1035" s="137"/>
      <c r="AC1035" s="137"/>
      <c r="AE1035" s="137"/>
      <c r="AF1035" s="137"/>
      <c r="AG1035" s="137"/>
      <c r="AH1035" s="137"/>
      <c r="AY1035" s="137"/>
      <c r="AZ1035" s="137"/>
      <c r="BA1035" s="137"/>
      <c r="BB1035" s="137"/>
      <c r="BI1035" s="137"/>
      <c r="BJ1035" s="137"/>
      <c r="BK1035" s="137"/>
      <c r="BL1035" s="137"/>
      <c r="BN1035" s="137"/>
      <c r="BO1035" s="137"/>
      <c r="BP1035" s="137"/>
      <c r="BQ1035" s="137"/>
      <c r="BS1035" s="137"/>
      <c r="BT1035" s="137"/>
      <c r="BU1035" s="137"/>
      <c r="BV1035" s="137"/>
      <c r="BX1035" s="137"/>
      <c r="BY1035" s="137"/>
      <c r="BZ1035" s="137"/>
      <c r="CA1035" s="137"/>
      <c r="CC1035" s="137"/>
      <c r="CD1035" s="137"/>
      <c r="CE1035" s="137"/>
      <c r="CF1035" s="137"/>
      <c r="CH1035" s="137"/>
      <c r="CI1035" s="137"/>
      <c r="CJ1035" s="137"/>
      <c r="CK1035" s="137"/>
      <c r="CM1035" s="137"/>
      <c r="CN1035" s="137"/>
      <c r="CO1035" s="137"/>
      <c r="CP1035" s="137"/>
    </row>
    <row r="1036" spans="1:94" ht="14.25" x14ac:dyDescent="0.2">
      <c r="B1036" s="125"/>
      <c r="D1036" s="126"/>
      <c r="F1036" s="137"/>
      <c r="G1036" s="137"/>
      <c r="H1036" s="137"/>
      <c r="I1036" s="137"/>
      <c r="K1036" s="137"/>
      <c r="L1036" s="137"/>
      <c r="M1036" s="137"/>
      <c r="N1036" s="137"/>
      <c r="P1036" s="137"/>
      <c r="Q1036" s="137"/>
      <c r="R1036" s="137"/>
      <c r="S1036" s="137"/>
      <c r="U1036" s="138"/>
      <c r="V1036" s="138"/>
      <c r="W1036" s="138"/>
      <c r="X1036" s="138"/>
      <c r="Z1036" s="137"/>
      <c r="AA1036" s="137"/>
      <c r="AB1036" s="137"/>
      <c r="AC1036" s="137"/>
      <c r="AE1036" s="137"/>
      <c r="AF1036" s="137"/>
      <c r="AG1036" s="137"/>
      <c r="AH1036" s="137"/>
      <c r="AY1036" s="137"/>
      <c r="AZ1036" s="137"/>
      <c r="BA1036" s="137"/>
      <c r="BB1036" s="137"/>
      <c r="BI1036" s="137"/>
      <c r="BJ1036" s="137"/>
      <c r="BK1036" s="137"/>
      <c r="BL1036" s="137"/>
      <c r="BN1036" s="137"/>
      <c r="BO1036" s="137"/>
      <c r="BP1036" s="137"/>
      <c r="BQ1036" s="137"/>
      <c r="BS1036" s="137"/>
      <c r="BT1036" s="137"/>
      <c r="BU1036" s="137"/>
      <c r="BV1036" s="137"/>
      <c r="BX1036" s="137"/>
      <c r="BY1036" s="137"/>
      <c r="BZ1036" s="137"/>
      <c r="CA1036" s="137"/>
      <c r="CC1036" s="137"/>
      <c r="CD1036" s="137"/>
      <c r="CE1036" s="137"/>
      <c r="CF1036" s="137"/>
      <c r="CH1036" s="137"/>
      <c r="CI1036" s="137"/>
      <c r="CJ1036" s="137"/>
      <c r="CK1036" s="137"/>
      <c r="CM1036" s="137"/>
      <c r="CN1036" s="137"/>
      <c r="CO1036" s="137"/>
      <c r="CP1036" s="137"/>
    </row>
    <row r="1037" spans="1:94" ht="14.25" x14ac:dyDescent="0.2">
      <c r="A1037" s="139"/>
      <c r="B1037" s="125"/>
      <c r="C1037" s="139"/>
      <c r="D1037" s="126"/>
    </row>
    <row r="1038" spans="1:94" ht="14.25" x14ac:dyDescent="0.2">
      <c r="B1038" s="125"/>
      <c r="D1038" s="126"/>
      <c r="F1038" s="137"/>
      <c r="G1038" s="137"/>
      <c r="H1038" s="137"/>
      <c r="I1038" s="137"/>
      <c r="K1038" s="137"/>
      <c r="L1038" s="137"/>
      <c r="M1038" s="137"/>
      <c r="N1038" s="137"/>
      <c r="P1038" s="137"/>
      <c r="Q1038" s="137"/>
      <c r="R1038" s="137"/>
      <c r="S1038" s="137"/>
      <c r="U1038" s="138"/>
      <c r="V1038" s="138"/>
      <c r="W1038" s="138"/>
      <c r="X1038" s="138"/>
      <c r="Z1038" s="137"/>
      <c r="AA1038" s="137"/>
      <c r="AB1038" s="137"/>
      <c r="AC1038" s="137"/>
      <c r="AE1038" s="137"/>
      <c r="AF1038" s="137"/>
      <c r="AG1038" s="137"/>
      <c r="AH1038" s="137"/>
      <c r="AY1038" s="137"/>
      <c r="AZ1038" s="137"/>
      <c r="BA1038" s="137"/>
      <c r="BB1038" s="137"/>
      <c r="BI1038" s="137"/>
      <c r="BJ1038" s="137"/>
      <c r="BK1038" s="137"/>
      <c r="BL1038" s="137"/>
      <c r="BN1038" s="137"/>
      <c r="BO1038" s="137"/>
      <c r="BP1038" s="137"/>
      <c r="BQ1038" s="137"/>
      <c r="BS1038" s="137"/>
      <c r="BT1038" s="137"/>
      <c r="BU1038" s="137"/>
      <c r="BV1038" s="137"/>
      <c r="BX1038" s="137"/>
      <c r="BY1038" s="137"/>
      <c r="BZ1038" s="137"/>
      <c r="CA1038" s="137"/>
      <c r="CC1038" s="137"/>
      <c r="CD1038" s="137"/>
      <c r="CE1038" s="137"/>
      <c r="CF1038" s="137"/>
      <c r="CH1038" s="137"/>
      <c r="CI1038" s="137"/>
      <c r="CJ1038" s="137"/>
      <c r="CK1038" s="137"/>
      <c r="CM1038" s="137"/>
      <c r="CN1038" s="137"/>
      <c r="CO1038" s="137"/>
      <c r="CP1038" s="137"/>
    </row>
    <row r="1039" spans="1:94" ht="14.25" x14ac:dyDescent="0.2">
      <c r="B1039" s="125"/>
      <c r="D1039" s="126"/>
      <c r="F1039" s="137"/>
      <c r="G1039" s="137"/>
      <c r="H1039" s="137"/>
      <c r="I1039" s="137"/>
      <c r="K1039" s="137"/>
      <c r="L1039" s="137"/>
      <c r="M1039" s="137"/>
      <c r="N1039" s="137"/>
      <c r="P1039" s="137"/>
      <c r="Q1039" s="137"/>
      <c r="R1039" s="137"/>
      <c r="S1039" s="137"/>
      <c r="U1039" s="138"/>
      <c r="V1039" s="138"/>
      <c r="W1039" s="138"/>
      <c r="X1039" s="138"/>
      <c r="Z1039" s="137"/>
      <c r="AA1039" s="137"/>
      <c r="AB1039" s="137"/>
      <c r="AC1039" s="137"/>
      <c r="AE1039" s="137"/>
      <c r="AF1039" s="137"/>
      <c r="AG1039" s="137"/>
      <c r="AH1039" s="137"/>
      <c r="AY1039" s="137"/>
      <c r="AZ1039" s="137"/>
      <c r="BA1039" s="137"/>
      <c r="BB1039" s="137"/>
      <c r="BI1039" s="137"/>
      <c r="BJ1039" s="137"/>
      <c r="BK1039" s="137"/>
      <c r="BL1039" s="137"/>
      <c r="BN1039" s="137"/>
      <c r="BO1039" s="137"/>
      <c r="BP1039" s="137"/>
      <c r="BQ1039" s="137"/>
      <c r="BS1039" s="137"/>
      <c r="BT1039" s="137"/>
      <c r="BU1039" s="137"/>
      <c r="BV1039" s="137"/>
      <c r="BX1039" s="137"/>
      <c r="BY1039" s="137"/>
      <c r="BZ1039" s="137"/>
      <c r="CA1039" s="137"/>
      <c r="CC1039" s="137"/>
      <c r="CD1039" s="137"/>
      <c r="CE1039" s="137"/>
      <c r="CF1039" s="137"/>
      <c r="CH1039" s="137"/>
      <c r="CI1039" s="137"/>
      <c r="CJ1039" s="137"/>
      <c r="CK1039" s="137"/>
      <c r="CM1039" s="137"/>
      <c r="CN1039" s="137"/>
      <c r="CO1039" s="137"/>
      <c r="CP1039" s="137"/>
    </row>
    <row r="1040" spans="1:94" ht="14.25" x14ac:dyDescent="0.2">
      <c r="B1040" s="125"/>
      <c r="D1040" s="126"/>
      <c r="F1040" s="137"/>
      <c r="G1040" s="137"/>
      <c r="H1040" s="137"/>
      <c r="I1040" s="137"/>
      <c r="K1040" s="137"/>
      <c r="L1040" s="137"/>
      <c r="M1040" s="137"/>
      <c r="N1040" s="137"/>
      <c r="P1040" s="137"/>
      <c r="Q1040" s="137"/>
      <c r="R1040" s="137"/>
      <c r="S1040" s="137"/>
      <c r="U1040" s="138"/>
      <c r="V1040" s="138"/>
      <c r="W1040" s="138"/>
      <c r="X1040" s="138"/>
      <c r="Z1040" s="137"/>
      <c r="AA1040" s="137"/>
      <c r="AB1040" s="137"/>
      <c r="AC1040" s="137"/>
      <c r="AE1040" s="137"/>
      <c r="AF1040" s="137"/>
      <c r="AG1040" s="137"/>
      <c r="AH1040" s="137"/>
      <c r="AY1040" s="137"/>
      <c r="AZ1040" s="137"/>
      <c r="BA1040" s="137"/>
      <c r="BB1040" s="137"/>
      <c r="BI1040" s="137"/>
      <c r="BJ1040" s="137"/>
      <c r="BK1040" s="137"/>
      <c r="BL1040" s="137"/>
      <c r="BN1040" s="137"/>
      <c r="BO1040" s="137"/>
      <c r="BP1040" s="137"/>
      <c r="BQ1040" s="137"/>
      <c r="BS1040" s="137"/>
      <c r="BT1040" s="137"/>
      <c r="BU1040" s="137"/>
      <c r="BV1040" s="137"/>
      <c r="BX1040" s="137"/>
      <c r="BY1040" s="137"/>
      <c r="BZ1040" s="137"/>
      <c r="CA1040" s="137"/>
      <c r="CC1040" s="137"/>
      <c r="CD1040" s="137"/>
      <c r="CE1040" s="137"/>
      <c r="CF1040" s="137"/>
      <c r="CH1040" s="137"/>
      <c r="CI1040" s="137"/>
      <c r="CJ1040" s="137"/>
      <c r="CK1040" s="137"/>
      <c r="CM1040" s="137"/>
      <c r="CN1040" s="137"/>
      <c r="CO1040" s="137"/>
      <c r="CP1040" s="137"/>
    </row>
    <row r="1041" spans="1:94" ht="14.25" x14ac:dyDescent="0.2">
      <c r="A1041" s="139"/>
      <c r="C1041" s="139"/>
      <c r="D1041" s="126"/>
    </row>
    <row r="1042" spans="1:94" ht="14.25" x14ac:dyDescent="0.2">
      <c r="B1042" s="125"/>
      <c r="D1042" s="126"/>
      <c r="F1042" s="137"/>
      <c r="G1042" s="137"/>
      <c r="H1042" s="137"/>
      <c r="I1042" s="137"/>
      <c r="K1042" s="137"/>
      <c r="L1042" s="137"/>
      <c r="M1042" s="137"/>
      <c r="N1042" s="137"/>
      <c r="P1042" s="137"/>
      <c r="Q1042" s="137"/>
      <c r="R1042" s="137"/>
      <c r="S1042" s="137"/>
      <c r="U1042" s="138"/>
      <c r="V1042" s="138"/>
      <c r="W1042" s="138"/>
      <c r="X1042" s="138"/>
      <c r="Z1042" s="137"/>
      <c r="AA1042" s="137"/>
      <c r="AB1042" s="137"/>
      <c r="AC1042" s="137"/>
      <c r="AE1042" s="137"/>
      <c r="AF1042" s="137"/>
      <c r="AG1042" s="137"/>
      <c r="AH1042" s="137"/>
      <c r="AY1042" s="137"/>
      <c r="AZ1042" s="137"/>
      <c r="BA1042" s="137"/>
      <c r="BB1042" s="137"/>
      <c r="BI1042" s="137"/>
      <c r="BJ1042" s="137"/>
      <c r="BK1042" s="137"/>
      <c r="BL1042" s="137"/>
      <c r="BN1042" s="137"/>
      <c r="BO1042" s="137"/>
      <c r="BP1042" s="137"/>
      <c r="BQ1042" s="137"/>
      <c r="BS1042" s="137"/>
      <c r="BT1042" s="137"/>
      <c r="BU1042" s="137"/>
      <c r="BV1042" s="137"/>
      <c r="BX1042" s="137"/>
      <c r="BY1042" s="137"/>
      <c r="BZ1042" s="137"/>
      <c r="CA1042" s="137"/>
      <c r="CC1042" s="137"/>
      <c r="CD1042" s="137"/>
      <c r="CE1042" s="137"/>
      <c r="CF1042" s="137"/>
      <c r="CH1042" s="137"/>
      <c r="CI1042" s="137"/>
      <c r="CJ1042" s="137"/>
      <c r="CK1042" s="137"/>
      <c r="CM1042" s="137"/>
      <c r="CN1042" s="137"/>
      <c r="CO1042" s="137"/>
      <c r="CP1042" s="137"/>
    </row>
    <row r="1043" spans="1:94" ht="14.25" x14ac:dyDescent="0.2">
      <c r="B1043" s="125"/>
      <c r="D1043" s="126"/>
      <c r="F1043" s="137"/>
      <c r="G1043" s="137"/>
      <c r="H1043" s="137"/>
      <c r="I1043" s="137"/>
      <c r="K1043" s="137"/>
      <c r="L1043" s="137"/>
      <c r="M1043" s="137"/>
      <c r="N1043" s="137"/>
      <c r="P1043" s="137"/>
      <c r="Q1043" s="137"/>
      <c r="R1043" s="137"/>
      <c r="S1043" s="137"/>
      <c r="U1043" s="138"/>
      <c r="V1043" s="138"/>
      <c r="W1043" s="138"/>
      <c r="X1043" s="138"/>
      <c r="Z1043" s="137"/>
      <c r="AA1043" s="137"/>
      <c r="AB1043" s="137"/>
      <c r="AC1043" s="137"/>
      <c r="AE1043" s="137"/>
      <c r="AF1043" s="137"/>
      <c r="AG1043" s="137"/>
      <c r="AH1043" s="137"/>
      <c r="AY1043" s="137"/>
      <c r="AZ1043" s="137"/>
      <c r="BA1043" s="137"/>
      <c r="BB1043" s="137"/>
      <c r="BI1043" s="137"/>
      <c r="BJ1043" s="137"/>
      <c r="BK1043" s="137"/>
      <c r="BL1043" s="137"/>
      <c r="BN1043" s="137"/>
      <c r="BO1043" s="137"/>
      <c r="BP1043" s="137"/>
      <c r="BQ1043" s="137"/>
      <c r="BS1043" s="137"/>
      <c r="BT1043" s="137"/>
      <c r="BU1043" s="137"/>
      <c r="BV1043" s="137"/>
      <c r="BX1043" s="137"/>
      <c r="BY1043" s="137"/>
      <c r="BZ1043" s="137"/>
      <c r="CA1043" s="137"/>
      <c r="CC1043" s="137"/>
      <c r="CD1043" s="137"/>
      <c r="CE1043" s="137"/>
      <c r="CF1043" s="137"/>
      <c r="CH1043" s="137"/>
      <c r="CI1043" s="137"/>
      <c r="CJ1043" s="137"/>
      <c r="CK1043" s="137"/>
      <c r="CM1043" s="137"/>
      <c r="CN1043" s="137"/>
      <c r="CO1043" s="137"/>
      <c r="CP1043" s="137"/>
    </row>
    <row r="1044" spans="1:94" ht="14.25" x14ac:dyDescent="0.2">
      <c r="B1044" s="125"/>
      <c r="D1044" s="126"/>
      <c r="F1044" s="137"/>
      <c r="G1044" s="137"/>
      <c r="H1044" s="137"/>
      <c r="I1044" s="137"/>
      <c r="K1044" s="137"/>
      <c r="L1044" s="137"/>
      <c r="M1044" s="137"/>
      <c r="N1044" s="137"/>
      <c r="P1044" s="137"/>
      <c r="Q1044" s="137"/>
      <c r="R1044" s="137"/>
      <c r="S1044" s="137"/>
      <c r="U1044" s="138"/>
      <c r="V1044" s="138"/>
      <c r="W1044" s="138"/>
      <c r="X1044" s="138"/>
      <c r="Z1044" s="137"/>
      <c r="AA1044" s="137"/>
      <c r="AB1044" s="137"/>
      <c r="AC1044" s="137"/>
      <c r="AE1044" s="137"/>
      <c r="AF1044" s="137"/>
      <c r="AG1044" s="137"/>
      <c r="AH1044" s="137"/>
      <c r="AY1044" s="137"/>
      <c r="AZ1044" s="137"/>
      <c r="BA1044" s="137"/>
      <c r="BB1044" s="137"/>
      <c r="BI1044" s="137"/>
      <c r="BJ1044" s="137"/>
      <c r="BK1044" s="137"/>
      <c r="BL1044" s="137"/>
      <c r="BN1044" s="137"/>
      <c r="BO1044" s="137"/>
      <c r="BP1044" s="137"/>
      <c r="BQ1044" s="137"/>
      <c r="BS1044" s="137"/>
      <c r="BT1044" s="137"/>
      <c r="BU1044" s="137"/>
      <c r="BV1044" s="137"/>
      <c r="BX1044" s="137"/>
      <c r="BY1044" s="137"/>
      <c r="BZ1044" s="137"/>
      <c r="CA1044" s="137"/>
      <c r="CC1044" s="137"/>
      <c r="CD1044" s="137"/>
      <c r="CE1044" s="137"/>
      <c r="CF1044" s="137"/>
      <c r="CH1044" s="137"/>
      <c r="CI1044" s="137"/>
      <c r="CJ1044" s="137"/>
      <c r="CK1044" s="137"/>
      <c r="CM1044" s="137"/>
      <c r="CN1044" s="137"/>
      <c r="CO1044" s="137"/>
      <c r="CP1044" s="137"/>
    </row>
    <row r="1045" spans="1:94" ht="14.25" x14ac:dyDescent="0.2">
      <c r="A1045" s="139"/>
      <c r="B1045" s="125"/>
      <c r="C1045" s="139"/>
      <c r="D1045" s="126"/>
    </row>
    <row r="1046" spans="1:94" ht="14.25" x14ac:dyDescent="0.2">
      <c r="B1046" s="125"/>
      <c r="D1046" s="126"/>
      <c r="F1046" s="137"/>
      <c r="G1046" s="137"/>
      <c r="H1046" s="137"/>
      <c r="I1046" s="137"/>
      <c r="K1046" s="137"/>
      <c r="L1046" s="137"/>
      <c r="M1046" s="137"/>
      <c r="N1046" s="137"/>
      <c r="P1046" s="137"/>
      <c r="Q1046" s="137"/>
      <c r="R1046" s="137"/>
      <c r="S1046" s="137"/>
      <c r="U1046" s="138"/>
      <c r="V1046" s="138"/>
      <c r="W1046" s="138"/>
      <c r="X1046" s="138"/>
      <c r="Z1046" s="137"/>
      <c r="AA1046" s="137"/>
      <c r="AB1046" s="137"/>
      <c r="AC1046" s="137"/>
      <c r="AE1046" s="137"/>
      <c r="AF1046" s="137"/>
      <c r="AG1046" s="137"/>
      <c r="AH1046" s="137"/>
      <c r="AY1046" s="137"/>
      <c r="AZ1046" s="137"/>
      <c r="BA1046" s="137"/>
      <c r="BB1046" s="137"/>
      <c r="BI1046" s="137"/>
      <c r="BJ1046" s="137"/>
      <c r="BK1046" s="137"/>
      <c r="BL1046" s="137"/>
      <c r="BN1046" s="137"/>
      <c r="BO1046" s="137"/>
      <c r="BP1046" s="137"/>
      <c r="BQ1046" s="137"/>
      <c r="BS1046" s="137"/>
      <c r="BT1046" s="137"/>
      <c r="BU1046" s="137"/>
      <c r="BV1046" s="137"/>
      <c r="BX1046" s="137"/>
      <c r="BY1046" s="137"/>
      <c r="BZ1046" s="137"/>
      <c r="CA1046" s="137"/>
      <c r="CC1046" s="137"/>
      <c r="CD1046" s="137"/>
      <c r="CE1046" s="137"/>
      <c r="CF1046" s="137"/>
      <c r="CH1046" s="137"/>
      <c r="CI1046" s="137"/>
      <c r="CJ1046" s="137"/>
      <c r="CK1046" s="137"/>
      <c r="CM1046" s="137"/>
      <c r="CN1046" s="137"/>
      <c r="CO1046" s="137"/>
      <c r="CP1046" s="137"/>
    </row>
    <row r="1047" spans="1:94" ht="14.25" x14ac:dyDescent="0.2">
      <c r="B1047" s="125"/>
      <c r="D1047" s="126"/>
      <c r="F1047" s="137"/>
      <c r="G1047" s="137"/>
      <c r="H1047" s="137"/>
      <c r="I1047" s="137"/>
      <c r="K1047" s="137"/>
      <c r="L1047" s="137"/>
      <c r="M1047" s="137"/>
      <c r="N1047" s="137"/>
      <c r="P1047" s="137"/>
      <c r="Q1047" s="137"/>
      <c r="R1047" s="137"/>
      <c r="S1047" s="137"/>
      <c r="U1047" s="138"/>
      <c r="V1047" s="138"/>
      <c r="W1047" s="138"/>
      <c r="X1047" s="138"/>
      <c r="Z1047" s="137"/>
      <c r="AA1047" s="137"/>
      <c r="AB1047" s="137"/>
      <c r="AC1047" s="137"/>
      <c r="AE1047" s="137"/>
      <c r="AF1047" s="137"/>
      <c r="AG1047" s="137"/>
      <c r="AH1047" s="137"/>
      <c r="AY1047" s="137"/>
      <c r="AZ1047" s="137"/>
      <c r="BA1047" s="137"/>
      <c r="BB1047" s="137"/>
      <c r="BI1047" s="137"/>
      <c r="BJ1047" s="137"/>
      <c r="BK1047" s="137"/>
      <c r="BL1047" s="137"/>
      <c r="BN1047" s="137"/>
      <c r="BO1047" s="137"/>
      <c r="BP1047" s="137"/>
      <c r="BQ1047" s="137"/>
      <c r="BS1047" s="137"/>
      <c r="BT1047" s="137"/>
      <c r="BU1047" s="137"/>
      <c r="BV1047" s="137"/>
      <c r="BX1047" s="137"/>
      <c r="BY1047" s="137"/>
      <c r="BZ1047" s="137"/>
      <c r="CA1047" s="137"/>
      <c r="CC1047" s="137"/>
      <c r="CD1047" s="137"/>
      <c r="CE1047" s="137"/>
      <c r="CF1047" s="137"/>
      <c r="CH1047" s="137"/>
      <c r="CI1047" s="137"/>
      <c r="CJ1047" s="137"/>
      <c r="CK1047" s="137"/>
      <c r="CM1047" s="137"/>
      <c r="CN1047" s="137"/>
      <c r="CO1047" s="137"/>
      <c r="CP1047" s="137"/>
    </row>
    <row r="1048" spans="1:94" ht="14.25" x14ac:dyDescent="0.2">
      <c r="B1048" s="125"/>
      <c r="D1048" s="126"/>
      <c r="F1048" s="137"/>
      <c r="G1048" s="137"/>
      <c r="H1048" s="137"/>
      <c r="I1048" s="137"/>
      <c r="K1048" s="137"/>
      <c r="L1048" s="137"/>
      <c r="M1048" s="137"/>
      <c r="N1048" s="137"/>
      <c r="P1048" s="137"/>
      <c r="Q1048" s="137"/>
      <c r="R1048" s="137"/>
      <c r="S1048" s="137"/>
      <c r="U1048" s="138"/>
      <c r="V1048" s="138"/>
      <c r="W1048" s="138"/>
      <c r="X1048" s="138"/>
      <c r="Z1048" s="137"/>
      <c r="AA1048" s="137"/>
      <c r="AB1048" s="137"/>
      <c r="AC1048" s="137"/>
      <c r="AE1048" s="137"/>
      <c r="AF1048" s="137"/>
      <c r="AG1048" s="137"/>
      <c r="AH1048" s="137"/>
      <c r="AY1048" s="137"/>
      <c r="AZ1048" s="137"/>
      <c r="BA1048" s="137"/>
      <c r="BB1048" s="137"/>
      <c r="BI1048" s="137"/>
      <c r="BJ1048" s="137"/>
      <c r="BK1048" s="137"/>
      <c r="BL1048" s="137"/>
      <c r="BN1048" s="137"/>
      <c r="BO1048" s="137"/>
      <c r="BP1048" s="137"/>
      <c r="BQ1048" s="137"/>
      <c r="BS1048" s="137"/>
      <c r="BT1048" s="137"/>
      <c r="BU1048" s="137"/>
      <c r="BV1048" s="137"/>
      <c r="BX1048" s="137"/>
      <c r="BY1048" s="137"/>
      <c r="BZ1048" s="137"/>
      <c r="CA1048" s="137"/>
      <c r="CC1048" s="137"/>
      <c r="CD1048" s="137"/>
      <c r="CE1048" s="137"/>
      <c r="CF1048" s="137"/>
      <c r="CH1048" s="137"/>
      <c r="CI1048" s="137"/>
      <c r="CJ1048" s="137"/>
      <c r="CK1048" s="137"/>
      <c r="CM1048" s="137"/>
      <c r="CN1048" s="137"/>
      <c r="CO1048" s="137"/>
      <c r="CP1048" s="137"/>
    </row>
    <row r="1049" spans="1:94" ht="14.25" x14ac:dyDescent="0.2">
      <c r="A1049" s="139"/>
      <c r="B1049" s="125"/>
      <c r="C1049" s="139"/>
      <c r="D1049" s="126"/>
    </row>
    <row r="1050" spans="1:94" ht="14.25" x14ac:dyDescent="0.2">
      <c r="B1050" s="125"/>
      <c r="D1050" s="126"/>
      <c r="F1050" s="137"/>
      <c r="G1050" s="137"/>
      <c r="H1050" s="137"/>
      <c r="I1050" s="137"/>
      <c r="K1050" s="137"/>
      <c r="L1050" s="137"/>
      <c r="M1050" s="137"/>
      <c r="N1050" s="137"/>
      <c r="P1050" s="137"/>
      <c r="Q1050" s="137"/>
      <c r="R1050" s="137"/>
      <c r="S1050" s="137"/>
      <c r="U1050" s="138"/>
      <c r="V1050" s="138"/>
      <c r="W1050" s="138"/>
      <c r="X1050" s="138"/>
      <c r="Z1050" s="137"/>
      <c r="AA1050" s="137"/>
      <c r="AB1050" s="137"/>
      <c r="AC1050" s="137"/>
      <c r="AE1050" s="137"/>
      <c r="AF1050" s="137"/>
      <c r="AG1050" s="137"/>
      <c r="AH1050" s="137"/>
      <c r="AY1050" s="137"/>
      <c r="AZ1050" s="137"/>
      <c r="BA1050" s="137"/>
      <c r="BB1050" s="137"/>
      <c r="BI1050" s="137"/>
      <c r="BJ1050" s="137"/>
      <c r="BK1050" s="137"/>
      <c r="BL1050" s="137"/>
      <c r="BN1050" s="137"/>
      <c r="BO1050" s="137"/>
      <c r="BP1050" s="137"/>
      <c r="BQ1050" s="137"/>
      <c r="BS1050" s="137"/>
      <c r="BT1050" s="137"/>
      <c r="BU1050" s="137"/>
      <c r="BV1050" s="137"/>
      <c r="BX1050" s="137"/>
      <c r="BY1050" s="137"/>
      <c r="BZ1050" s="137"/>
      <c r="CA1050" s="137"/>
      <c r="CC1050" s="137"/>
      <c r="CD1050" s="137"/>
      <c r="CE1050" s="137"/>
      <c r="CF1050" s="137"/>
      <c r="CH1050" s="137"/>
      <c r="CI1050" s="137"/>
      <c r="CJ1050" s="137"/>
      <c r="CK1050" s="137"/>
      <c r="CM1050" s="137"/>
      <c r="CN1050" s="137"/>
      <c r="CO1050" s="137"/>
      <c r="CP1050" s="137"/>
    </row>
    <row r="1051" spans="1:94" ht="14.25" x14ac:dyDescent="0.2">
      <c r="B1051" s="125"/>
      <c r="D1051" s="126"/>
      <c r="F1051" s="137"/>
      <c r="G1051" s="137"/>
      <c r="H1051" s="137"/>
      <c r="I1051" s="137"/>
      <c r="K1051" s="137"/>
      <c r="L1051" s="137"/>
      <c r="M1051" s="137"/>
      <c r="N1051" s="137"/>
      <c r="P1051" s="137"/>
      <c r="Q1051" s="137"/>
      <c r="R1051" s="137"/>
      <c r="S1051" s="137"/>
      <c r="U1051" s="138"/>
      <c r="V1051" s="138"/>
      <c r="W1051" s="138"/>
      <c r="X1051" s="138"/>
      <c r="Z1051" s="137"/>
      <c r="AA1051" s="137"/>
      <c r="AB1051" s="137"/>
      <c r="AC1051" s="137"/>
      <c r="AE1051" s="137"/>
      <c r="AF1051" s="137"/>
      <c r="AG1051" s="137"/>
      <c r="AH1051" s="137"/>
      <c r="AY1051" s="137"/>
      <c r="AZ1051" s="137"/>
      <c r="BA1051" s="137"/>
      <c r="BB1051" s="137"/>
      <c r="BI1051" s="137"/>
      <c r="BJ1051" s="137"/>
      <c r="BK1051" s="137"/>
      <c r="BL1051" s="137"/>
      <c r="BN1051" s="137"/>
      <c r="BO1051" s="137"/>
      <c r="BP1051" s="137"/>
      <c r="BQ1051" s="137"/>
      <c r="BS1051" s="137"/>
      <c r="BT1051" s="137"/>
      <c r="BU1051" s="137"/>
      <c r="BV1051" s="137"/>
      <c r="BX1051" s="137"/>
      <c r="BY1051" s="137"/>
      <c r="BZ1051" s="137"/>
      <c r="CA1051" s="137"/>
      <c r="CC1051" s="137"/>
      <c r="CD1051" s="137"/>
      <c r="CE1051" s="137"/>
      <c r="CF1051" s="137"/>
      <c r="CH1051" s="137"/>
      <c r="CI1051" s="137"/>
      <c r="CJ1051" s="137"/>
      <c r="CK1051" s="137"/>
      <c r="CM1051" s="137"/>
      <c r="CN1051" s="137"/>
      <c r="CO1051" s="137"/>
      <c r="CP1051" s="137"/>
    </row>
    <row r="1052" spans="1:94" ht="14.25" x14ac:dyDescent="0.2">
      <c r="B1052" s="125"/>
      <c r="D1052" s="126"/>
      <c r="F1052" s="137"/>
      <c r="G1052" s="137"/>
      <c r="H1052" s="137"/>
      <c r="I1052" s="137"/>
      <c r="K1052" s="137"/>
      <c r="L1052" s="137"/>
      <c r="M1052" s="137"/>
      <c r="N1052" s="137"/>
      <c r="P1052" s="137"/>
      <c r="Q1052" s="137"/>
      <c r="R1052" s="137"/>
      <c r="S1052" s="137"/>
      <c r="U1052" s="138"/>
      <c r="V1052" s="138"/>
      <c r="W1052" s="138"/>
      <c r="X1052" s="138"/>
      <c r="Z1052" s="137"/>
      <c r="AA1052" s="137"/>
      <c r="AB1052" s="137"/>
      <c r="AC1052" s="137"/>
      <c r="AE1052" s="137"/>
      <c r="AF1052" s="137"/>
      <c r="AG1052" s="137"/>
      <c r="AH1052" s="137"/>
      <c r="AY1052" s="137"/>
      <c r="AZ1052" s="137"/>
      <c r="BA1052" s="137"/>
      <c r="BB1052" s="137"/>
      <c r="BI1052" s="137"/>
      <c r="BJ1052" s="137"/>
      <c r="BK1052" s="137"/>
      <c r="BL1052" s="137"/>
      <c r="BN1052" s="137"/>
      <c r="BO1052" s="137"/>
      <c r="BP1052" s="137"/>
      <c r="BQ1052" s="137"/>
      <c r="BS1052" s="137"/>
      <c r="BT1052" s="137"/>
      <c r="BU1052" s="137"/>
      <c r="BV1052" s="137"/>
      <c r="BX1052" s="137"/>
      <c r="BY1052" s="137"/>
      <c r="BZ1052" s="137"/>
      <c r="CA1052" s="137"/>
      <c r="CC1052" s="137"/>
      <c r="CD1052" s="137"/>
      <c r="CE1052" s="137"/>
      <c r="CF1052" s="137"/>
      <c r="CH1052" s="137"/>
      <c r="CI1052" s="137"/>
      <c r="CJ1052" s="137"/>
      <c r="CK1052" s="137"/>
      <c r="CM1052" s="137"/>
      <c r="CN1052" s="137"/>
      <c r="CO1052" s="137"/>
      <c r="CP1052" s="137"/>
    </row>
    <row r="1053" spans="1:94" ht="14.25" x14ac:dyDescent="0.2">
      <c r="A1053" s="139"/>
      <c r="B1053" s="125"/>
      <c r="C1053" s="139"/>
      <c r="D1053" s="126"/>
    </row>
    <row r="1054" spans="1:94" ht="14.25" x14ac:dyDescent="0.2">
      <c r="B1054" s="125"/>
      <c r="D1054" s="126"/>
      <c r="F1054" s="137"/>
      <c r="G1054" s="137"/>
      <c r="H1054" s="137"/>
      <c r="I1054" s="137"/>
      <c r="K1054" s="137"/>
      <c r="L1054" s="137"/>
      <c r="M1054" s="137"/>
      <c r="N1054" s="137"/>
      <c r="P1054" s="137"/>
      <c r="Q1054" s="137"/>
      <c r="R1054" s="137"/>
      <c r="S1054" s="137"/>
      <c r="U1054" s="138"/>
      <c r="V1054" s="138"/>
      <c r="W1054" s="138"/>
      <c r="X1054" s="138"/>
      <c r="Z1054" s="137"/>
      <c r="AA1054" s="137"/>
      <c r="AB1054" s="137"/>
      <c r="AC1054" s="137"/>
      <c r="AE1054" s="137"/>
      <c r="AF1054" s="137"/>
      <c r="AG1054" s="137"/>
      <c r="AH1054" s="137"/>
      <c r="AY1054" s="137"/>
      <c r="AZ1054" s="137"/>
      <c r="BA1054" s="137"/>
      <c r="BB1054" s="137"/>
      <c r="BI1054" s="137"/>
      <c r="BJ1054" s="137"/>
      <c r="BK1054" s="137"/>
      <c r="BL1054" s="137"/>
      <c r="BN1054" s="137"/>
      <c r="BO1054" s="137"/>
      <c r="BP1054" s="137"/>
      <c r="BQ1054" s="137"/>
      <c r="BS1054" s="137"/>
      <c r="BT1054" s="137"/>
      <c r="BU1054" s="137"/>
      <c r="BV1054" s="137"/>
      <c r="BX1054" s="137"/>
      <c r="BY1054" s="137"/>
      <c r="BZ1054" s="137"/>
      <c r="CA1054" s="137"/>
      <c r="CC1054" s="137"/>
      <c r="CD1054" s="137"/>
      <c r="CE1054" s="137"/>
      <c r="CF1054" s="137"/>
      <c r="CH1054" s="137"/>
      <c r="CI1054" s="137"/>
      <c r="CJ1054" s="137"/>
      <c r="CK1054" s="137"/>
      <c r="CM1054" s="137"/>
      <c r="CN1054" s="137"/>
      <c r="CO1054" s="137"/>
      <c r="CP1054" s="137"/>
    </row>
    <row r="1055" spans="1:94" ht="14.25" x14ac:dyDescent="0.2">
      <c r="B1055" s="125"/>
      <c r="D1055" s="126"/>
      <c r="F1055" s="137"/>
      <c r="G1055" s="137"/>
      <c r="H1055" s="137"/>
      <c r="I1055" s="137"/>
      <c r="K1055" s="137"/>
      <c r="L1055" s="137"/>
      <c r="M1055" s="137"/>
      <c r="N1055" s="137"/>
      <c r="P1055" s="137"/>
      <c r="Q1055" s="137"/>
      <c r="R1055" s="137"/>
      <c r="S1055" s="137"/>
      <c r="U1055" s="138"/>
      <c r="V1055" s="138"/>
      <c r="W1055" s="138"/>
      <c r="X1055" s="138"/>
      <c r="Z1055" s="137"/>
      <c r="AA1055" s="137"/>
      <c r="AB1055" s="137"/>
      <c r="AC1055" s="137"/>
      <c r="AE1055" s="137"/>
      <c r="AF1055" s="137"/>
      <c r="AG1055" s="137"/>
      <c r="AH1055" s="137"/>
      <c r="AY1055" s="137"/>
      <c r="AZ1055" s="137"/>
      <c r="BA1055" s="137"/>
      <c r="BB1055" s="137"/>
      <c r="BI1055" s="137"/>
      <c r="BJ1055" s="137"/>
      <c r="BK1055" s="137"/>
      <c r="BL1055" s="137"/>
      <c r="BN1055" s="137"/>
      <c r="BO1055" s="137"/>
      <c r="BP1055" s="137"/>
      <c r="BQ1055" s="137"/>
      <c r="BS1055" s="137"/>
      <c r="BT1055" s="137"/>
      <c r="BU1055" s="137"/>
      <c r="BV1055" s="137"/>
      <c r="BX1055" s="137"/>
      <c r="BY1055" s="137"/>
      <c r="BZ1055" s="137"/>
      <c r="CA1055" s="137"/>
      <c r="CC1055" s="137"/>
      <c r="CD1055" s="137"/>
      <c r="CE1055" s="137"/>
      <c r="CF1055" s="137"/>
      <c r="CH1055" s="137"/>
      <c r="CI1055" s="137"/>
      <c r="CJ1055" s="137"/>
      <c r="CK1055" s="137"/>
      <c r="CM1055" s="137"/>
      <c r="CN1055" s="137"/>
      <c r="CO1055" s="137"/>
      <c r="CP1055" s="137"/>
    </row>
    <row r="1056" spans="1:94" ht="14.25" x14ac:dyDescent="0.2">
      <c r="B1056" s="125"/>
      <c r="D1056" s="126"/>
      <c r="F1056" s="137"/>
      <c r="G1056" s="137"/>
      <c r="H1056" s="137"/>
      <c r="I1056" s="137"/>
      <c r="K1056" s="137"/>
      <c r="L1056" s="137"/>
      <c r="M1056" s="137"/>
      <c r="N1056" s="137"/>
      <c r="P1056" s="137"/>
      <c r="Q1056" s="137"/>
      <c r="R1056" s="137"/>
      <c r="S1056" s="137"/>
      <c r="U1056" s="138"/>
      <c r="V1056" s="138"/>
      <c r="W1056" s="138"/>
      <c r="X1056" s="138"/>
      <c r="Z1056" s="137"/>
      <c r="AA1056" s="137"/>
      <c r="AB1056" s="137"/>
      <c r="AC1056" s="137"/>
      <c r="AE1056" s="137"/>
      <c r="AF1056" s="137"/>
      <c r="AG1056" s="137"/>
      <c r="AH1056" s="137"/>
      <c r="AY1056" s="137"/>
      <c r="AZ1056" s="137"/>
      <c r="BA1056" s="137"/>
      <c r="BB1056" s="137"/>
      <c r="BI1056" s="137"/>
      <c r="BJ1056" s="137"/>
      <c r="BK1056" s="137"/>
      <c r="BL1056" s="137"/>
      <c r="BN1056" s="137"/>
      <c r="BO1056" s="137"/>
      <c r="BP1056" s="137"/>
      <c r="BQ1056" s="137"/>
      <c r="BS1056" s="137"/>
      <c r="BT1056" s="137"/>
      <c r="BU1056" s="137"/>
      <c r="BV1056" s="137"/>
      <c r="BX1056" s="137"/>
      <c r="BY1056" s="137"/>
      <c r="BZ1056" s="137"/>
      <c r="CA1056" s="137"/>
      <c r="CC1056" s="137"/>
      <c r="CD1056" s="137"/>
      <c r="CE1056" s="137"/>
      <c r="CF1056" s="137"/>
      <c r="CH1056" s="137"/>
      <c r="CI1056" s="137"/>
      <c r="CJ1056" s="137"/>
      <c r="CK1056" s="137"/>
      <c r="CM1056" s="137"/>
      <c r="CN1056" s="137"/>
      <c r="CO1056" s="137"/>
      <c r="CP1056" s="137"/>
    </row>
    <row r="1057" spans="1:94" ht="14.25" x14ac:dyDescent="0.2">
      <c r="A1057" s="139"/>
      <c r="B1057" s="125"/>
      <c r="C1057" s="139"/>
      <c r="D1057" s="126"/>
    </row>
    <row r="1058" spans="1:94" ht="14.25" x14ac:dyDescent="0.2">
      <c r="B1058" s="125"/>
      <c r="D1058" s="126"/>
      <c r="F1058" s="137"/>
      <c r="G1058" s="137"/>
      <c r="H1058" s="137"/>
      <c r="I1058" s="137"/>
      <c r="K1058" s="137"/>
      <c r="L1058" s="137"/>
      <c r="M1058" s="137"/>
      <c r="N1058" s="137"/>
      <c r="P1058" s="137"/>
      <c r="Q1058" s="137"/>
      <c r="R1058" s="137"/>
      <c r="S1058" s="137"/>
      <c r="U1058" s="138"/>
      <c r="V1058" s="138"/>
      <c r="W1058" s="138"/>
      <c r="X1058" s="138"/>
      <c r="Z1058" s="137"/>
      <c r="AA1058" s="137"/>
      <c r="AB1058" s="137"/>
      <c r="AC1058" s="137"/>
      <c r="AE1058" s="137"/>
      <c r="AF1058" s="137"/>
      <c r="AG1058" s="137"/>
      <c r="AH1058" s="137"/>
      <c r="AY1058" s="137"/>
      <c r="AZ1058" s="137"/>
      <c r="BA1058" s="137"/>
      <c r="BB1058" s="137"/>
      <c r="BI1058" s="137"/>
      <c r="BJ1058" s="137"/>
      <c r="BK1058" s="137"/>
      <c r="BL1058" s="137"/>
      <c r="BN1058" s="137"/>
      <c r="BO1058" s="137"/>
      <c r="BP1058" s="137"/>
      <c r="BQ1058" s="137"/>
      <c r="BS1058" s="137"/>
      <c r="BT1058" s="137"/>
      <c r="BU1058" s="137"/>
      <c r="BV1058" s="137"/>
      <c r="BX1058" s="137"/>
      <c r="BY1058" s="137"/>
      <c r="BZ1058" s="137"/>
      <c r="CA1058" s="137"/>
      <c r="CC1058" s="137"/>
      <c r="CD1058" s="137"/>
      <c r="CE1058" s="137"/>
      <c r="CF1058" s="137"/>
      <c r="CH1058" s="137"/>
      <c r="CI1058" s="137"/>
      <c r="CJ1058" s="137"/>
      <c r="CK1058" s="137"/>
      <c r="CM1058" s="137"/>
      <c r="CN1058" s="137"/>
      <c r="CO1058" s="137"/>
      <c r="CP1058" s="137"/>
    </row>
    <row r="1059" spans="1:94" ht="14.25" x14ac:dyDescent="0.2">
      <c r="B1059" s="125"/>
      <c r="D1059" s="126"/>
      <c r="F1059" s="137"/>
      <c r="G1059" s="137"/>
      <c r="H1059" s="137"/>
      <c r="I1059" s="137"/>
      <c r="K1059" s="137"/>
      <c r="L1059" s="137"/>
      <c r="M1059" s="137"/>
      <c r="N1059" s="137"/>
      <c r="P1059" s="137"/>
      <c r="Q1059" s="137"/>
      <c r="R1059" s="137"/>
      <c r="S1059" s="137"/>
      <c r="U1059" s="138"/>
      <c r="V1059" s="138"/>
      <c r="W1059" s="138"/>
      <c r="X1059" s="138"/>
      <c r="Z1059" s="137"/>
      <c r="AA1059" s="137"/>
      <c r="AB1059" s="137"/>
      <c r="AC1059" s="137"/>
      <c r="AE1059" s="137"/>
      <c r="AF1059" s="137"/>
      <c r="AG1059" s="137"/>
      <c r="AH1059" s="137"/>
      <c r="AY1059" s="137"/>
      <c r="AZ1059" s="137"/>
      <c r="BA1059" s="137"/>
      <c r="BB1059" s="137"/>
      <c r="BI1059" s="137"/>
      <c r="BJ1059" s="137"/>
      <c r="BK1059" s="137"/>
      <c r="BL1059" s="137"/>
      <c r="BN1059" s="137"/>
      <c r="BO1059" s="137"/>
      <c r="BP1059" s="137"/>
      <c r="BQ1059" s="137"/>
      <c r="BS1059" s="137"/>
      <c r="BT1059" s="137"/>
      <c r="BU1059" s="137"/>
      <c r="BV1059" s="137"/>
      <c r="BX1059" s="137"/>
      <c r="BY1059" s="137"/>
      <c r="BZ1059" s="137"/>
      <c r="CA1059" s="137"/>
      <c r="CC1059" s="137"/>
      <c r="CD1059" s="137"/>
      <c r="CE1059" s="137"/>
      <c r="CF1059" s="137"/>
      <c r="CH1059" s="137"/>
      <c r="CI1059" s="137"/>
      <c r="CJ1059" s="137"/>
      <c r="CK1059" s="137"/>
      <c r="CM1059" s="137"/>
      <c r="CN1059" s="137"/>
      <c r="CO1059" s="137"/>
      <c r="CP1059" s="137"/>
    </row>
    <row r="1060" spans="1:94" ht="14.25" x14ac:dyDescent="0.2">
      <c r="B1060" s="125"/>
      <c r="D1060" s="126"/>
      <c r="F1060" s="137"/>
      <c r="G1060" s="137"/>
      <c r="H1060" s="137"/>
      <c r="I1060" s="137"/>
      <c r="K1060" s="137"/>
      <c r="L1060" s="137"/>
      <c r="M1060" s="137"/>
      <c r="N1060" s="137"/>
      <c r="P1060" s="137"/>
      <c r="Q1060" s="137"/>
      <c r="R1060" s="137"/>
      <c r="S1060" s="137"/>
      <c r="U1060" s="138"/>
      <c r="V1060" s="138"/>
      <c r="W1060" s="138"/>
      <c r="X1060" s="138"/>
      <c r="Z1060" s="137"/>
      <c r="AA1060" s="137"/>
      <c r="AB1060" s="137"/>
      <c r="AC1060" s="137"/>
      <c r="AE1060" s="137"/>
      <c r="AF1060" s="137"/>
      <c r="AG1060" s="137"/>
      <c r="AH1060" s="137"/>
      <c r="AY1060" s="137"/>
      <c r="AZ1060" s="137"/>
      <c r="BA1060" s="137"/>
      <c r="BB1060" s="137"/>
      <c r="BI1060" s="137"/>
      <c r="BJ1060" s="137"/>
      <c r="BK1060" s="137"/>
      <c r="BL1060" s="137"/>
      <c r="BN1060" s="137"/>
      <c r="BO1060" s="137"/>
      <c r="BP1060" s="137"/>
      <c r="BQ1060" s="137"/>
      <c r="BS1060" s="137"/>
      <c r="BT1060" s="137"/>
      <c r="BU1060" s="137"/>
      <c r="BV1060" s="137"/>
      <c r="BX1060" s="137"/>
      <c r="BY1060" s="137"/>
      <c r="BZ1060" s="137"/>
      <c r="CA1060" s="137"/>
      <c r="CC1060" s="137"/>
      <c r="CD1060" s="137"/>
      <c r="CE1060" s="137"/>
      <c r="CF1060" s="137"/>
      <c r="CH1060" s="137"/>
      <c r="CI1060" s="137"/>
      <c r="CJ1060" s="137"/>
      <c r="CK1060" s="137"/>
      <c r="CM1060" s="137"/>
      <c r="CN1060" s="137"/>
      <c r="CO1060" s="137"/>
      <c r="CP1060" s="137"/>
    </row>
    <row r="1061" spans="1:94" ht="14.25" x14ac:dyDescent="0.2">
      <c r="A1061" s="139"/>
      <c r="B1061" s="125"/>
      <c r="C1061" s="139"/>
      <c r="D1061" s="126"/>
    </row>
    <row r="1062" spans="1:94" ht="14.25" x14ac:dyDescent="0.2">
      <c r="B1062" s="125"/>
      <c r="D1062" s="126"/>
      <c r="F1062" s="137"/>
      <c r="G1062" s="137"/>
      <c r="H1062" s="137"/>
      <c r="I1062" s="137"/>
      <c r="K1062" s="137"/>
      <c r="L1062" s="137"/>
      <c r="M1062" s="137"/>
      <c r="N1062" s="137"/>
      <c r="P1062" s="137"/>
      <c r="Q1062" s="137"/>
      <c r="R1062" s="137"/>
      <c r="S1062" s="137"/>
      <c r="U1062" s="138"/>
      <c r="V1062" s="138"/>
      <c r="W1062" s="138"/>
      <c r="X1062" s="138"/>
      <c r="Z1062" s="137"/>
      <c r="AA1062" s="137"/>
      <c r="AB1062" s="137"/>
      <c r="AC1062" s="137"/>
      <c r="AE1062" s="137"/>
      <c r="AF1062" s="137"/>
      <c r="AG1062" s="137"/>
      <c r="AH1062" s="137"/>
      <c r="AY1062" s="137"/>
      <c r="AZ1062" s="137"/>
      <c r="BA1062" s="137"/>
      <c r="BB1062" s="137"/>
      <c r="BI1062" s="137"/>
      <c r="BJ1062" s="137"/>
      <c r="BK1062" s="137"/>
      <c r="BL1062" s="137"/>
      <c r="BN1062" s="137"/>
      <c r="BO1062" s="137"/>
      <c r="BP1062" s="137"/>
      <c r="BQ1062" s="137"/>
      <c r="BS1062" s="137"/>
      <c r="BT1062" s="137"/>
      <c r="BU1062" s="137"/>
      <c r="BV1062" s="137"/>
      <c r="BX1062" s="137"/>
      <c r="BY1062" s="137"/>
      <c r="BZ1062" s="137"/>
      <c r="CA1062" s="137"/>
      <c r="CC1062" s="137"/>
      <c r="CD1062" s="137"/>
      <c r="CE1062" s="137"/>
      <c r="CF1062" s="137"/>
      <c r="CH1062" s="137"/>
      <c r="CI1062" s="137"/>
      <c r="CJ1062" s="137"/>
      <c r="CK1062" s="137"/>
      <c r="CM1062" s="137"/>
      <c r="CN1062" s="137"/>
      <c r="CO1062" s="137"/>
      <c r="CP1062" s="137"/>
    </row>
    <row r="1063" spans="1:94" ht="14.25" x14ac:dyDescent="0.2">
      <c r="B1063" s="125"/>
      <c r="D1063" s="126"/>
      <c r="F1063" s="137"/>
      <c r="G1063" s="137"/>
      <c r="H1063" s="137"/>
      <c r="I1063" s="137"/>
      <c r="K1063" s="137"/>
      <c r="L1063" s="137"/>
      <c r="M1063" s="137"/>
      <c r="N1063" s="137"/>
      <c r="P1063" s="137"/>
      <c r="Q1063" s="137"/>
      <c r="R1063" s="137"/>
      <c r="S1063" s="137"/>
      <c r="U1063" s="138"/>
      <c r="V1063" s="138"/>
      <c r="W1063" s="138"/>
      <c r="X1063" s="138"/>
      <c r="Z1063" s="137"/>
      <c r="AA1063" s="137"/>
      <c r="AB1063" s="137"/>
      <c r="AC1063" s="137"/>
      <c r="AE1063" s="137"/>
      <c r="AF1063" s="137"/>
      <c r="AG1063" s="137"/>
      <c r="AH1063" s="137"/>
      <c r="AY1063" s="137"/>
      <c r="AZ1063" s="137"/>
      <c r="BA1063" s="137"/>
      <c r="BB1063" s="137"/>
      <c r="BI1063" s="137"/>
      <c r="BJ1063" s="137"/>
      <c r="BK1063" s="137"/>
      <c r="BL1063" s="137"/>
      <c r="BN1063" s="137"/>
      <c r="BO1063" s="137"/>
      <c r="BP1063" s="137"/>
      <c r="BQ1063" s="137"/>
      <c r="BS1063" s="137"/>
      <c r="BT1063" s="137"/>
      <c r="BU1063" s="137"/>
      <c r="BV1063" s="137"/>
      <c r="BX1063" s="137"/>
      <c r="BY1063" s="137"/>
      <c r="BZ1063" s="137"/>
      <c r="CA1063" s="137"/>
      <c r="CC1063" s="137"/>
      <c r="CD1063" s="137"/>
      <c r="CE1063" s="137"/>
      <c r="CF1063" s="137"/>
      <c r="CH1063" s="137"/>
      <c r="CI1063" s="137"/>
      <c r="CJ1063" s="137"/>
      <c r="CK1063" s="137"/>
      <c r="CM1063" s="137"/>
      <c r="CN1063" s="137"/>
      <c r="CO1063" s="137"/>
      <c r="CP1063" s="137"/>
    </row>
    <row r="1064" spans="1:94" ht="14.25" x14ac:dyDescent="0.2">
      <c r="B1064" s="125"/>
      <c r="D1064" s="126"/>
      <c r="F1064" s="137"/>
      <c r="G1064" s="137"/>
      <c r="H1064" s="137"/>
      <c r="I1064" s="137"/>
      <c r="K1064" s="137"/>
      <c r="L1064" s="137"/>
      <c r="M1064" s="137"/>
      <c r="N1064" s="137"/>
      <c r="P1064" s="137"/>
      <c r="Q1064" s="137"/>
      <c r="R1064" s="137"/>
      <c r="S1064" s="137"/>
      <c r="U1064" s="138"/>
      <c r="V1064" s="138"/>
      <c r="W1064" s="138"/>
      <c r="X1064" s="138"/>
      <c r="Z1064" s="137"/>
      <c r="AA1064" s="137"/>
      <c r="AB1064" s="137"/>
      <c r="AC1064" s="137"/>
      <c r="AE1064" s="137"/>
      <c r="AF1064" s="137"/>
      <c r="AG1064" s="137"/>
      <c r="AH1064" s="137"/>
      <c r="AY1064" s="137"/>
      <c r="AZ1064" s="137"/>
      <c r="BA1064" s="137"/>
      <c r="BB1064" s="137"/>
      <c r="BI1064" s="137"/>
      <c r="BJ1064" s="137"/>
      <c r="BK1064" s="137"/>
      <c r="BL1064" s="137"/>
      <c r="BN1064" s="137"/>
      <c r="BO1064" s="137"/>
      <c r="BP1064" s="137"/>
      <c r="BQ1064" s="137"/>
      <c r="BS1064" s="137"/>
      <c r="BT1064" s="137"/>
      <c r="BU1064" s="137"/>
      <c r="BV1064" s="137"/>
      <c r="BX1064" s="137"/>
      <c r="BY1064" s="137"/>
      <c r="BZ1064" s="137"/>
      <c r="CA1064" s="137"/>
      <c r="CC1064" s="137"/>
      <c r="CD1064" s="137"/>
      <c r="CE1064" s="137"/>
      <c r="CF1064" s="137"/>
      <c r="CH1064" s="137"/>
      <c r="CI1064" s="137"/>
      <c r="CJ1064" s="137"/>
      <c r="CK1064" s="137"/>
      <c r="CM1064" s="137"/>
      <c r="CN1064" s="137"/>
      <c r="CO1064" s="137"/>
      <c r="CP1064" s="137"/>
    </row>
    <row r="1065" spans="1:94" ht="14.25" x14ac:dyDescent="0.2">
      <c r="A1065" s="139"/>
      <c r="B1065" s="125"/>
      <c r="C1065" s="139"/>
      <c r="D1065" s="126"/>
    </row>
    <row r="1066" spans="1:94" ht="14.25" x14ac:dyDescent="0.2">
      <c r="B1066" s="125"/>
      <c r="D1066" s="126"/>
      <c r="F1066" s="137"/>
      <c r="G1066" s="137"/>
      <c r="H1066" s="137"/>
      <c r="I1066" s="137"/>
      <c r="K1066" s="137"/>
      <c r="L1066" s="137"/>
      <c r="M1066" s="137"/>
      <c r="N1066" s="137"/>
      <c r="P1066" s="137"/>
      <c r="Q1066" s="137"/>
      <c r="R1066" s="137"/>
      <c r="S1066" s="137"/>
      <c r="U1066" s="138"/>
      <c r="V1066" s="138"/>
      <c r="W1066" s="138"/>
      <c r="X1066" s="138"/>
      <c r="Z1066" s="137"/>
      <c r="AA1066" s="137"/>
      <c r="AB1066" s="137"/>
      <c r="AC1066" s="137"/>
      <c r="AE1066" s="137"/>
      <c r="AF1066" s="137"/>
      <c r="AG1066" s="137"/>
      <c r="AH1066" s="137"/>
      <c r="AY1066" s="137"/>
      <c r="AZ1066" s="137"/>
      <c r="BA1066" s="137"/>
      <c r="BB1066" s="137"/>
      <c r="BI1066" s="137"/>
      <c r="BJ1066" s="137"/>
      <c r="BK1066" s="137"/>
      <c r="BL1066" s="137"/>
      <c r="BN1066" s="137"/>
      <c r="BO1066" s="137"/>
      <c r="BP1066" s="137"/>
      <c r="BQ1066" s="137"/>
      <c r="BS1066" s="137"/>
      <c r="BT1066" s="137"/>
      <c r="BU1066" s="137"/>
      <c r="BV1066" s="137"/>
      <c r="BX1066" s="137"/>
      <c r="BY1066" s="137"/>
      <c r="BZ1066" s="137"/>
      <c r="CA1066" s="137"/>
      <c r="CC1066" s="137"/>
      <c r="CD1066" s="137"/>
      <c r="CE1066" s="137"/>
      <c r="CF1066" s="137"/>
      <c r="CH1066" s="137"/>
      <c r="CI1066" s="137"/>
      <c r="CJ1066" s="137"/>
      <c r="CK1066" s="137"/>
      <c r="CM1066" s="137"/>
      <c r="CN1066" s="137"/>
      <c r="CO1066" s="137"/>
      <c r="CP1066" s="137"/>
    </row>
    <row r="1067" spans="1:94" ht="14.25" x14ac:dyDescent="0.2">
      <c r="B1067" s="125"/>
      <c r="D1067" s="126"/>
      <c r="F1067" s="137"/>
      <c r="G1067" s="137"/>
      <c r="H1067" s="137"/>
      <c r="I1067" s="137"/>
      <c r="K1067" s="137"/>
      <c r="L1067" s="137"/>
      <c r="M1067" s="137"/>
      <c r="N1067" s="137"/>
      <c r="P1067" s="137"/>
      <c r="Q1067" s="137"/>
      <c r="R1067" s="137"/>
      <c r="S1067" s="137"/>
      <c r="U1067" s="138"/>
      <c r="V1067" s="138"/>
      <c r="W1067" s="138"/>
      <c r="X1067" s="138"/>
      <c r="Z1067" s="137"/>
      <c r="AA1067" s="137"/>
      <c r="AB1067" s="137"/>
      <c r="AC1067" s="137"/>
      <c r="AE1067" s="137"/>
      <c r="AF1067" s="137"/>
      <c r="AG1067" s="137"/>
      <c r="AH1067" s="137"/>
      <c r="AY1067" s="137"/>
      <c r="AZ1067" s="137"/>
      <c r="BA1067" s="137"/>
      <c r="BB1067" s="137"/>
      <c r="BI1067" s="137"/>
      <c r="BJ1067" s="137"/>
      <c r="BK1067" s="137"/>
      <c r="BL1067" s="137"/>
      <c r="BN1067" s="137"/>
      <c r="BO1067" s="137"/>
      <c r="BP1067" s="137"/>
      <c r="BQ1067" s="137"/>
      <c r="BS1067" s="137"/>
      <c r="BT1067" s="137"/>
      <c r="BU1067" s="137"/>
      <c r="BV1067" s="137"/>
      <c r="BX1067" s="137"/>
      <c r="BY1067" s="137"/>
      <c r="BZ1067" s="137"/>
      <c r="CA1067" s="137"/>
      <c r="CC1067" s="137"/>
      <c r="CD1067" s="137"/>
      <c r="CE1067" s="137"/>
      <c r="CF1067" s="137"/>
      <c r="CH1067" s="137"/>
      <c r="CI1067" s="137"/>
      <c r="CJ1067" s="137"/>
      <c r="CK1067" s="137"/>
      <c r="CM1067" s="137"/>
      <c r="CN1067" s="137"/>
      <c r="CO1067" s="137"/>
      <c r="CP1067" s="137"/>
    </row>
    <row r="1068" spans="1:94" ht="14.25" x14ac:dyDescent="0.2">
      <c r="B1068" s="125"/>
      <c r="D1068" s="126"/>
      <c r="F1068" s="137"/>
      <c r="G1068" s="137"/>
      <c r="H1068" s="137"/>
      <c r="I1068" s="137"/>
      <c r="K1068" s="137"/>
      <c r="L1068" s="137"/>
      <c r="M1068" s="137"/>
      <c r="N1068" s="137"/>
      <c r="P1068" s="137"/>
      <c r="Q1068" s="137"/>
      <c r="R1068" s="137"/>
      <c r="S1068" s="137"/>
      <c r="U1068" s="138"/>
      <c r="V1068" s="138"/>
      <c r="W1068" s="138"/>
      <c r="X1068" s="138"/>
      <c r="Z1068" s="137"/>
      <c r="AA1068" s="137"/>
      <c r="AB1068" s="137"/>
      <c r="AC1068" s="137"/>
      <c r="AE1068" s="137"/>
      <c r="AF1068" s="137"/>
      <c r="AG1068" s="137"/>
      <c r="AH1068" s="137"/>
      <c r="AY1068" s="137"/>
      <c r="AZ1068" s="137"/>
      <c r="BA1068" s="137"/>
      <c r="BB1068" s="137"/>
      <c r="BI1068" s="137"/>
      <c r="BJ1068" s="137"/>
      <c r="BK1068" s="137"/>
      <c r="BL1068" s="137"/>
      <c r="BN1068" s="137"/>
      <c r="BO1068" s="137"/>
      <c r="BP1068" s="137"/>
      <c r="BQ1068" s="137"/>
      <c r="BS1068" s="137"/>
      <c r="BT1068" s="137"/>
      <c r="BU1068" s="137"/>
      <c r="BV1068" s="137"/>
      <c r="BX1068" s="137"/>
      <c r="BY1068" s="137"/>
      <c r="BZ1068" s="137"/>
      <c r="CA1068" s="137"/>
      <c r="CC1068" s="137"/>
      <c r="CD1068" s="137"/>
      <c r="CE1068" s="137"/>
      <c r="CF1068" s="137"/>
      <c r="CH1068" s="137"/>
      <c r="CI1068" s="137"/>
      <c r="CJ1068" s="137"/>
      <c r="CK1068" s="137"/>
      <c r="CM1068" s="137"/>
      <c r="CN1068" s="137"/>
      <c r="CO1068" s="137"/>
      <c r="CP1068" s="137"/>
    </row>
    <row r="1069" spans="1:94" ht="14.25" x14ac:dyDescent="0.2">
      <c r="B1069" s="125"/>
    </row>
    <row r="1070" spans="1:94" ht="14.25" x14ac:dyDescent="0.2">
      <c r="B1070" s="125"/>
      <c r="D1070" s="126"/>
      <c r="F1070" s="137"/>
      <c r="G1070" s="137"/>
      <c r="H1070" s="137"/>
      <c r="I1070" s="137"/>
      <c r="K1070" s="137"/>
      <c r="L1070" s="137"/>
      <c r="M1070" s="137"/>
      <c r="N1070" s="137"/>
      <c r="P1070" s="137"/>
      <c r="Q1070" s="137"/>
      <c r="R1070" s="137"/>
      <c r="S1070" s="137"/>
      <c r="U1070" s="138"/>
      <c r="V1070" s="138"/>
      <c r="W1070" s="138"/>
      <c r="X1070" s="138"/>
      <c r="Z1070" s="137"/>
      <c r="AA1070" s="137"/>
      <c r="AB1070" s="137"/>
      <c r="AC1070" s="137"/>
      <c r="AE1070" s="137"/>
      <c r="AF1070" s="137"/>
      <c r="AG1070" s="137"/>
      <c r="AH1070" s="137"/>
      <c r="AY1070" s="137"/>
      <c r="AZ1070" s="137"/>
      <c r="BA1070" s="137"/>
      <c r="BB1070" s="137"/>
      <c r="BI1070" s="137"/>
      <c r="BJ1070" s="137"/>
      <c r="BK1070" s="137"/>
      <c r="BL1070" s="137"/>
      <c r="BN1070" s="137"/>
      <c r="BO1070" s="137"/>
      <c r="BP1070" s="137"/>
      <c r="BQ1070" s="137"/>
      <c r="BS1070" s="137"/>
      <c r="BT1070" s="137"/>
      <c r="BU1070" s="137"/>
      <c r="BV1070" s="137"/>
      <c r="BX1070" s="137"/>
      <c r="BY1070" s="137"/>
      <c r="BZ1070" s="137"/>
      <c r="CA1070" s="137"/>
      <c r="CC1070" s="137"/>
      <c r="CD1070" s="137"/>
      <c r="CE1070" s="137"/>
      <c r="CF1070" s="137"/>
      <c r="CH1070" s="137"/>
      <c r="CI1070" s="137"/>
      <c r="CJ1070" s="137"/>
      <c r="CK1070" s="137"/>
      <c r="CM1070" s="137"/>
      <c r="CN1070" s="137"/>
      <c r="CO1070" s="137"/>
      <c r="CP1070" s="137"/>
    </row>
    <row r="1071" spans="1:94" ht="14.25" x14ac:dyDescent="0.2">
      <c r="B1071" s="125"/>
      <c r="D1071" s="126"/>
      <c r="F1071" s="137"/>
      <c r="G1071" s="137"/>
      <c r="H1071" s="137"/>
      <c r="I1071" s="137"/>
      <c r="K1071" s="137"/>
      <c r="L1071" s="137"/>
      <c r="M1071" s="137"/>
      <c r="N1071" s="137"/>
      <c r="P1071" s="137"/>
      <c r="Q1071" s="137"/>
      <c r="R1071" s="137"/>
      <c r="S1071" s="137"/>
      <c r="U1071" s="138"/>
      <c r="V1071" s="138"/>
      <c r="W1071" s="138"/>
      <c r="X1071" s="138"/>
      <c r="Z1071" s="137"/>
      <c r="AA1071" s="137"/>
      <c r="AB1071" s="137"/>
      <c r="AC1071" s="137"/>
      <c r="AE1071" s="137"/>
      <c r="AF1071" s="137"/>
      <c r="AG1071" s="137"/>
      <c r="AH1071" s="137"/>
      <c r="AY1071" s="137"/>
      <c r="AZ1071" s="137"/>
      <c r="BA1071" s="137"/>
      <c r="BB1071" s="137"/>
      <c r="BI1071" s="137"/>
      <c r="BJ1071" s="137"/>
      <c r="BK1071" s="137"/>
      <c r="BL1071" s="137"/>
      <c r="BN1071" s="137"/>
      <c r="BO1071" s="137"/>
      <c r="BP1071" s="137"/>
      <c r="BQ1071" s="137"/>
      <c r="BS1071" s="137"/>
      <c r="BT1071" s="137"/>
      <c r="BU1071" s="137"/>
      <c r="BV1071" s="137"/>
      <c r="BX1071" s="137"/>
      <c r="BY1071" s="137"/>
      <c r="BZ1071" s="137"/>
      <c r="CA1071" s="137"/>
      <c r="CC1071" s="137"/>
      <c r="CD1071" s="137"/>
      <c r="CE1071" s="137"/>
      <c r="CF1071" s="137"/>
      <c r="CH1071" s="137"/>
      <c r="CI1071" s="137"/>
      <c r="CJ1071" s="137"/>
      <c r="CK1071" s="137"/>
      <c r="CM1071" s="137"/>
      <c r="CN1071" s="137"/>
      <c r="CO1071" s="137"/>
      <c r="CP1071" s="137"/>
    </row>
    <row r="1072" spans="1:94" ht="14.25" x14ac:dyDescent="0.2">
      <c r="B1072" s="125"/>
      <c r="D1072" s="126"/>
      <c r="F1072" s="137"/>
      <c r="G1072" s="137"/>
      <c r="H1072" s="137"/>
      <c r="I1072" s="137"/>
      <c r="K1072" s="137"/>
      <c r="L1072" s="137"/>
      <c r="M1072" s="137"/>
      <c r="N1072" s="137"/>
      <c r="P1072" s="137"/>
      <c r="Q1072" s="137"/>
      <c r="R1072" s="137"/>
      <c r="S1072" s="137"/>
      <c r="U1072" s="138"/>
      <c r="V1072" s="138"/>
      <c r="W1072" s="138"/>
      <c r="X1072" s="138"/>
      <c r="Z1072" s="137"/>
      <c r="AA1072" s="137"/>
      <c r="AB1072" s="137"/>
      <c r="AC1072" s="137"/>
      <c r="AE1072" s="137"/>
      <c r="AF1072" s="137"/>
      <c r="AG1072" s="137"/>
      <c r="AH1072" s="137"/>
      <c r="AY1072" s="137"/>
      <c r="AZ1072" s="137"/>
      <c r="BA1072" s="137"/>
      <c r="BB1072" s="137"/>
      <c r="BI1072" s="137"/>
      <c r="BJ1072" s="137"/>
      <c r="BK1072" s="137"/>
      <c r="BL1072" s="137"/>
      <c r="BN1072" s="137"/>
      <c r="BO1072" s="137"/>
      <c r="BP1072" s="137"/>
      <c r="BQ1072" s="137"/>
      <c r="BS1072" s="137"/>
      <c r="BT1072" s="137"/>
      <c r="BU1072" s="137"/>
      <c r="BV1072" s="137"/>
      <c r="BX1072" s="137"/>
      <c r="BY1072" s="137"/>
      <c r="BZ1072" s="137"/>
      <c r="CA1072" s="137"/>
      <c r="CC1072" s="137"/>
      <c r="CD1072" s="137"/>
      <c r="CE1072" s="137"/>
      <c r="CF1072" s="137"/>
      <c r="CH1072" s="137"/>
      <c r="CI1072" s="137"/>
      <c r="CJ1072" s="137"/>
      <c r="CK1072" s="137"/>
      <c r="CM1072" s="137"/>
      <c r="CN1072" s="137"/>
      <c r="CO1072" s="137"/>
      <c r="CP1072" s="137"/>
    </row>
    <row r="1073" spans="1:94" ht="14.25" x14ac:dyDescent="0.2">
      <c r="A1073" s="139"/>
      <c r="B1073" s="125"/>
      <c r="C1073" s="139"/>
      <c r="D1073" s="126"/>
    </row>
    <row r="1074" spans="1:94" ht="14.25" x14ac:dyDescent="0.2">
      <c r="B1074" s="125"/>
      <c r="D1074" s="126"/>
      <c r="F1074" s="137"/>
      <c r="G1074" s="137"/>
      <c r="H1074" s="137"/>
      <c r="I1074" s="137"/>
      <c r="K1074" s="137"/>
      <c r="L1074" s="137"/>
      <c r="M1074" s="137"/>
      <c r="N1074" s="137"/>
      <c r="P1074" s="137"/>
      <c r="Q1074" s="137"/>
      <c r="R1074" s="137"/>
      <c r="S1074" s="137"/>
      <c r="U1074" s="138"/>
      <c r="V1074" s="138"/>
      <c r="W1074" s="138"/>
      <c r="X1074" s="138"/>
      <c r="Z1074" s="137"/>
      <c r="AA1074" s="137"/>
      <c r="AB1074" s="137"/>
      <c r="AC1074" s="137"/>
      <c r="AE1074" s="137"/>
      <c r="AF1074" s="137"/>
      <c r="AG1074" s="137"/>
      <c r="AH1074" s="137"/>
      <c r="AY1074" s="137"/>
      <c r="AZ1074" s="137"/>
      <c r="BA1074" s="137"/>
      <c r="BB1074" s="137"/>
      <c r="BI1074" s="137"/>
      <c r="BJ1074" s="137"/>
      <c r="BK1074" s="137"/>
      <c r="BL1074" s="137"/>
      <c r="BN1074" s="137"/>
      <c r="BO1074" s="137"/>
      <c r="BP1074" s="137"/>
      <c r="BQ1074" s="137"/>
      <c r="BS1074" s="137"/>
      <c r="BT1074" s="137"/>
      <c r="BU1074" s="137"/>
      <c r="BV1074" s="137"/>
      <c r="BX1074" s="137"/>
      <c r="BY1074" s="137"/>
      <c r="BZ1074" s="137"/>
      <c r="CA1074" s="137"/>
      <c r="CC1074" s="137"/>
      <c r="CD1074" s="137"/>
      <c r="CE1074" s="137"/>
      <c r="CF1074" s="137"/>
      <c r="CH1074" s="137"/>
      <c r="CI1074" s="137"/>
      <c r="CJ1074" s="137"/>
      <c r="CK1074" s="137"/>
      <c r="CM1074" s="137"/>
      <c r="CN1074" s="137"/>
      <c r="CO1074" s="137"/>
      <c r="CP1074" s="137"/>
    </row>
    <row r="1075" spans="1:94" ht="14.25" x14ac:dyDescent="0.2">
      <c r="B1075" s="125"/>
      <c r="D1075" s="126"/>
      <c r="F1075" s="137"/>
      <c r="G1075" s="137"/>
      <c r="H1075" s="137"/>
      <c r="I1075" s="137"/>
      <c r="K1075" s="137"/>
      <c r="L1075" s="137"/>
      <c r="M1075" s="137"/>
      <c r="N1075" s="137"/>
      <c r="P1075" s="137"/>
      <c r="Q1075" s="137"/>
      <c r="R1075" s="137"/>
      <c r="S1075" s="137"/>
      <c r="U1075" s="138"/>
      <c r="V1075" s="138"/>
      <c r="W1075" s="138"/>
      <c r="X1075" s="138"/>
      <c r="Z1075" s="137"/>
      <c r="AA1075" s="137"/>
      <c r="AB1075" s="137"/>
      <c r="AC1075" s="137"/>
      <c r="AE1075" s="137"/>
      <c r="AF1075" s="137"/>
      <c r="AG1075" s="137"/>
      <c r="AH1075" s="137"/>
      <c r="AY1075" s="137"/>
      <c r="AZ1075" s="137"/>
      <c r="BA1075" s="137"/>
      <c r="BB1075" s="137"/>
      <c r="BI1075" s="137"/>
      <c r="BJ1075" s="137"/>
      <c r="BK1075" s="137"/>
      <c r="BL1075" s="137"/>
      <c r="BN1075" s="137"/>
      <c r="BO1075" s="137"/>
      <c r="BP1075" s="137"/>
      <c r="BQ1075" s="137"/>
      <c r="BS1075" s="137"/>
      <c r="BT1075" s="137"/>
      <c r="BU1075" s="137"/>
      <c r="BV1075" s="137"/>
      <c r="BX1075" s="137"/>
      <c r="BY1075" s="137"/>
      <c r="BZ1075" s="137"/>
      <c r="CA1075" s="137"/>
      <c r="CC1075" s="137"/>
      <c r="CD1075" s="137"/>
      <c r="CE1075" s="137"/>
      <c r="CF1075" s="137"/>
      <c r="CH1075" s="137"/>
      <c r="CI1075" s="137"/>
      <c r="CJ1075" s="137"/>
      <c r="CK1075" s="137"/>
      <c r="CM1075" s="137"/>
      <c r="CN1075" s="137"/>
      <c r="CO1075" s="137"/>
      <c r="CP1075" s="137"/>
    </row>
    <row r="1076" spans="1:94" ht="14.25" x14ac:dyDescent="0.2">
      <c r="B1076" s="125"/>
      <c r="D1076" s="126"/>
      <c r="F1076" s="137"/>
      <c r="G1076" s="137"/>
      <c r="H1076" s="137"/>
      <c r="I1076" s="137"/>
      <c r="K1076" s="137"/>
      <c r="L1076" s="137"/>
      <c r="M1076" s="137"/>
      <c r="N1076" s="137"/>
      <c r="P1076" s="137"/>
      <c r="Q1076" s="137"/>
      <c r="R1076" s="137"/>
      <c r="S1076" s="137"/>
      <c r="U1076" s="138"/>
      <c r="V1076" s="138"/>
      <c r="W1076" s="138"/>
      <c r="X1076" s="138"/>
      <c r="Z1076" s="137"/>
      <c r="AA1076" s="137"/>
      <c r="AB1076" s="137"/>
      <c r="AC1076" s="137"/>
      <c r="AE1076" s="137"/>
      <c r="AF1076" s="137"/>
      <c r="AG1076" s="137"/>
      <c r="AH1076" s="137"/>
      <c r="AY1076" s="137"/>
      <c r="AZ1076" s="137"/>
      <c r="BA1076" s="137"/>
      <c r="BB1076" s="137"/>
      <c r="BI1076" s="137"/>
      <c r="BJ1076" s="137"/>
      <c r="BK1076" s="137"/>
      <c r="BL1076" s="137"/>
      <c r="BN1076" s="137"/>
      <c r="BO1076" s="137"/>
      <c r="BP1076" s="137"/>
      <c r="BQ1076" s="137"/>
      <c r="BS1076" s="137"/>
      <c r="BT1076" s="137"/>
      <c r="BU1076" s="137"/>
      <c r="BV1076" s="137"/>
      <c r="BX1076" s="137"/>
      <c r="BY1076" s="137"/>
      <c r="BZ1076" s="137"/>
      <c r="CA1076" s="137"/>
      <c r="CC1076" s="137"/>
      <c r="CD1076" s="137"/>
      <c r="CE1076" s="137"/>
      <c r="CF1076" s="137"/>
      <c r="CH1076" s="137"/>
      <c r="CI1076" s="137"/>
      <c r="CJ1076" s="137"/>
      <c r="CK1076" s="137"/>
      <c r="CM1076" s="137"/>
      <c r="CN1076" s="137"/>
      <c r="CO1076" s="137"/>
      <c r="CP1076" s="137"/>
    </row>
    <row r="1077" spans="1:94" ht="14.25" x14ac:dyDescent="0.2">
      <c r="A1077" s="139"/>
      <c r="B1077" s="125"/>
      <c r="C1077" s="139"/>
      <c r="D1077" s="126"/>
    </row>
    <row r="1078" spans="1:94" ht="14.25" x14ac:dyDescent="0.2">
      <c r="B1078" s="125"/>
      <c r="D1078" s="126"/>
      <c r="F1078" s="137"/>
      <c r="G1078" s="137"/>
      <c r="H1078" s="137"/>
      <c r="I1078" s="137"/>
      <c r="K1078" s="137"/>
      <c r="L1078" s="137"/>
      <c r="M1078" s="137"/>
      <c r="N1078" s="137"/>
      <c r="P1078" s="137"/>
      <c r="Q1078" s="137"/>
      <c r="R1078" s="137"/>
      <c r="S1078" s="137"/>
      <c r="U1078" s="138"/>
      <c r="V1078" s="138"/>
      <c r="W1078" s="138"/>
      <c r="X1078" s="138"/>
      <c r="Z1078" s="137"/>
      <c r="AA1078" s="137"/>
      <c r="AB1078" s="137"/>
      <c r="AC1078" s="137"/>
      <c r="AE1078" s="137"/>
      <c r="AF1078" s="137"/>
      <c r="AG1078" s="137"/>
      <c r="AH1078" s="137"/>
      <c r="AY1078" s="137"/>
      <c r="AZ1078" s="137"/>
      <c r="BA1078" s="137"/>
      <c r="BB1078" s="137"/>
      <c r="BI1078" s="137"/>
      <c r="BJ1078" s="137"/>
      <c r="BK1078" s="137"/>
      <c r="BL1078" s="137"/>
      <c r="BN1078" s="137"/>
      <c r="BO1078" s="137"/>
      <c r="BP1078" s="137"/>
      <c r="BQ1078" s="137"/>
      <c r="BS1078" s="137"/>
      <c r="BT1078" s="137"/>
      <c r="BU1078" s="137"/>
      <c r="BV1078" s="137"/>
      <c r="BX1078" s="137"/>
      <c r="BY1078" s="137"/>
      <c r="BZ1078" s="137"/>
      <c r="CA1078" s="137"/>
      <c r="CC1078" s="137"/>
      <c r="CD1078" s="137"/>
      <c r="CE1078" s="137"/>
      <c r="CF1078" s="137"/>
      <c r="CH1078" s="137"/>
      <c r="CI1078" s="137"/>
      <c r="CJ1078" s="137"/>
      <c r="CK1078" s="137"/>
      <c r="CM1078" s="137"/>
      <c r="CN1078" s="137"/>
      <c r="CO1078" s="137"/>
      <c r="CP1078" s="137"/>
    </row>
    <row r="1079" spans="1:94" ht="14.25" x14ac:dyDescent="0.2">
      <c r="B1079" s="125"/>
      <c r="D1079" s="126"/>
      <c r="F1079" s="137"/>
      <c r="G1079" s="137"/>
      <c r="H1079" s="137"/>
      <c r="I1079" s="137"/>
      <c r="K1079" s="137"/>
      <c r="L1079" s="137"/>
      <c r="M1079" s="137"/>
      <c r="N1079" s="137"/>
      <c r="P1079" s="137"/>
      <c r="Q1079" s="137"/>
      <c r="R1079" s="137"/>
      <c r="S1079" s="137"/>
      <c r="U1079" s="138"/>
      <c r="V1079" s="138"/>
      <c r="W1079" s="138"/>
      <c r="X1079" s="138"/>
      <c r="Z1079" s="137"/>
      <c r="AA1079" s="137"/>
      <c r="AB1079" s="137"/>
      <c r="AC1079" s="137"/>
      <c r="AE1079" s="137"/>
      <c r="AF1079" s="137"/>
      <c r="AG1079" s="137"/>
      <c r="AH1079" s="137"/>
      <c r="AY1079" s="137"/>
      <c r="AZ1079" s="137"/>
      <c r="BA1079" s="137"/>
      <c r="BB1079" s="137"/>
      <c r="BI1079" s="137"/>
      <c r="BJ1079" s="137"/>
      <c r="BK1079" s="137"/>
      <c r="BL1079" s="137"/>
      <c r="BN1079" s="137"/>
      <c r="BO1079" s="137"/>
      <c r="BP1079" s="137"/>
      <c r="BQ1079" s="137"/>
      <c r="BS1079" s="137"/>
      <c r="BT1079" s="137"/>
      <c r="BU1079" s="137"/>
      <c r="BV1079" s="137"/>
      <c r="BX1079" s="137"/>
      <c r="BY1079" s="137"/>
      <c r="BZ1079" s="137"/>
      <c r="CA1079" s="137"/>
      <c r="CC1079" s="137"/>
      <c r="CD1079" s="137"/>
      <c r="CE1079" s="137"/>
      <c r="CF1079" s="137"/>
      <c r="CH1079" s="137"/>
      <c r="CI1079" s="137"/>
      <c r="CJ1079" s="137"/>
      <c r="CK1079" s="137"/>
      <c r="CM1079" s="137"/>
      <c r="CN1079" s="137"/>
      <c r="CO1079" s="137"/>
      <c r="CP1079" s="137"/>
    </row>
    <row r="1080" spans="1:94" ht="14.25" x14ac:dyDescent="0.2">
      <c r="B1080" s="125"/>
      <c r="D1080" s="126"/>
      <c r="F1080" s="137"/>
      <c r="G1080" s="137"/>
      <c r="H1080" s="137"/>
      <c r="I1080" s="137"/>
      <c r="K1080" s="137"/>
      <c r="L1080" s="137"/>
      <c r="M1080" s="137"/>
      <c r="N1080" s="137"/>
      <c r="P1080" s="137"/>
      <c r="Q1080" s="137"/>
      <c r="R1080" s="137"/>
      <c r="S1080" s="137"/>
      <c r="U1080" s="138"/>
      <c r="V1080" s="138"/>
      <c r="W1080" s="138"/>
      <c r="X1080" s="138"/>
      <c r="Z1080" s="137"/>
      <c r="AA1080" s="137"/>
      <c r="AB1080" s="137"/>
      <c r="AC1080" s="137"/>
      <c r="AE1080" s="137"/>
      <c r="AF1080" s="137"/>
      <c r="AG1080" s="137"/>
      <c r="AH1080" s="137"/>
      <c r="AY1080" s="137"/>
      <c r="AZ1080" s="137"/>
      <c r="BA1080" s="137"/>
      <c r="BB1080" s="137"/>
      <c r="BI1080" s="137"/>
      <c r="BJ1080" s="137"/>
      <c r="BK1080" s="137"/>
      <c r="BL1080" s="137"/>
      <c r="BN1080" s="137"/>
      <c r="BO1080" s="137"/>
      <c r="BP1080" s="137"/>
      <c r="BQ1080" s="137"/>
      <c r="BS1080" s="137"/>
      <c r="BT1080" s="137"/>
      <c r="BU1080" s="137"/>
      <c r="BV1080" s="137"/>
      <c r="BX1080" s="137"/>
      <c r="BY1080" s="137"/>
      <c r="BZ1080" s="137"/>
      <c r="CA1080" s="137"/>
      <c r="CC1080" s="137"/>
      <c r="CD1080" s="137"/>
      <c r="CE1080" s="137"/>
      <c r="CF1080" s="137"/>
      <c r="CH1080" s="137"/>
      <c r="CI1080" s="137"/>
      <c r="CJ1080" s="137"/>
      <c r="CK1080" s="137"/>
      <c r="CM1080" s="137"/>
      <c r="CN1080" s="137"/>
      <c r="CO1080" s="137"/>
      <c r="CP1080" s="137"/>
    </row>
    <row r="1081" spans="1:94" ht="14.25" x14ac:dyDescent="0.2">
      <c r="A1081" s="139"/>
      <c r="B1081" s="125"/>
      <c r="C1081" s="139"/>
      <c r="D1081" s="126"/>
    </row>
    <row r="1082" spans="1:94" ht="14.25" x14ac:dyDescent="0.2">
      <c r="B1082" s="125"/>
      <c r="D1082" s="126"/>
      <c r="F1082" s="137"/>
      <c r="G1082" s="137"/>
      <c r="H1082" s="137"/>
      <c r="I1082" s="137"/>
      <c r="K1082" s="137"/>
      <c r="L1082" s="137"/>
      <c r="M1082" s="137"/>
      <c r="N1082" s="137"/>
      <c r="P1082" s="137"/>
      <c r="Q1082" s="137"/>
      <c r="R1082" s="137"/>
      <c r="S1082" s="137"/>
      <c r="U1082" s="138"/>
      <c r="V1082" s="138"/>
      <c r="W1082" s="138"/>
      <c r="X1082" s="138"/>
      <c r="Z1082" s="137"/>
      <c r="AA1082" s="137"/>
      <c r="AB1082" s="137"/>
      <c r="AC1082" s="137"/>
      <c r="AE1082" s="137"/>
      <c r="AF1082" s="137"/>
      <c r="AG1082" s="137"/>
      <c r="AH1082" s="137"/>
      <c r="AY1082" s="137"/>
      <c r="AZ1082" s="137"/>
      <c r="BA1082" s="137"/>
      <c r="BB1082" s="137"/>
      <c r="BI1082" s="137"/>
      <c r="BJ1082" s="137"/>
      <c r="BK1082" s="137"/>
      <c r="BL1082" s="137"/>
      <c r="BN1082" s="137"/>
      <c r="BO1082" s="137"/>
      <c r="BP1082" s="137"/>
      <c r="BQ1082" s="137"/>
      <c r="BS1082" s="137"/>
      <c r="BT1082" s="137"/>
      <c r="BU1082" s="137"/>
      <c r="BV1082" s="137"/>
      <c r="BX1082" s="137"/>
      <c r="BY1082" s="137"/>
      <c r="BZ1082" s="137"/>
      <c r="CA1082" s="137"/>
      <c r="CC1082" s="137"/>
      <c r="CD1082" s="137"/>
      <c r="CE1082" s="137"/>
      <c r="CF1082" s="137"/>
      <c r="CH1082" s="137"/>
      <c r="CI1082" s="137"/>
      <c r="CJ1082" s="137"/>
      <c r="CK1082" s="137"/>
      <c r="CM1082" s="137"/>
      <c r="CN1082" s="137"/>
      <c r="CO1082" s="137"/>
      <c r="CP1082" s="137"/>
    </row>
    <row r="1083" spans="1:94" ht="14.25" x14ac:dyDescent="0.2">
      <c r="B1083" s="125"/>
      <c r="D1083" s="126"/>
      <c r="F1083" s="137"/>
      <c r="G1083" s="137"/>
      <c r="H1083" s="137"/>
      <c r="I1083" s="137"/>
      <c r="K1083" s="137"/>
      <c r="L1083" s="137"/>
      <c r="M1083" s="137"/>
      <c r="N1083" s="137"/>
      <c r="P1083" s="137"/>
      <c r="Q1083" s="137"/>
      <c r="R1083" s="137"/>
      <c r="S1083" s="137"/>
      <c r="U1083" s="138"/>
      <c r="V1083" s="138"/>
      <c r="W1083" s="138"/>
      <c r="X1083" s="138"/>
      <c r="Z1083" s="137"/>
      <c r="AA1083" s="137"/>
      <c r="AB1083" s="137"/>
      <c r="AC1083" s="137"/>
      <c r="AE1083" s="137"/>
      <c r="AF1083" s="137"/>
      <c r="AG1083" s="137"/>
      <c r="AH1083" s="137"/>
      <c r="AY1083" s="137"/>
      <c r="AZ1083" s="137"/>
      <c r="BA1083" s="137"/>
      <c r="BB1083" s="137"/>
      <c r="BI1083" s="137"/>
      <c r="BJ1083" s="137"/>
      <c r="BK1083" s="137"/>
      <c r="BL1083" s="137"/>
      <c r="BN1083" s="137"/>
      <c r="BO1083" s="137"/>
      <c r="BP1083" s="137"/>
      <c r="BQ1083" s="137"/>
      <c r="BS1083" s="137"/>
      <c r="BT1083" s="137"/>
      <c r="BU1083" s="137"/>
      <c r="BV1083" s="137"/>
      <c r="BX1083" s="137"/>
      <c r="BY1083" s="137"/>
      <c r="BZ1083" s="137"/>
      <c r="CA1083" s="137"/>
      <c r="CC1083" s="137"/>
      <c r="CD1083" s="137"/>
      <c r="CE1083" s="137"/>
      <c r="CF1083" s="137"/>
      <c r="CH1083" s="137"/>
      <c r="CI1083" s="137"/>
      <c r="CJ1083" s="137"/>
      <c r="CK1083" s="137"/>
      <c r="CM1083" s="137"/>
      <c r="CN1083" s="137"/>
      <c r="CO1083" s="137"/>
      <c r="CP1083" s="137"/>
    </row>
    <row r="1084" spans="1:94" ht="14.25" x14ac:dyDescent="0.2">
      <c r="B1084" s="125"/>
      <c r="D1084" s="126"/>
      <c r="F1084" s="137"/>
      <c r="G1084" s="137"/>
      <c r="H1084" s="137"/>
      <c r="I1084" s="137"/>
      <c r="K1084" s="137"/>
      <c r="L1084" s="137"/>
      <c r="M1084" s="137"/>
      <c r="N1084" s="137"/>
      <c r="P1084" s="137"/>
      <c r="Q1084" s="137"/>
      <c r="R1084" s="137"/>
      <c r="S1084" s="137"/>
      <c r="U1084" s="138"/>
      <c r="V1084" s="138"/>
      <c r="W1084" s="138"/>
      <c r="X1084" s="138"/>
      <c r="Z1084" s="137"/>
      <c r="AA1084" s="137"/>
      <c r="AB1084" s="137"/>
      <c r="AC1084" s="137"/>
      <c r="AE1084" s="137"/>
      <c r="AF1084" s="137"/>
      <c r="AG1084" s="137"/>
      <c r="AH1084" s="137"/>
      <c r="AY1084" s="137"/>
      <c r="AZ1084" s="137"/>
      <c r="BA1084" s="137"/>
      <c r="BB1084" s="137"/>
      <c r="BI1084" s="137"/>
      <c r="BJ1084" s="137"/>
      <c r="BK1084" s="137"/>
      <c r="BL1084" s="137"/>
      <c r="BN1084" s="137"/>
      <c r="BO1084" s="137"/>
      <c r="BP1084" s="137"/>
      <c r="BQ1084" s="137"/>
      <c r="BS1084" s="137"/>
      <c r="BT1084" s="137"/>
      <c r="BU1084" s="137"/>
      <c r="BV1084" s="137"/>
      <c r="BX1084" s="137"/>
      <c r="BY1084" s="137"/>
      <c r="BZ1084" s="137"/>
      <c r="CA1084" s="137"/>
      <c r="CC1084" s="137"/>
      <c r="CD1084" s="137"/>
      <c r="CE1084" s="137"/>
      <c r="CF1084" s="137"/>
      <c r="CH1084" s="137"/>
      <c r="CI1084" s="137"/>
      <c r="CJ1084" s="137"/>
      <c r="CK1084" s="137"/>
      <c r="CM1084" s="137"/>
      <c r="CN1084" s="137"/>
      <c r="CO1084" s="137"/>
      <c r="CP1084" s="137"/>
    </row>
    <row r="1085" spans="1:94" ht="14.25" x14ac:dyDescent="0.2">
      <c r="A1085" s="139"/>
      <c r="B1085" s="125"/>
      <c r="C1085" s="139"/>
      <c r="D1085" s="126"/>
    </row>
    <row r="1086" spans="1:94" ht="14.25" x14ac:dyDescent="0.2">
      <c r="B1086" s="125"/>
      <c r="D1086" s="126"/>
      <c r="F1086" s="137"/>
      <c r="G1086" s="137"/>
      <c r="H1086" s="137"/>
      <c r="I1086" s="137"/>
      <c r="K1086" s="137"/>
      <c r="L1086" s="137"/>
      <c r="M1086" s="137"/>
      <c r="N1086" s="137"/>
      <c r="P1086" s="137"/>
      <c r="Q1086" s="137"/>
      <c r="R1086" s="137"/>
      <c r="S1086" s="137"/>
      <c r="U1086" s="138"/>
      <c r="V1086" s="138"/>
      <c r="W1086" s="138"/>
      <c r="X1086" s="138"/>
      <c r="Z1086" s="137"/>
      <c r="AA1086" s="137"/>
      <c r="AB1086" s="137"/>
      <c r="AC1086" s="137"/>
      <c r="AE1086" s="137"/>
      <c r="AF1086" s="137"/>
      <c r="AG1086" s="137"/>
      <c r="AH1086" s="137"/>
      <c r="AY1086" s="137"/>
      <c r="AZ1086" s="137"/>
      <c r="BA1086" s="137"/>
      <c r="BB1086" s="137"/>
      <c r="BI1086" s="137"/>
      <c r="BJ1086" s="137"/>
      <c r="BK1086" s="137"/>
      <c r="BL1086" s="137"/>
      <c r="BN1086" s="137"/>
      <c r="BO1086" s="137"/>
      <c r="BP1086" s="137"/>
      <c r="BQ1086" s="137"/>
      <c r="BS1086" s="137"/>
      <c r="BT1086" s="137"/>
      <c r="BU1086" s="137"/>
      <c r="BV1086" s="137"/>
      <c r="BX1086" s="137"/>
      <c r="BY1086" s="137"/>
      <c r="BZ1086" s="137"/>
      <c r="CA1086" s="137"/>
      <c r="CC1086" s="137"/>
      <c r="CD1086" s="137"/>
      <c r="CE1086" s="137"/>
      <c r="CF1086" s="137"/>
      <c r="CH1086" s="137"/>
      <c r="CI1086" s="137"/>
      <c r="CJ1086" s="137"/>
      <c r="CK1086" s="137"/>
      <c r="CM1086" s="137"/>
      <c r="CN1086" s="137"/>
      <c r="CO1086" s="137"/>
      <c r="CP1086" s="137"/>
    </row>
    <row r="1087" spans="1:94" ht="14.25" x14ac:dyDescent="0.2">
      <c r="B1087" s="125"/>
      <c r="D1087" s="126"/>
      <c r="F1087" s="137"/>
      <c r="G1087" s="137"/>
      <c r="H1087" s="137"/>
      <c r="I1087" s="137"/>
      <c r="K1087" s="137"/>
      <c r="L1087" s="137"/>
      <c r="M1087" s="137"/>
      <c r="N1087" s="137"/>
      <c r="P1087" s="137"/>
      <c r="Q1087" s="137"/>
      <c r="R1087" s="137"/>
      <c r="S1087" s="137"/>
      <c r="U1087" s="138"/>
      <c r="V1087" s="138"/>
      <c r="W1087" s="138"/>
      <c r="X1087" s="138"/>
      <c r="Z1087" s="137"/>
      <c r="AA1087" s="137"/>
      <c r="AB1087" s="137"/>
      <c r="AC1087" s="137"/>
      <c r="AE1087" s="137"/>
      <c r="AF1087" s="137"/>
      <c r="AG1087" s="137"/>
      <c r="AH1087" s="137"/>
      <c r="AY1087" s="137"/>
      <c r="AZ1087" s="137"/>
      <c r="BA1087" s="137"/>
      <c r="BB1087" s="137"/>
      <c r="BI1087" s="137"/>
      <c r="BJ1087" s="137"/>
      <c r="BK1087" s="137"/>
      <c r="BL1087" s="137"/>
      <c r="BN1087" s="137"/>
      <c r="BO1087" s="137"/>
      <c r="BP1087" s="137"/>
      <c r="BQ1087" s="137"/>
      <c r="BS1087" s="137"/>
      <c r="BT1087" s="137"/>
      <c r="BU1087" s="137"/>
      <c r="BV1087" s="137"/>
      <c r="BX1087" s="137"/>
      <c r="BY1087" s="137"/>
      <c r="BZ1087" s="137"/>
      <c r="CA1087" s="137"/>
      <c r="CC1087" s="137"/>
      <c r="CD1087" s="137"/>
      <c r="CE1087" s="137"/>
      <c r="CF1087" s="137"/>
      <c r="CH1087" s="137"/>
      <c r="CI1087" s="137"/>
      <c r="CJ1087" s="137"/>
      <c r="CK1087" s="137"/>
      <c r="CM1087" s="137"/>
      <c r="CN1087" s="137"/>
      <c r="CO1087" s="137"/>
      <c r="CP1087" s="137"/>
    </row>
    <row r="1088" spans="1:94" ht="14.25" x14ac:dyDescent="0.2">
      <c r="B1088" s="125"/>
      <c r="D1088" s="126"/>
      <c r="F1088" s="137"/>
      <c r="G1088" s="137"/>
      <c r="H1088" s="137"/>
      <c r="I1088" s="137"/>
      <c r="K1088" s="137"/>
      <c r="L1088" s="137"/>
      <c r="M1088" s="137"/>
      <c r="N1088" s="137"/>
      <c r="P1088" s="137"/>
      <c r="Q1088" s="137"/>
      <c r="R1088" s="137"/>
      <c r="S1088" s="137"/>
      <c r="U1088" s="138"/>
      <c r="V1088" s="138"/>
      <c r="W1088" s="138"/>
      <c r="X1088" s="138"/>
      <c r="Z1088" s="137"/>
      <c r="AA1088" s="137"/>
      <c r="AB1088" s="137"/>
      <c r="AC1088" s="137"/>
      <c r="AE1088" s="137"/>
      <c r="AF1088" s="137"/>
      <c r="AG1088" s="137"/>
      <c r="AH1088" s="137"/>
      <c r="AY1088" s="137"/>
      <c r="AZ1088" s="137"/>
      <c r="BA1088" s="137"/>
      <c r="BB1088" s="137"/>
      <c r="BI1088" s="137"/>
      <c r="BJ1088" s="137"/>
      <c r="BK1088" s="137"/>
      <c r="BL1088" s="137"/>
      <c r="BN1088" s="137"/>
      <c r="BO1088" s="137"/>
      <c r="BP1088" s="137"/>
      <c r="BQ1088" s="137"/>
      <c r="BS1088" s="137"/>
      <c r="BT1088" s="137"/>
      <c r="BU1088" s="137"/>
      <c r="BV1088" s="137"/>
      <c r="BX1088" s="137"/>
      <c r="BY1088" s="137"/>
      <c r="BZ1088" s="137"/>
      <c r="CA1088" s="137"/>
      <c r="CC1088" s="137"/>
      <c r="CD1088" s="137"/>
      <c r="CE1088" s="137"/>
      <c r="CF1088" s="137"/>
      <c r="CH1088" s="137"/>
      <c r="CI1088" s="137"/>
      <c r="CJ1088" s="137"/>
      <c r="CK1088" s="137"/>
      <c r="CM1088" s="137"/>
      <c r="CN1088" s="137"/>
      <c r="CO1088" s="137"/>
      <c r="CP1088" s="137"/>
    </row>
    <row r="1089" spans="1:94" ht="14.25" x14ac:dyDescent="0.2">
      <c r="A1089" s="139"/>
      <c r="B1089" s="125"/>
      <c r="C1089" s="139"/>
      <c r="D1089" s="126"/>
    </row>
    <row r="1090" spans="1:94" ht="14.25" x14ac:dyDescent="0.2">
      <c r="B1090" s="125"/>
      <c r="D1090" s="126"/>
      <c r="F1090" s="137"/>
      <c r="G1090" s="137"/>
      <c r="H1090" s="137"/>
      <c r="I1090" s="137"/>
      <c r="K1090" s="137"/>
      <c r="L1090" s="137"/>
      <c r="M1090" s="137"/>
      <c r="N1090" s="137"/>
      <c r="P1090" s="137"/>
      <c r="Q1090" s="137"/>
      <c r="R1090" s="137"/>
      <c r="S1090" s="137"/>
      <c r="U1090" s="138"/>
      <c r="V1090" s="138"/>
      <c r="W1090" s="138"/>
      <c r="X1090" s="138"/>
      <c r="Z1090" s="137"/>
      <c r="AA1090" s="137"/>
      <c r="AB1090" s="137"/>
      <c r="AC1090" s="137"/>
      <c r="AE1090" s="137"/>
      <c r="AF1090" s="137"/>
      <c r="AG1090" s="137"/>
      <c r="AH1090" s="137"/>
      <c r="AY1090" s="137"/>
      <c r="AZ1090" s="137"/>
      <c r="BA1090" s="137"/>
      <c r="BB1090" s="137"/>
      <c r="BI1090" s="137"/>
      <c r="BJ1090" s="137"/>
      <c r="BK1090" s="137"/>
      <c r="BL1090" s="137"/>
      <c r="BN1090" s="137"/>
      <c r="BO1090" s="137"/>
      <c r="BP1090" s="137"/>
      <c r="BQ1090" s="137"/>
      <c r="BS1090" s="137"/>
      <c r="BT1090" s="137"/>
      <c r="BU1090" s="137"/>
      <c r="BV1090" s="137"/>
      <c r="BX1090" s="137"/>
      <c r="BY1090" s="137"/>
      <c r="BZ1090" s="137"/>
      <c r="CA1090" s="137"/>
      <c r="CC1090" s="137"/>
      <c r="CD1090" s="137"/>
      <c r="CE1090" s="137"/>
      <c r="CF1090" s="137"/>
      <c r="CH1090" s="137"/>
      <c r="CI1090" s="137"/>
      <c r="CJ1090" s="137"/>
      <c r="CK1090" s="137"/>
      <c r="CM1090" s="137"/>
      <c r="CN1090" s="137"/>
      <c r="CO1090" s="137"/>
      <c r="CP1090" s="137"/>
    </row>
    <row r="1091" spans="1:94" ht="14.25" x14ac:dyDescent="0.2">
      <c r="B1091" s="125"/>
      <c r="D1091" s="126"/>
      <c r="F1091" s="137"/>
      <c r="G1091" s="137"/>
      <c r="H1091" s="137"/>
      <c r="I1091" s="137"/>
      <c r="K1091" s="137"/>
      <c r="L1091" s="137"/>
      <c r="M1091" s="137"/>
      <c r="N1091" s="137"/>
      <c r="P1091" s="137"/>
      <c r="Q1091" s="137"/>
      <c r="R1091" s="137"/>
      <c r="S1091" s="137"/>
      <c r="U1091" s="138"/>
      <c r="V1091" s="138"/>
      <c r="W1091" s="138"/>
      <c r="X1091" s="138"/>
      <c r="Z1091" s="137"/>
      <c r="AA1091" s="137"/>
      <c r="AB1091" s="137"/>
      <c r="AC1091" s="137"/>
      <c r="AE1091" s="137"/>
      <c r="AF1091" s="137"/>
      <c r="AG1091" s="137"/>
      <c r="AH1091" s="137"/>
      <c r="AY1091" s="137"/>
      <c r="AZ1091" s="137"/>
      <c r="BA1091" s="137"/>
      <c r="BB1091" s="137"/>
      <c r="BI1091" s="137"/>
      <c r="BJ1091" s="137"/>
      <c r="BK1091" s="137"/>
      <c r="BL1091" s="137"/>
      <c r="BN1091" s="137"/>
      <c r="BO1091" s="137"/>
      <c r="BP1091" s="137"/>
      <c r="BQ1091" s="137"/>
      <c r="BS1091" s="137"/>
      <c r="BT1091" s="137"/>
      <c r="BU1091" s="137"/>
      <c r="BV1091" s="137"/>
      <c r="BX1091" s="137"/>
      <c r="BY1091" s="137"/>
      <c r="BZ1091" s="137"/>
      <c r="CA1091" s="137"/>
      <c r="CC1091" s="137"/>
      <c r="CD1091" s="137"/>
      <c r="CE1091" s="137"/>
      <c r="CF1091" s="137"/>
      <c r="CH1091" s="137"/>
      <c r="CI1091" s="137"/>
      <c r="CJ1091" s="137"/>
      <c r="CK1091" s="137"/>
      <c r="CM1091" s="137"/>
      <c r="CN1091" s="137"/>
      <c r="CO1091" s="137"/>
      <c r="CP1091" s="137"/>
    </row>
    <row r="1092" spans="1:94" ht="14.25" x14ac:dyDescent="0.2">
      <c r="B1092" s="125"/>
      <c r="D1092" s="126"/>
      <c r="F1092" s="137"/>
      <c r="G1092" s="137"/>
      <c r="H1092" s="137"/>
      <c r="I1092" s="137"/>
      <c r="K1092" s="137"/>
      <c r="L1092" s="137"/>
      <c r="M1092" s="137"/>
      <c r="N1092" s="137"/>
      <c r="P1092" s="137"/>
      <c r="Q1092" s="137"/>
      <c r="R1092" s="137"/>
      <c r="S1092" s="137"/>
      <c r="U1092" s="138"/>
      <c r="V1092" s="138"/>
      <c r="W1092" s="138"/>
      <c r="X1092" s="138"/>
      <c r="Z1092" s="137"/>
      <c r="AA1092" s="137"/>
      <c r="AB1092" s="137"/>
      <c r="AC1092" s="137"/>
      <c r="AE1092" s="137"/>
      <c r="AF1092" s="137"/>
      <c r="AG1092" s="137"/>
      <c r="AH1092" s="137"/>
      <c r="AY1092" s="137"/>
      <c r="AZ1092" s="137"/>
      <c r="BA1092" s="137"/>
      <c r="BB1092" s="137"/>
      <c r="BI1092" s="137"/>
      <c r="BJ1092" s="137"/>
      <c r="BK1092" s="137"/>
      <c r="BL1092" s="137"/>
      <c r="BN1092" s="137"/>
      <c r="BO1092" s="137"/>
      <c r="BP1092" s="137"/>
      <c r="BQ1092" s="137"/>
      <c r="BS1092" s="137"/>
      <c r="BT1092" s="137"/>
      <c r="BU1092" s="137"/>
      <c r="BV1092" s="137"/>
      <c r="BX1092" s="137"/>
      <c r="BY1092" s="137"/>
      <c r="BZ1092" s="137"/>
      <c r="CA1092" s="137"/>
      <c r="CC1092" s="137"/>
      <c r="CD1092" s="137"/>
      <c r="CE1092" s="137"/>
      <c r="CF1092" s="137"/>
      <c r="CH1092" s="137"/>
      <c r="CI1092" s="137"/>
      <c r="CJ1092" s="137"/>
      <c r="CK1092" s="137"/>
      <c r="CM1092" s="137"/>
      <c r="CN1092" s="137"/>
      <c r="CO1092" s="137"/>
      <c r="CP1092" s="137"/>
    </row>
    <row r="1093" spans="1:94" ht="14.25" x14ac:dyDescent="0.2">
      <c r="A1093" s="139"/>
      <c r="B1093" s="125"/>
      <c r="C1093" s="139"/>
      <c r="D1093" s="126"/>
    </row>
    <row r="1094" spans="1:94" ht="14.25" x14ac:dyDescent="0.2">
      <c r="B1094" s="125"/>
      <c r="D1094" s="126"/>
      <c r="F1094" s="137"/>
      <c r="G1094" s="137"/>
      <c r="H1094" s="137"/>
      <c r="I1094" s="137"/>
      <c r="K1094" s="137"/>
      <c r="L1094" s="137"/>
      <c r="M1094" s="137"/>
      <c r="N1094" s="137"/>
      <c r="P1094" s="137"/>
      <c r="Q1094" s="137"/>
      <c r="R1094" s="137"/>
      <c r="S1094" s="137"/>
      <c r="U1094" s="138"/>
      <c r="V1094" s="138"/>
      <c r="W1094" s="138"/>
      <c r="X1094" s="138"/>
      <c r="Z1094" s="137"/>
      <c r="AA1094" s="137"/>
      <c r="AB1094" s="137"/>
      <c r="AC1094" s="137"/>
      <c r="AE1094" s="137"/>
      <c r="AF1094" s="137"/>
      <c r="AG1094" s="137"/>
      <c r="AH1094" s="137"/>
      <c r="AY1094" s="137"/>
      <c r="AZ1094" s="137"/>
      <c r="BA1094" s="137"/>
      <c r="BB1094" s="137"/>
      <c r="BI1094" s="137"/>
      <c r="BJ1094" s="137"/>
      <c r="BK1094" s="137"/>
      <c r="BL1094" s="137"/>
      <c r="BN1094" s="137"/>
      <c r="BO1094" s="137"/>
      <c r="BP1094" s="137"/>
      <c r="BQ1094" s="137"/>
      <c r="BS1094" s="137"/>
      <c r="BT1094" s="137"/>
      <c r="BU1094" s="137"/>
      <c r="BV1094" s="137"/>
      <c r="BX1094" s="137"/>
      <c r="BY1094" s="137"/>
      <c r="BZ1094" s="137"/>
      <c r="CA1094" s="137"/>
      <c r="CC1094" s="137"/>
      <c r="CD1094" s="137"/>
      <c r="CE1094" s="137"/>
      <c r="CF1094" s="137"/>
      <c r="CH1094" s="137"/>
      <c r="CI1094" s="137"/>
      <c r="CJ1094" s="137"/>
      <c r="CK1094" s="137"/>
      <c r="CM1094" s="137"/>
      <c r="CN1094" s="137"/>
      <c r="CO1094" s="137"/>
      <c r="CP1094" s="137"/>
    </row>
    <row r="1095" spans="1:94" ht="14.25" x14ac:dyDescent="0.2">
      <c r="B1095" s="125"/>
      <c r="D1095" s="126"/>
      <c r="F1095" s="137"/>
      <c r="G1095" s="137"/>
      <c r="H1095" s="137"/>
      <c r="I1095" s="137"/>
      <c r="K1095" s="137"/>
      <c r="L1095" s="137"/>
      <c r="M1095" s="137"/>
      <c r="N1095" s="137"/>
      <c r="P1095" s="137"/>
      <c r="Q1095" s="137"/>
      <c r="R1095" s="137"/>
      <c r="S1095" s="137"/>
      <c r="U1095" s="138"/>
      <c r="V1095" s="138"/>
      <c r="W1095" s="138"/>
      <c r="X1095" s="138"/>
      <c r="Z1095" s="137"/>
      <c r="AA1095" s="137"/>
      <c r="AB1095" s="137"/>
      <c r="AC1095" s="137"/>
      <c r="AE1095" s="137"/>
      <c r="AF1095" s="137"/>
      <c r="AG1095" s="137"/>
      <c r="AH1095" s="137"/>
      <c r="AY1095" s="137"/>
      <c r="AZ1095" s="137"/>
      <c r="BA1095" s="137"/>
      <c r="BB1095" s="137"/>
      <c r="BI1095" s="137"/>
      <c r="BJ1095" s="137"/>
      <c r="BK1095" s="137"/>
      <c r="BL1095" s="137"/>
      <c r="BN1095" s="137"/>
      <c r="BO1095" s="137"/>
      <c r="BP1095" s="137"/>
      <c r="BQ1095" s="137"/>
      <c r="BS1095" s="137"/>
      <c r="BT1095" s="137"/>
      <c r="BU1095" s="137"/>
      <c r="BV1095" s="137"/>
      <c r="BX1095" s="137"/>
      <c r="BY1095" s="137"/>
      <c r="BZ1095" s="137"/>
      <c r="CA1095" s="137"/>
      <c r="CC1095" s="137"/>
      <c r="CD1095" s="137"/>
      <c r="CE1095" s="137"/>
      <c r="CF1095" s="137"/>
      <c r="CH1095" s="137"/>
      <c r="CI1095" s="137"/>
      <c r="CJ1095" s="137"/>
      <c r="CK1095" s="137"/>
      <c r="CM1095" s="137"/>
      <c r="CN1095" s="137"/>
      <c r="CO1095" s="137"/>
      <c r="CP1095" s="137"/>
    </row>
    <row r="1096" spans="1:94" ht="14.25" x14ac:dyDescent="0.2">
      <c r="B1096" s="125"/>
      <c r="D1096" s="126"/>
      <c r="F1096" s="137"/>
      <c r="G1096" s="137"/>
      <c r="H1096" s="137"/>
      <c r="I1096" s="137"/>
      <c r="K1096" s="137"/>
      <c r="L1096" s="137"/>
      <c r="M1096" s="137"/>
      <c r="N1096" s="137"/>
      <c r="P1096" s="137"/>
      <c r="Q1096" s="137"/>
      <c r="R1096" s="137"/>
      <c r="S1096" s="137"/>
      <c r="U1096" s="138"/>
      <c r="V1096" s="138"/>
      <c r="W1096" s="138"/>
      <c r="X1096" s="138"/>
      <c r="Z1096" s="137"/>
      <c r="AA1096" s="137"/>
      <c r="AB1096" s="137"/>
      <c r="AC1096" s="137"/>
      <c r="AE1096" s="137"/>
      <c r="AF1096" s="137"/>
      <c r="AG1096" s="137"/>
      <c r="AH1096" s="137"/>
      <c r="AY1096" s="137"/>
      <c r="AZ1096" s="137"/>
      <c r="BA1096" s="137"/>
      <c r="BB1096" s="137"/>
      <c r="BI1096" s="137"/>
      <c r="BJ1096" s="137"/>
      <c r="BK1096" s="137"/>
      <c r="BL1096" s="137"/>
      <c r="BN1096" s="137"/>
      <c r="BO1096" s="137"/>
      <c r="BP1096" s="137"/>
      <c r="BQ1096" s="137"/>
      <c r="BS1096" s="137"/>
      <c r="BT1096" s="137"/>
      <c r="BU1096" s="137"/>
      <c r="BV1096" s="137"/>
      <c r="BX1096" s="137"/>
      <c r="BY1096" s="137"/>
      <c r="BZ1096" s="137"/>
      <c r="CA1096" s="137"/>
      <c r="CC1096" s="137"/>
      <c r="CD1096" s="137"/>
      <c r="CE1096" s="137"/>
      <c r="CF1096" s="137"/>
      <c r="CH1096" s="137"/>
      <c r="CI1096" s="137"/>
      <c r="CJ1096" s="137"/>
      <c r="CK1096" s="137"/>
      <c r="CM1096" s="137"/>
      <c r="CN1096" s="137"/>
      <c r="CO1096" s="137"/>
      <c r="CP1096" s="137"/>
    </row>
    <row r="1097" spans="1:94" ht="14.25" x14ac:dyDescent="0.2">
      <c r="A1097" s="139"/>
      <c r="C1097" s="139"/>
      <c r="D1097" s="126"/>
    </row>
    <row r="1098" spans="1:94" ht="14.25" x14ac:dyDescent="0.2">
      <c r="B1098" s="125"/>
      <c r="D1098" s="126"/>
      <c r="F1098" s="137"/>
      <c r="G1098" s="137"/>
      <c r="H1098" s="137"/>
      <c r="I1098" s="137"/>
      <c r="K1098" s="137"/>
      <c r="L1098" s="137"/>
      <c r="M1098" s="137"/>
      <c r="N1098" s="137"/>
      <c r="P1098" s="137"/>
      <c r="Q1098" s="137"/>
      <c r="R1098" s="137"/>
      <c r="S1098" s="137"/>
      <c r="U1098" s="138"/>
      <c r="V1098" s="138"/>
      <c r="W1098" s="138"/>
      <c r="X1098" s="138"/>
      <c r="Z1098" s="137"/>
      <c r="AA1098" s="137"/>
      <c r="AB1098" s="137"/>
      <c r="AC1098" s="137"/>
      <c r="AE1098" s="137"/>
      <c r="AF1098" s="137"/>
      <c r="AG1098" s="137"/>
      <c r="AH1098" s="137"/>
      <c r="AY1098" s="137"/>
      <c r="AZ1098" s="137"/>
      <c r="BA1098" s="137"/>
      <c r="BB1098" s="137"/>
      <c r="BI1098" s="137"/>
      <c r="BJ1098" s="137"/>
      <c r="BK1098" s="137"/>
      <c r="BL1098" s="137"/>
      <c r="BN1098" s="137"/>
      <c r="BO1098" s="137"/>
      <c r="BP1098" s="137"/>
      <c r="BQ1098" s="137"/>
      <c r="BS1098" s="137"/>
      <c r="BT1098" s="137"/>
      <c r="BU1098" s="137"/>
      <c r="BV1098" s="137"/>
      <c r="BX1098" s="137"/>
      <c r="BY1098" s="137"/>
      <c r="BZ1098" s="137"/>
      <c r="CA1098" s="137"/>
      <c r="CC1098" s="137"/>
      <c r="CD1098" s="137"/>
      <c r="CE1098" s="137"/>
      <c r="CF1098" s="137"/>
      <c r="CH1098" s="137"/>
      <c r="CI1098" s="137"/>
      <c r="CJ1098" s="137"/>
      <c r="CK1098" s="137"/>
      <c r="CM1098" s="137"/>
      <c r="CN1098" s="137"/>
      <c r="CO1098" s="137"/>
      <c r="CP1098" s="137"/>
    </row>
    <row r="1099" spans="1:94" ht="14.25" x14ac:dyDescent="0.2">
      <c r="B1099" s="125"/>
      <c r="D1099" s="126"/>
      <c r="F1099" s="137"/>
      <c r="G1099" s="137"/>
      <c r="H1099" s="137"/>
      <c r="I1099" s="137"/>
      <c r="K1099" s="137"/>
      <c r="L1099" s="137"/>
      <c r="M1099" s="137"/>
      <c r="N1099" s="137"/>
      <c r="P1099" s="137"/>
      <c r="Q1099" s="137"/>
      <c r="R1099" s="137"/>
      <c r="S1099" s="137"/>
      <c r="U1099" s="138"/>
      <c r="V1099" s="138"/>
      <c r="W1099" s="138"/>
      <c r="X1099" s="138"/>
      <c r="Z1099" s="137"/>
      <c r="AA1099" s="137"/>
      <c r="AB1099" s="137"/>
      <c r="AC1099" s="137"/>
      <c r="AE1099" s="137"/>
      <c r="AF1099" s="137"/>
      <c r="AG1099" s="137"/>
      <c r="AH1099" s="137"/>
      <c r="AY1099" s="137"/>
      <c r="AZ1099" s="137"/>
      <c r="BA1099" s="137"/>
      <c r="BB1099" s="137"/>
      <c r="BI1099" s="137"/>
      <c r="BJ1099" s="137"/>
      <c r="BK1099" s="137"/>
      <c r="BL1099" s="137"/>
      <c r="BN1099" s="137"/>
      <c r="BO1099" s="137"/>
      <c r="BP1099" s="137"/>
      <c r="BQ1099" s="137"/>
      <c r="BS1099" s="137"/>
      <c r="BT1099" s="137"/>
      <c r="BU1099" s="137"/>
      <c r="BV1099" s="137"/>
      <c r="BX1099" s="137"/>
      <c r="BY1099" s="137"/>
      <c r="BZ1099" s="137"/>
      <c r="CA1099" s="137"/>
      <c r="CC1099" s="137"/>
      <c r="CD1099" s="137"/>
      <c r="CE1099" s="137"/>
      <c r="CF1099" s="137"/>
      <c r="CH1099" s="137"/>
      <c r="CI1099" s="137"/>
      <c r="CJ1099" s="137"/>
      <c r="CK1099" s="137"/>
      <c r="CM1099" s="137"/>
      <c r="CN1099" s="137"/>
      <c r="CO1099" s="137"/>
      <c r="CP1099" s="137"/>
    </row>
    <row r="1100" spans="1:94" ht="14.25" x14ac:dyDescent="0.2">
      <c r="B1100" s="125"/>
      <c r="D1100" s="126"/>
      <c r="F1100" s="137"/>
      <c r="G1100" s="137"/>
      <c r="H1100" s="137"/>
      <c r="I1100" s="137"/>
      <c r="K1100" s="137"/>
      <c r="L1100" s="137"/>
      <c r="M1100" s="137"/>
      <c r="N1100" s="137"/>
      <c r="P1100" s="137"/>
      <c r="Q1100" s="137"/>
      <c r="R1100" s="137"/>
      <c r="S1100" s="137"/>
      <c r="U1100" s="138"/>
      <c r="V1100" s="138"/>
      <c r="W1100" s="138"/>
      <c r="X1100" s="138"/>
      <c r="Z1100" s="137"/>
      <c r="AA1100" s="137"/>
      <c r="AB1100" s="137"/>
      <c r="AC1100" s="137"/>
      <c r="AE1100" s="137"/>
      <c r="AF1100" s="137"/>
      <c r="AG1100" s="137"/>
      <c r="AH1100" s="137"/>
      <c r="AY1100" s="137"/>
      <c r="AZ1100" s="137"/>
      <c r="BA1100" s="137"/>
      <c r="BB1100" s="137"/>
      <c r="BI1100" s="137"/>
      <c r="BJ1100" s="137"/>
      <c r="BK1100" s="137"/>
      <c r="BL1100" s="137"/>
      <c r="BN1100" s="137"/>
      <c r="BO1100" s="137"/>
      <c r="BP1100" s="137"/>
      <c r="BQ1100" s="137"/>
      <c r="BS1100" s="137"/>
      <c r="BT1100" s="137"/>
      <c r="BU1100" s="137"/>
      <c r="BV1100" s="137"/>
      <c r="BX1100" s="137"/>
      <c r="BY1100" s="137"/>
      <c r="BZ1100" s="137"/>
      <c r="CA1100" s="137"/>
      <c r="CC1100" s="137"/>
      <c r="CD1100" s="137"/>
      <c r="CE1100" s="137"/>
      <c r="CF1100" s="137"/>
      <c r="CH1100" s="137"/>
      <c r="CI1100" s="137"/>
      <c r="CJ1100" s="137"/>
      <c r="CK1100" s="137"/>
      <c r="CM1100" s="137"/>
      <c r="CN1100" s="137"/>
      <c r="CO1100" s="137"/>
      <c r="CP1100" s="137"/>
    </row>
    <row r="1101" spans="1:94" ht="14.25" x14ac:dyDescent="0.2">
      <c r="A1101" s="139"/>
      <c r="B1101" s="125"/>
      <c r="C1101" s="139"/>
      <c r="D1101" s="126"/>
    </row>
    <row r="1102" spans="1:94" ht="14.25" x14ac:dyDescent="0.2">
      <c r="B1102" s="125"/>
      <c r="D1102" s="126"/>
      <c r="F1102" s="137"/>
      <c r="G1102" s="137"/>
      <c r="H1102" s="137"/>
      <c r="I1102" s="137"/>
      <c r="K1102" s="137"/>
      <c r="L1102" s="137"/>
      <c r="M1102" s="137"/>
      <c r="N1102" s="137"/>
      <c r="P1102" s="137"/>
      <c r="Q1102" s="137"/>
      <c r="R1102" s="137"/>
      <c r="S1102" s="137"/>
      <c r="U1102" s="138"/>
      <c r="V1102" s="138"/>
      <c r="W1102" s="138"/>
      <c r="X1102" s="138"/>
      <c r="Z1102" s="137"/>
      <c r="AA1102" s="137"/>
      <c r="AB1102" s="137"/>
      <c r="AC1102" s="137"/>
      <c r="AE1102" s="137"/>
      <c r="AF1102" s="137"/>
      <c r="AG1102" s="137"/>
      <c r="AH1102" s="137"/>
      <c r="AY1102" s="137"/>
      <c r="AZ1102" s="137"/>
      <c r="BA1102" s="137"/>
      <c r="BB1102" s="137"/>
      <c r="BI1102" s="137"/>
      <c r="BJ1102" s="137"/>
      <c r="BK1102" s="137"/>
      <c r="BL1102" s="137"/>
      <c r="BN1102" s="137"/>
      <c r="BO1102" s="137"/>
      <c r="BP1102" s="137"/>
      <c r="BQ1102" s="137"/>
      <c r="BS1102" s="137"/>
      <c r="BT1102" s="137"/>
      <c r="BU1102" s="137"/>
      <c r="BV1102" s="137"/>
      <c r="BX1102" s="137"/>
      <c r="BY1102" s="137"/>
      <c r="BZ1102" s="137"/>
      <c r="CA1102" s="137"/>
      <c r="CC1102" s="137"/>
      <c r="CD1102" s="137"/>
      <c r="CE1102" s="137"/>
      <c r="CF1102" s="137"/>
      <c r="CH1102" s="137"/>
      <c r="CI1102" s="137"/>
      <c r="CJ1102" s="137"/>
      <c r="CK1102" s="137"/>
      <c r="CM1102" s="137"/>
      <c r="CN1102" s="137"/>
      <c r="CO1102" s="137"/>
      <c r="CP1102" s="137"/>
    </row>
    <row r="1103" spans="1:94" ht="14.25" x14ac:dyDescent="0.2">
      <c r="B1103" s="125"/>
      <c r="D1103" s="126"/>
      <c r="F1103" s="137"/>
      <c r="G1103" s="137"/>
      <c r="H1103" s="137"/>
      <c r="I1103" s="137"/>
      <c r="K1103" s="137"/>
      <c r="L1103" s="137"/>
      <c r="M1103" s="137"/>
      <c r="N1103" s="137"/>
      <c r="P1103" s="137"/>
      <c r="Q1103" s="137"/>
      <c r="R1103" s="137"/>
      <c r="S1103" s="137"/>
      <c r="U1103" s="138"/>
      <c r="V1103" s="138"/>
      <c r="W1103" s="138"/>
      <c r="X1103" s="138"/>
      <c r="Z1103" s="137"/>
      <c r="AA1103" s="137"/>
      <c r="AB1103" s="137"/>
      <c r="AC1103" s="137"/>
      <c r="AE1103" s="137"/>
      <c r="AF1103" s="137"/>
      <c r="AG1103" s="137"/>
      <c r="AH1103" s="137"/>
      <c r="AY1103" s="137"/>
      <c r="AZ1103" s="137"/>
      <c r="BA1103" s="137"/>
      <c r="BB1103" s="137"/>
      <c r="BI1103" s="137"/>
      <c r="BJ1103" s="137"/>
      <c r="BK1103" s="137"/>
      <c r="BL1103" s="137"/>
      <c r="BN1103" s="137"/>
      <c r="BO1103" s="137"/>
      <c r="BP1103" s="137"/>
      <c r="BQ1103" s="137"/>
      <c r="BS1103" s="137"/>
      <c r="BT1103" s="137"/>
      <c r="BU1103" s="137"/>
      <c r="BV1103" s="137"/>
      <c r="BX1103" s="137"/>
      <c r="BY1103" s="137"/>
      <c r="BZ1103" s="137"/>
      <c r="CA1103" s="137"/>
      <c r="CC1103" s="137"/>
      <c r="CD1103" s="137"/>
      <c r="CE1103" s="137"/>
      <c r="CF1103" s="137"/>
      <c r="CH1103" s="137"/>
      <c r="CI1103" s="137"/>
      <c r="CJ1103" s="137"/>
      <c r="CK1103" s="137"/>
      <c r="CM1103" s="137"/>
      <c r="CN1103" s="137"/>
      <c r="CO1103" s="137"/>
      <c r="CP1103" s="137"/>
    </row>
    <row r="1104" spans="1:94" ht="14.25" x14ac:dyDescent="0.2">
      <c r="B1104" s="125"/>
      <c r="D1104" s="126"/>
      <c r="F1104" s="137"/>
      <c r="G1104" s="137"/>
      <c r="H1104" s="137"/>
      <c r="I1104" s="137"/>
      <c r="K1104" s="137"/>
      <c r="L1104" s="137"/>
      <c r="M1104" s="137"/>
      <c r="N1104" s="137"/>
      <c r="P1104" s="137"/>
      <c r="Q1104" s="137"/>
      <c r="R1104" s="137"/>
      <c r="S1104" s="137"/>
      <c r="U1104" s="138"/>
      <c r="V1104" s="138"/>
      <c r="W1104" s="138"/>
      <c r="X1104" s="138"/>
      <c r="Z1104" s="137"/>
      <c r="AA1104" s="137"/>
      <c r="AB1104" s="137"/>
      <c r="AC1104" s="137"/>
      <c r="AE1104" s="137"/>
      <c r="AF1104" s="137"/>
      <c r="AG1104" s="137"/>
      <c r="AH1104" s="137"/>
      <c r="AY1104" s="137"/>
      <c r="AZ1104" s="137"/>
      <c r="BA1104" s="137"/>
      <c r="BB1104" s="137"/>
      <c r="BI1104" s="137"/>
      <c r="BJ1104" s="137"/>
      <c r="BK1104" s="137"/>
      <c r="BL1104" s="137"/>
      <c r="BN1104" s="137"/>
      <c r="BO1104" s="137"/>
      <c r="BP1104" s="137"/>
      <c r="BQ1104" s="137"/>
      <c r="BS1104" s="137"/>
      <c r="BT1104" s="137"/>
      <c r="BU1104" s="137"/>
      <c r="BV1104" s="137"/>
      <c r="BX1104" s="137"/>
      <c r="BY1104" s="137"/>
      <c r="BZ1104" s="137"/>
      <c r="CA1104" s="137"/>
      <c r="CC1104" s="137"/>
      <c r="CD1104" s="137"/>
      <c r="CE1104" s="137"/>
      <c r="CF1104" s="137"/>
      <c r="CH1104" s="137"/>
      <c r="CI1104" s="137"/>
      <c r="CJ1104" s="137"/>
      <c r="CK1104" s="137"/>
      <c r="CM1104" s="137"/>
      <c r="CN1104" s="137"/>
      <c r="CO1104" s="137"/>
      <c r="CP1104" s="137"/>
    </row>
    <row r="1105" spans="1:94" ht="14.25" x14ac:dyDescent="0.2">
      <c r="A1105" s="139"/>
      <c r="B1105" s="125"/>
      <c r="C1105" s="139"/>
      <c r="D1105" s="126"/>
    </row>
    <row r="1106" spans="1:94" ht="14.25" x14ac:dyDescent="0.2">
      <c r="B1106" s="125"/>
      <c r="D1106" s="126"/>
      <c r="F1106" s="137"/>
      <c r="G1106" s="137"/>
      <c r="H1106" s="137"/>
      <c r="I1106" s="137"/>
      <c r="K1106" s="137"/>
      <c r="L1106" s="137"/>
      <c r="M1106" s="137"/>
      <c r="N1106" s="137"/>
      <c r="P1106" s="137"/>
      <c r="Q1106" s="137"/>
      <c r="R1106" s="137"/>
      <c r="S1106" s="137"/>
      <c r="U1106" s="138"/>
      <c r="V1106" s="138"/>
      <c r="W1106" s="138"/>
      <c r="X1106" s="138"/>
      <c r="Z1106" s="137"/>
      <c r="AA1106" s="137"/>
      <c r="AB1106" s="137"/>
      <c r="AC1106" s="137"/>
      <c r="AE1106" s="137"/>
      <c r="AF1106" s="137"/>
      <c r="AG1106" s="137"/>
      <c r="AH1106" s="137"/>
      <c r="AY1106" s="137"/>
      <c r="AZ1106" s="137"/>
      <c r="BA1106" s="137"/>
      <c r="BB1106" s="137"/>
      <c r="BI1106" s="137"/>
      <c r="BJ1106" s="137"/>
      <c r="BK1106" s="137"/>
      <c r="BL1106" s="137"/>
      <c r="BN1106" s="137"/>
      <c r="BO1106" s="137"/>
      <c r="BP1106" s="137"/>
      <c r="BQ1106" s="137"/>
      <c r="BS1106" s="137"/>
      <c r="BT1106" s="137"/>
      <c r="BU1106" s="137"/>
      <c r="BV1106" s="137"/>
      <c r="BX1106" s="137"/>
      <c r="BY1106" s="137"/>
      <c r="BZ1106" s="137"/>
      <c r="CA1106" s="137"/>
      <c r="CC1106" s="137"/>
      <c r="CD1106" s="137"/>
      <c r="CE1106" s="137"/>
      <c r="CF1106" s="137"/>
      <c r="CH1106" s="137"/>
      <c r="CI1106" s="137"/>
      <c r="CJ1106" s="137"/>
      <c r="CK1106" s="137"/>
      <c r="CM1106" s="137"/>
      <c r="CN1106" s="137"/>
      <c r="CO1106" s="137"/>
      <c r="CP1106" s="137"/>
    </row>
    <row r="1107" spans="1:94" ht="14.25" x14ac:dyDescent="0.2">
      <c r="B1107" s="125"/>
      <c r="D1107" s="126"/>
      <c r="F1107" s="137"/>
      <c r="G1107" s="137"/>
      <c r="H1107" s="137"/>
      <c r="I1107" s="137"/>
      <c r="K1107" s="137"/>
      <c r="L1107" s="137"/>
      <c r="M1107" s="137"/>
      <c r="N1107" s="137"/>
      <c r="P1107" s="137"/>
      <c r="Q1107" s="137"/>
      <c r="R1107" s="137"/>
      <c r="S1107" s="137"/>
      <c r="U1107" s="138"/>
      <c r="V1107" s="138"/>
      <c r="W1107" s="138"/>
      <c r="X1107" s="138"/>
      <c r="Z1107" s="137"/>
      <c r="AA1107" s="137"/>
      <c r="AB1107" s="137"/>
      <c r="AC1107" s="137"/>
      <c r="AE1107" s="137"/>
      <c r="AF1107" s="137"/>
      <c r="AG1107" s="137"/>
      <c r="AH1107" s="137"/>
      <c r="AY1107" s="137"/>
      <c r="AZ1107" s="137"/>
      <c r="BA1107" s="137"/>
      <c r="BB1107" s="137"/>
      <c r="BI1107" s="137"/>
      <c r="BJ1107" s="137"/>
      <c r="BK1107" s="137"/>
      <c r="BL1107" s="137"/>
      <c r="BN1107" s="137"/>
      <c r="BO1107" s="137"/>
      <c r="BP1107" s="137"/>
      <c r="BQ1107" s="137"/>
      <c r="BS1107" s="137"/>
      <c r="BT1107" s="137"/>
      <c r="BU1107" s="137"/>
      <c r="BV1107" s="137"/>
      <c r="BX1107" s="137"/>
      <c r="BY1107" s="137"/>
      <c r="BZ1107" s="137"/>
      <c r="CA1107" s="137"/>
      <c r="CC1107" s="137"/>
      <c r="CD1107" s="137"/>
      <c r="CE1107" s="137"/>
      <c r="CF1107" s="137"/>
      <c r="CH1107" s="137"/>
      <c r="CI1107" s="137"/>
      <c r="CJ1107" s="137"/>
      <c r="CK1107" s="137"/>
      <c r="CM1107" s="137"/>
      <c r="CN1107" s="137"/>
      <c r="CO1107" s="137"/>
      <c r="CP1107" s="137"/>
    </row>
    <row r="1108" spans="1:94" ht="14.25" x14ac:dyDescent="0.2">
      <c r="B1108" s="125"/>
      <c r="D1108" s="126"/>
      <c r="F1108" s="137"/>
      <c r="G1108" s="137"/>
      <c r="H1108" s="137"/>
      <c r="I1108" s="137"/>
      <c r="K1108" s="137"/>
      <c r="L1108" s="137"/>
      <c r="M1108" s="137"/>
      <c r="N1108" s="137"/>
      <c r="P1108" s="137"/>
      <c r="Q1108" s="137"/>
      <c r="R1108" s="137"/>
      <c r="S1108" s="137"/>
      <c r="U1108" s="138"/>
      <c r="V1108" s="138"/>
      <c r="W1108" s="138"/>
      <c r="X1108" s="138"/>
      <c r="Z1108" s="137"/>
      <c r="AA1108" s="137"/>
      <c r="AB1108" s="137"/>
      <c r="AC1108" s="137"/>
      <c r="AE1108" s="137"/>
      <c r="AF1108" s="137"/>
      <c r="AG1108" s="137"/>
      <c r="AH1108" s="137"/>
      <c r="AY1108" s="137"/>
      <c r="AZ1108" s="137"/>
      <c r="BA1108" s="137"/>
      <c r="BB1108" s="137"/>
      <c r="BI1108" s="137"/>
      <c r="BJ1108" s="137"/>
      <c r="BK1108" s="137"/>
      <c r="BL1108" s="137"/>
      <c r="BN1108" s="137"/>
      <c r="BO1108" s="137"/>
      <c r="BP1108" s="137"/>
      <c r="BQ1108" s="137"/>
      <c r="BS1108" s="137"/>
      <c r="BT1108" s="137"/>
      <c r="BU1108" s="137"/>
      <c r="BV1108" s="137"/>
      <c r="BX1108" s="137"/>
      <c r="BY1108" s="137"/>
      <c r="BZ1108" s="137"/>
      <c r="CA1108" s="137"/>
      <c r="CC1108" s="137"/>
      <c r="CD1108" s="137"/>
      <c r="CE1108" s="137"/>
      <c r="CF1108" s="137"/>
      <c r="CH1108" s="137"/>
      <c r="CI1108" s="137"/>
      <c r="CJ1108" s="137"/>
      <c r="CK1108" s="137"/>
      <c r="CM1108" s="137"/>
      <c r="CN1108" s="137"/>
      <c r="CO1108" s="137"/>
      <c r="CP1108" s="137"/>
    </row>
    <row r="1109" spans="1:94" ht="14.25" x14ac:dyDescent="0.2">
      <c r="A1109" s="139"/>
      <c r="B1109" s="125"/>
      <c r="C1109" s="139"/>
      <c r="D1109" s="126"/>
    </row>
    <row r="1110" spans="1:94" ht="14.25" x14ac:dyDescent="0.2">
      <c r="B1110" s="125"/>
      <c r="D1110" s="126"/>
      <c r="F1110" s="137"/>
      <c r="G1110" s="137"/>
      <c r="H1110" s="137"/>
      <c r="I1110" s="137"/>
      <c r="K1110" s="137"/>
      <c r="L1110" s="137"/>
      <c r="M1110" s="137"/>
      <c r="N1110" s="137"/>
      <c r="P1110" s="137"/>
      <c r="Q1110" s="137"/>
      <c r="R1110" s="137"/>
      <c r="S1110" s="137"/>
      <c r="U1110" s="138"/>
      <c r="V1110" s="138"/>
      <c r="W1110" s="138"/>
      <c r="X1110" s="138"/>
      <c r="Z1110" s="137"/>
      <c r="AA1110" s="137"/>
      <c r="AB1110" s="137"/>
      <c r="AC1110" s="137"/>
      <c r="AE1110" s="137"/>
      <c r="AF1110" s="137"/>
      <c r="AG1110" s="137"/>
      <c r="AH1110" s="137"/>
      <c r="AY1110" s="137"/>
      <c r="AZ1110" s="137"/>
      <c r="BA1110" s="137"/>
      <c r="BB1110" s="137"/>
      <c r="BI1110" s="137"/>
      <c r="BJ1110" s="137"/>
      <c r="BK1110" s="137"/>
      <c r="BL1110" s="137"/>
      <c r="BN1110" s="137"/>
      <c r="BO1110" s="137"/>
      <c r="BP1110" s="137"/>
      <c r="BQ1110" s="137"/>
      <c r="BS1110" s="137"/>
      <c r="BT1110" s="137"/>
      <c r="BU1110" s="137"/>
      <c r="BV1110" s="137"/>
      <c r="BX1110" s="137"/>
      <c r="BY1110" s="137"/>
      <c r="BZ1110" s="137"/>
      <c r="CA1110" s="137"/>
      <c r="CC1110" s="137"/>
      <c r="CD1110" s="137"/>
      <c r="CE1110" s="137"/>
      <c r="CF1110" s="137"/>
      <c r="CH1110" s="137"/>
      <c r="CI1110" s="137"/>
      <c r="CJ1110" s="137"/>
      <c r="CK1110" s="137"/>
      <c r="CM1110" s="137"/>
      <c r="CN1110" s="137"/>
      <c r="CO1110" s="137"/>
      <c r="CP1110" s="137"/>
    </row>
    <row r="1111" spans="1:94" ht="14.25" x14ac:dyDescent="0.2">
      <c r="B1111" s="125"/>
      <c r="D1111" s="126"/>
      <c r="F1111" s="137"/>
      <c r="G1111" s="137"/>
      <c r="H1111" s="137"/>
      <c r="I1111" s="137"/>
      <c r="K1111" s="137"/>
      <c r="L1111" s="137"/>
      <c r="M1111" s="137"/>
      <c r="N1111" s="137"/>
      <c r="P1111" s="137"/>
      <c r="Q1111" s="137"/>
      <c r="R1111" s="137"/>
      <c r="S1111" s="137"/>
      <c r="U1111" s="138"/>
      <c r="V1111" s="138"/>
      <c r="W1111" s="138"/>
      <c r="X1111" s="138"/>
      <c r="Z1111" s="137"/>
      <c r="AA1111" s="137"/>
      <c r="AB1111" s="137"/>
      <c r="AC1111" s="137"/>
      <c r="AE1111" s="137"/>
      <c r="AF1111" s="137"/>
      <c r="AG1111" s="137"/>
      <c r="AH1111" s="137"/>
      <c r="AY1111" s="137"/>
      <c r="AZ1111" s="137"/>
      <c r="BA1111" s="137"/>
      <c r="BB1111" s="137"/>
      <c r="BI1111" s="137"/>
      <c r="BJ1111" s="137"/>
      <c r="BK1111" s="137"/>
      <c r="BL1111" s="137"/>
      <c r="BN1111" s="137"/>
      <c r="BO1111" s="137"/>
      <c r="BP1111" s="137"/>
      <c r="BQ1111" s="137"/>
      <c r="BS1111" s="137"/>
      <c r="BT1111" s="137"/>
      <c r="BU1111" s="137"/>
      <c r="BV1111" s="137"/>
      <c r="BX1111" s="137"/>
      <c r="BY1111" s="137"/>
      <c r="BZ1111" s="137"/>
      <c r="CA1111" s="137"/>
      <c r="CC1111" s="137"/>
      <c r="CD1111" s="137"/>
      <c r="CE1111" s="137"/>
      <c r="CF1111" s="137"/>
      <c r="CH1111" s="137"/>
      <c r="CI1111" s="137"/>
      <c r="CJ1111" s="137"/>
      <c r="CK1111" s="137"/>
      <c r="CM1111" s="137"/>
      <c r="CN1111" s="137"/>
      <c r="CO1111" s="137"/>
      <c r="CP1111" s="137"/>
    </row>
    <row r="1112" spans="1:94" ht="14.25" x14ac:dyDescent="0.2">
      <c r="B1112" s="125"/>
      <c r="D1112" s="126"/>
      <c r="F1112" s="137"/>
      <c r="G1112" s="137"/>
      <c r="H1112" s="137"/>
      <c r="I1112" s="137"/>
      <c r="K1112" s="137"/>
      <c r="L1112" s="137"/>
      <c r="M1112" s="137"/>
      <c r="N1112" s="137"/>
      <c r="P1112" s="137"/>
      <c r="Q1112" s="137"/>
      <c r="R1112" s="137"/>
      <c r="S1112" s="137"/>
      <c r="U1112" s="138"/>
      <c r="V1112" s="138"/>
      <c r="W1112" s="138"/>
      <c r="X1112" s="138"/>
      <c r="Z1112" s="137"/>
      <c r="AA1112" s="137"/>
      <c r="AB1112" s="137"/>
      <c r="AC1112" s="137"/>
      <c r="AE1112" s="137"/>
      <c r="AF1112" s="137"/>
      <c r="AG1112" s="137"/>
      <c r="AH1112" s="137"/>
      <c r="AY1112" s="137"/>
      <c r="AZ1112" s="137"/>
      <c r="BA1112" s="137"/>
      <c r="BB1112" s="137"/>
      <c r="BI1112" s="137"/>
      <c r="BJ1112" s="137"/>
      <c r="BK1112" s="137"/>
      <c r="BL1112" s="137"/>
      <c r="BN1112" s="137"/>
      <c r="BO1112" s="137"/>
      <c r="BP1112" s="137"/>
      <c r="BQ1112" s="137"/>
      <c r="BS1112" s="137"/>
      <c r="BT1112" s="137"/>
      <c r="BU1112" s="137"/>
      <c r="BV1112" s="137"/>
      <c r="BX1112" s="137"/>
      <c r="BY1112" s="137"/>
      <c r="BZ1112" s="137"/>
      <c r="CA1112" s="137"/>
      <c r="CC1112" s="137"/>
      <c r="CD1112" s="137"/>
      <c r="CE1112" s="137"/>
      <c r="CF1112" s="137"/>
      <c r="CH1112" s="137"/>
      <c r="CI1112" s="137"/>
      <c r="CJ1112" s="137"/>
      <c r="CK1112" s="137"/>
      <c r="CM1112" s="137"/>
      <c r="CN1112" s="137"/>
      <c r="CO1112" s="137"/>
      <c r="CP1112" s="137"/>
    </row>
    <row r="1113" spans="1:94" ht="14.25" x14ac:dyDescent="0.2">
      <c r="A1113" s="139"/>
      <c r="B1113" s="125"/>
      <c r="C1113" s="139"/>
      <c r="D1113" s="126"/>
    </row>
    <row r="1114" spans="1:94" ht="14.25" x14ac:dyDescent="0.2">
      <c r="B1114" s="125"/>
      <c r="D1114" s="126"/>
      <c r="F1114" s="137"/>
      <c r="G1114" s="137"/>
      <c r="H1114" s="137"/>
      <c r="I1114" s="137"/>
      <c r="K1114" s="137"/>
      <c r="L1114" s="137"/>
      <c r="M1114" s="137"/>
      <c r="N1114" s="137"/>
      <c r="P1114" s="137"/>
      <c r="Q1114" s="137"/>
      <c r="R1114" s="137"/>
      <c r="S1114" s="137"/>
      <c r="U1114" s="138"/>
      <c r="V1114" s="138"/>
      <c r="W1114" s="138"/>
      <c r="X1114" s="138"/>
      <c r="Z1114" s="137"/>
      <c r="AA1114" s="137"/>
      <c r="AB1114" s="137"/>
      <c r="AC1114" s="137"/>
      <c r="AE1114" s="137"/>
      <c r="AF1114" s="137"/>
      <c r="AG1114" s="137"/>
      <c r="AH1114" s="137"/>
      <c r="AY1114" s="137"/>
      <c r="AZ1114" s="137"/>
      <c r="BA1114" s="137"/>
      <c r="BB1114" s="137"/>
      <c r="BI1114" s="137"/>
      <c r="BJ1114" s="137"/>
      <c r="BK1114" s="137"/>
      <c r="BL1114" s="137"/>
      <c r="BN1114" s="137"/>
      <c r="BO1114" s="137"/>
      <c r="BP1114" s="137"/>
      <c r="BQ1114" s="137"/>
      <c r="BS1114" s="137"/>
      <c r="BT1114" s="137"/>
      <c r="BU1114" s="137"/>
      <c r="BV1114" s="137"/>
      <c r="BX1114" s="137"/>
      <c r="BY1114" s="137"/>
      <c r="BZ1114" s="137"/>
      <c r="CA1114" s="137"/>
      <c r="CC1114" s="137"/>
      <c r="CD1114" s="137"/>
      <c r="CE1114" s="137"/>
      <c r="CF1114" s="137"/>
      <c r="CH1114" s="137"/>
      <c r="CI1114" s="137"/>
      <c r="CJ1114" s="137"/>
      <c r="CK1114" s="137"/>
      <c r="CM1114" s="137"/>
      <c r="CN1114" s="137"/>
      <c r="CO1114" s="137"/>
      <c r="CP1114" s="137"/>
    </row>
    <row r="1115" spans="1:94" ht="14.25" x14ac:dyDescent="0.2">
      <c r="B1115" s="125"/>
      <c r="D1115" s="126"/>
      <c r="F1115" s="137"/>
      <c r="G1115" s="137"/>
      <c r="H1115" s="137"/>
      <c r="I1115" s="137"/>
      <c r="K1115" s="137"/>
      <c r="L1115" s="137"/>
      <c r="M1115" s="137"/>
      <c r="N1115" s="137"/>
      <c r="P1115" s="137"/>
      <c r="Q1115" s="137"/>
      <c r="R1115" s="137"/>
      <c r="S1115" s="137"/>
      <c r="U1115" s="138"/>
      <c r="V1115" s="138"/>
      <c r="W1115" s="138"/>
      <c r="X1115" s="138"/>
      <c r="Z1115" s="137"/>
      <c r="AA1115" s="137"/>
      <c r="AB1115" s="137"/>
      <c r="AC1115" s="137"/>
      <c r="AE1115" s="137"/>
      <c r="AF1115" s="137"/>
      <c r="AG1115" s="137"/>
      <c r="AH1115" s="137"/>
      <c r="AY1115" s="137"/>
      <c r="AZ1115" s="137"/>
      <c r="BA1115" s="137"/>
      <c r="BB1115" s="137"/>
      <c r="BI1115" s="137"/>
      <c r="BJ1115" s="137"/>
      <c r="BK1115" s="137"/>
      <c r="BL1115" s="137"/>
      <c r="BN1115" s="137"/>
      <c r="BO1115" s="137"/>
      <c r="BP1115" s="137"/>
      <c r="BQ1115" s="137"/>
      <c r="BS1115" s="137"/>
      <c r="BT1115" s="137"/>
      <c r="BU1115" s="137"/>
      <c r="BV1115" s="137"/>
      <c r="BX1115" s="137"/>
      <c r="BY1115" s="137"/>
      <c r="BZ1115" s="137"/>
      <c r="CA1115" s="137"/>
      <c r="CC1115" s="137"/>
      <c r="CD1115" s="137"/>
      <c r="CE1115" s="137"/>
      <c r="CF1115" s="137"/>
      <c r="CH1115" s="137"/>
      <c r="CI1115" s="137"/>
      <c r="CJ1115" s="137"/>
      <c r="CK1115" s="137"/>
      <c r="CM1115" s="137"/>
      <c r="CN1115" s="137"/>
      <c r="CO1115" s="137"/>
      <c r="CP1115" s="137"/>
    </row>
    <row r="1116" spans="1:94" ht="14.25" x14ac:dyDescent="0.2">
      <c r="B1116" s="125"/>
      <c r="D1116" s="126"/>
      <c r="F1116" s="137"/>
      <c r="G1116" s="137"/>
      <c r="H1116" s="137"/>
      <c r="I1116" s="137"/>
      <c r="K1116" s="137"/>
      <c r="L1116" s="137"/>
      <c r="M1116" s="137"/>
      <c r="N1116" s="137"/>
      <c r="P1116" s="137"/>
      <c r="Q1116" s="137"/>
      <c r="R1116" s="137"/>
      <c r="S1116" s="137"/>
      <c r="U1116" s="138"/>
      <c r="V1116" s="138"/>
      <c r="W1116" s="138"/>
      <c r="X1116" s="138"/>
      <c r="Z1116" s="137"/>
      <c r="AA1116" s="137"/>
      <c r="AB1116" s="137"/>
      <c r="AC1116" s="137"/>
      <c r="AE1116" s="137"/>
      <c r="AF1116" s="137"/>
      <c r="AG1116" s="137"/>
      <c r="AH1116" s="137"/>
      <c r="AY1116" s="137"/>
      <c r="AZ1116" s="137"/>
      <c r="BA1116" s="137"/>
      <c r="BB1116" s="137"/>
      <c r="BI1116" s="137"/>
      <c r="BJ1116" s="137"/>
      <c r="BK1116" s="137"/>
      <c r="BL1116" s="137"/>
      <c r="BN1116" s="137"/>
      <c r="BO1116" s="137"/>
      <c r="BP1116" s="137"/>
      <c r="BQ1116" s="137"/>
      <c r="BS1116" s="137"/>
      <c r="BT1116" s="137"/>
      <c r="BU1116" s="137"/>
      <c r="BV1116" s="137"/>
      <c r="BX1116" s="137"/>
      <c r="BY1116" s="137"/>
      <c r="BZ1116" s="137"/>
      <c r="CA1116" s="137"/>
      <c r="CC1116" s="137"/>
      <c r="CD1116" s="137"/>
      <c r="CE1116" s="137"/>
      <c r="CF1116" s="137"/>
      <c r="CH1116" s="137"/>
      <c r="CI1116" s="137"/>
      <c r="CJ1116" s="137"/>
      <c r="CK1116" s="137"/>
      <c r="CM1116" s="137"/>
      <c r="CN1116" s="137"/>
      <c r="CO1116" s="137"/>
      <c r="CP1116" s="137"/>
    </row>
    <row r="1117" spans="1:94" ht="14.25" x14ac:dyDescent="0.2">
      <c r="B1117" s="125"/>
    </row>
    <row r="1118" spans="1:94" ht="14.25" x14ac:dyDescent="0.2">
      <c r="B1118" s="125"/>
      <c r="D1118" s="126"/>
      <c r="F1118" s="137"/>
      <c r="G1118" s="137"/>
      <c r="H1118" s="137"/>
      <c r="I1118" s="137"/>
      <c r="K1118" s="137"/>
      <c r="L1118" s="137"/>
      <c r="M1118" s="137"/>
      <c r="N1118" s="137"/>
      <c r="P1118" s="137"/>
      <c r="Q1118" s="137"/>
      <c r="R1118" s="137"/>
      <c r="S1118" s="137"/>
      <c r="U1118" s="138"/>
      <c r="V1118" s="138"/>
      <c r="W1118" s="138"/>
      <c r="X1118" s="138"/>
      <c r="Z1118" s="137"/>
      <c r="AA1118" s="137"/>
      <c r="AB1118" s="137"/>
      <c r="AC1118" s="137"/>
      <c r="AE1118" s="137"/>
      <c r="AF1118" s="137"/>
      <c r="AG1118" s="137"/>
      <c r="AH1118" s="137"/>
      <c r="AY1118" s="137"/>
      <c r="AZ1118" s="137"/>
      <c r="BA1118" s="137"/>
      <c r="BB1118" s="137"/>
      <c r="BI1118" s="137"/>
      <c r="BJ1118" s="137"/>
      <c r="BK1118" s="137"/>
      <c r="BL1118" s="137"/>
      <c r="BN1118" s="137"/>
      <c r="BO1118" s="137"/>
      <c r="BP1118" s="137"/>
      <c r="BQ1118" s="137"/>
      <c r="BS1118" s="137"/>
      <c r="BT1118" s="137"/>
      <c r="BU1118" s="137"/>
      <c r="BV1118" s="137"/>
      <c r="BX1118" s="137"/>
      <c r="BY1118" s="137"/>
      <c r="BZ1118" s="137"/>
      <c r="CA1118" s="137"/>
      <c r="CC1118" s="137"/>
      <c r="CD1118" s="137"/>
      <c r="CE1118" s="137"/>
      <c r="CF1118" s="137"/>
      <c r="CH1118" s="137"/>
      <c r="CI1118" s="137"/>
      <c r="CJ1118" s="137"/>
      <c r="CK1118" s="137"/>
      <c r="CM1118" s="137"/>
      <c r="CN1118" s="137"/>
      <c r="CO1118" s="137"/>
      <c r="CP1118" s="137"/>
    </row>
    <row r="1119" spans="1:94" ht="14.25" x14ac:dyDescent="0.2">
      <c r="B1119" s="125"/>
      <c r="D1119" s="126"/>
      <c r="F1119" s="137"/>
      <c r="G1119" s="137"/>
      <c r="H1119" s="137"/>
      <c r="I1119" s="137"/>
      <c r="K1119" s="137"/>
      <c r="L1119" s="137"/>
      <c r="M1119" s="137"/>
      <c r="N1119" s="137"/>
      <c r="P1119" s="137"/>
      <c r="Q1119" s="137"/>
      <c r="R1119" s="137"/>
      <c r="S1119" s="137"/>
      <c r="U1119" s="138"/>
      <c r="V1119" s="138"/>
      <c r="W1119" s="138"/>
      <c r="X1119" s="138"/>
      <c r="Z1119" s="137"/>
      <c r="AA1119" s="137"/>
      <c r="AB1119" s="137"/>
      <c r="AC1119" s="137"/>
      <c r="AE1119" s="137"/>
      <c r="AF1119" s="137"/>
      <c r="AG1119" s="137"/>
      <c r="AH1119" s="137"/>
      <c r="AY1119" s="137"/>
      <c r="AZ1119" s="137"/>
      <c r="BA1119" s="137"/>
      <c r="BB1119" s="137"/>
      <c r="BI1119" s="137"/>
      <c r="BJ1119" s="137"/>
      <c r="BK1119" s="137"/>
      <c r="BL1119" s="137"/>
      <c r="BN1119" s="137"/>
      <c r="BO1119" s="137"/>
      <c r="BP1119" s="137"/>
      <c r="BQ1119" s="137"/>
      <c r="BS1119" s="137"/>
      <c r="BT1119" s="137"/>
      <c r="BU1119" s="137"/>
      <c r="BV1119" s="137"/>
      <c r="BX1119" s="137"/>
      <c r="BY1119" s="137"/>
      <c r="BZ1119" s="137"/>
      <c r="CA1119" s="137"/>
      <c r="CC1119" s="137"/>
      <c r="CD1119" s="137"/>
      <c r="CE1119" s="137"/>
      <c r="CF1119" s="137"/>
      <c r="CH1119" s="137"/>
      <c r="CI1119" s="137"/>
      <c r="CJ1119" s="137"/>
      <c r="CK1119" s="137"/>
      <c r="CM1119" s="137"/>
      <c r="CN1119" s="137"/>
      <c r="CO1119" s="137"/>
      <c r="CP1119" s="137"/>
    </row>
    <row r="1120" spans="1:94" ht="14.25" x14ac:dyDescent="0.2">
      <c r="B1120" s="125"/>
      <c r="D1120" s="126"/>
      <c r="F1120" s="137"/>
      <c r="G1120" s="137"/>
      <c r="H1120" s="137"/>
      <c r="I1120" s="137"/>
      <c r="K1120" s="137"/>
      <c r="L1120" s="137"/>
      <c r="M1120" s="137"/>
      <c r="N1120" s="137"/>
      <c r="P1120" s="137"/>
      <c r="Q1120" s="137"/>
      <c r="R1120" s="137"/>
      <c r="S1120" s="137"/>
      <c r="U1120" s="138"/>
      <c r="V1120" s="138"/>
      <c r="W1120" s="138"/>
      <c r="X1120" s="138"/>
      <c r="Z1120" s="137"/>
      <c r="AA1120" s="137"/>
      <c r="AB1120" s="137"/>
      <c r="AC1120" s="137"/>
      <c r="AE1120" s="137"/>
      <c r="AF1120" s="137"/>
      <c r="AG1120" s="137"/>
      <c r="AH1120" s="137"/>
      <c r="AY1120" s="137"/>
      <c r="AZ1120" s="137"/>
      <c r="BA1120" s="137"/>
      <c r="BB1120" s="137"/>
      <c r="BI1120" s="137"/>
      <c r="BJ1120" s="137"/>
      <c r="BK1120" s="137"/>
      <c r="BL1120" s="137"/>
      <c r="BN1120" s="137"/>
      <c r="BO1120" s="137"/>
      <c r="BP1120" s="137"/>
      <c r="BQ1120" s="137"/>
      <c r="BS1120" s="137"/>
      <c r="BT1120" s="137"/>
      <c r="BU1120" s="137"/>
      <c r="BV1120" s="137"/>
      <c r="BX1120" s="137"/>
      <c r="BY1120" s="137"/>
      <c r="BZ1120" s="137"/>
      <c r="CA1120" s="137"/>
      <c r="CC1120" s="137"/>
      <c r="CD1120" s="137"/>
      <c r="CE1120" s="137"/>
      <c r="CF1120" s="137"/>
      <c r="CH1120" s="137"/>
      <c r="CI1120" s="137"/>
      <c r="CJ1120" s="137"/>
      <c r="CK1120" s="137"/>
      <c r="CM1120" s="137"/>
      <c r="CN1120" s="137"/>
      <c r="CO1120" s="137"/>
      <c r="CP1120" s="137"/>
    </row>
    <row r="1121" spans="1:94" ht="14.25" x14ac:dyDescent="0.2">
      <c r="A1121" s="139"/>
      <c r="B1121" s="125"/>
      <c r="C1121" s="139"/>
      <c r="D1121" s="126"/>
    </row>
    <row r="1122" spans="1:94" ht="14.25" x14ac:dyDescent="0.2">
      <c r="B1122" s="125"/>
      <c r="D1122" s="126"/>
      <c r="F1122" s="137"/>
      <c r="G1122" s="137"/>
      <c r="H1122" s="137"/>
      <c r="I1122" s="137"/>
      <c r="K1122" s="137"/>
      <c r="L1122" s="137"/>
      <c r="M1122" s="137"/>
      <c r="N1122" s="137"/>
      <c r="P1122" s="137"/>
      <c r="Q1122" s="137"/>
      <c r="R1122" s="137"/>
      <c r="S1122" s="137"/>
      <c r="U1122" s="138"/>
      <c r="V1122" s="138"/>
      <c r="W1122" s="138"/>
      <c r="X1122" s="138"/>
      <c r="Z1122" s="137"/>
      <c r="AA1122" s="137"/>
      <c r="AB1122" s="137"/>
      <c r="AC1122" s="137"/>
      <c r="AE1122" s="137"/>
      <c r="AF1122" s="137"/>
      <c r="AG1122" s="137"/>
      <c r="AH1122" s="137"/>
      <c r="AY1122" s="137"/>
      <c r="AZ1122" s="137"/>
      <c r="BA1122" s="137"/>
      <c r="BB1122" s="137"/>
      <c r="BI1122" s="137"/>
      <c r="BJ1122" s="137"/>
      <c r="BK1122" s="137"/>
      <c r="BL1122" s="137"/>
      <c r="BN1122" s="137"/>
      <c r="BO1122" s="137"/>
      <c r="BP1122" s="137"/>
      <c r="BQ1122" s="137"/>
      <c r="BS1122" s="137"/>
      <c r="BT1122" s="137"/>
      <c r="BU1122" s="137"/>
      <c r="BV1122" s="137"/>
      <c r="BX1122" s="137"/>
      <c r="BY1122" s="137"/>
      <c r="BZ1122" s="137"/>
      <c r="CA1122" s="137"/>
      <c r="CC1122" s="137"/>
      <c r="CD1122" s="137"/>
      <c r="CE1122" s="137"/>
      <c r="CF1122" s="137"/>
      <c r="CH1122" s="137"/>
      <c r="CI1122" s="137"/>
      <c r="CJ1122" s="137"/>
      <c r="CK1122" s="137"/>
      <c r="CM1122" s="137"/>
      <c r="CN1122" s="137"/>
      <c r="CO1122" s="137"/>
      <c r="CP1122" s="137"/>
    </row>
    <row r="1123" spans="1:94" ht="14.25" x14ac:dyDescent="0.2">
      <c r="B1123" s="125"/>
      <c r="D1123" s="126"/>
      <c r="F1123" s="137"/>
      <c r="G1123" s="137"/>
      <c r="H1123" s="137"/>
      <c r="I1123" s="137"/>
      <c r="K1123" s="137"/>
      <c r="L1123" s="137"/>
      <c r="M1123" s="137"/>
      <c r="N1123" s="137"/>
      <c r="P1123" s="137"/>
      <c r="Q1123" s="137"/>
      <c r="R1123" s="137"/>
      <c r="S1123" s="137"/>
      <c r="U1123" s="138"/>
      <c r="V1123" s="138"/>
      <c r="W1123" s="138"/>
      <c r="X1123" s="138"/>
      <c r="Z1123" s="137"/>
      <c r="AA1123" s="137"/>
      <c r="AB1123" s="137"/>
      <c r="AC1123" s="137"/>
      <c r="AE1123" s="137"/>
      <c r="AF1123" s="137"/>
      <c r="AG1123" s="137"/>
      <c r="AH1123" s="137"/>
      <c r="AY1123" s="137"/>
      <c r="AZ1123" s="137"/>
      <c r="BA1123" s="137"/>
      <c r="BB1123" s="137"/>
      <c r="BI1123" s="137"/>
      <c r="BJ1123" s="137"/>
      <c r="BK1123" s="137"/>
      <c r="BL1123" s="137"/>
      <c r="BN1123" s="137"/>
      <c r="BO1123" s="137"/>
      <c r="BP1123" s="137"/>
      <c r="BQ1123" s="137"/>
      <c r="BS1123" s="137"/>
      <c r="BT1123" s="137"/>
      <c r="BU1123" s="137"/>
      <c r="BV1123" s="137"/>
      <c r="BX1123" s="137"/>
      <c r="BY1123" s="137"/>
      <c r="BZ1123" s="137"/>
      <c r="CA1123" s="137"/>
      <c r="CC1123" s="137"/>
      <c r="CD1123" s="137"/>
      <c r="CE1123" s="137"/>
      <c r="CF1123" s="137"/>
      <c r="CH1123" s="137"/>
      <c r="CI1123" s="137"/>
      <c r="CJ1123" s="137"/>
      <c r="CK1123" s="137"/>
      <c r="CM1123" s="137"/>
      <c r="CN1123" s="137"/>
      <c r="CO1123" s="137"/>
      <c r="CP1123" s="137"/>
    </row>
    <row r="1124" spans="1:94" ht="14.25" x14ac:dyDescent="0.2">
      <c r="B1124" s="125"/>
      <c r="D1124" s="126"/>
      <c r="F1124" s="137"/>
      <c r="G1124" s="137"/>
      <c r="H1124" s="137"/>
      <c r="I1124" s="137"/>
      <c r="K1124" s="137"/>
      <c r="L1124" s="137"/>
      <c r="M1124" s="137"/>
      <c r="N1124" s="137"/>
      <c r="P1124" s="137"/>
      <c r="Q1124" s="137"/>
      <c r="R1124" s="137"/>
      <c r="S1124" s="137"/>
      <c r="U1124" s="138"/>
      <c r="V1124" s="138"/>
      <c r="W1124" s="138"/>
      <c r="X1124" s="138"/>
      <c r="Z1124" s="137"/>
      <c r="AA1124" s="137"/>
      <c r="AB1124" s="137"/>
      <c r="AC1124" s="137"/>
      <c r="AE1124" s="137"/>
      <c r="AF1124" s="137"/>
      <c r="AG1124" s="137"/>
      <c r="AH1124" s="137"/>
      <c r="AY1124" s="137"/>
      <c r="AZ1124" s="137"/>
      <c r="BA1124" s="137"/>
      <c r="BB1124" s="137"/>
      <c r="BI1124" s="137"/>
      <c r="BJ1124" s="137"/>
      <c r="BK1124" s="137"/>
      <c r="BL1124" s="137"/>
      <c r="BN1124" s="137"/>
      <c r="BO1124" s="137"/>
      <c r="BP1124" s="137"/>
      <c r="BQ1124" s="137"/>
      <c r="BS1124" s="137"/>
      <c r="BT1124" s="137"/>
      <c r="BU1124" s="137"/>
      <c r="BV1124" s="137"/>
      <c r="BX1124" s="137"/>
      <c r="BY1124" s="137"/>
      <c r="BZ1124" s="137"/>
      <c r="CA1124" s="137"/>
      <c r="CC1124" s="137"/>
      <c r="CD1124" s="137"/>
      <c r="CE1124" s="137"/>
      <c r="CF1124" s="137"/>
      <c r="CH1124" s="137"/>
      <c r="CI1124" s="137"/>
      <c r="CJ1124" s="137"/>
      <c r="CK1124" s="137"/>
      <c r="CM1124" s="137"/>
      <c r="CN1124" s="137"/>
      <c r="CO1124" s="137"/>
      <c r="CP1124" s="137"/>
    </row>
    <row r="1125" spans="1:94" ht="14.25" x14ac:dyDescent="0.2">
      <c r="A1125" s="139"/>
      <c r="B1125" s="125"/>
      <c r="C1125" s="139"/>
      <c r="D1125" s="126"/>
    </row>
    <row r="1126" spans="1:94" ht="14.25" x14ac:dyDescent="0.2">
      <c r="B1126" s="125"/>
      <c r="D1126" s="126"/>
      <c r="F1126" s="137"/>
      <c r="G1126" s="137"/>
      <c r="H1126" s="137"/>
      <c r="I1126" s="137"/>
      <c r="K1126" s="137"/>
      <c r="L1126" s="137"/>
      <c r="M1126" s="137"/>
      <c r="N1126" s="137"/>
      <c r="P1126" s="137"/>
      <c r="Q1126" s="137"/>
      <c r="R1126" s="137"/>
      <c r="S1126" s="137"/>
      <c r="U1126" s="138"/>
      <c r="V1126" s="138"/>
      <c r="W1126" s="138"/>
      <c r="X1126" s="138"/>
      <c r="Z1126" s="137"/>
      <c r="AA1126" s="137"/>
      <c r="AB1126" s="137"/>
      <c r="AC1126" s="137"/>
      <c r="AE1126" s="137"/>
      <c r="AF1126" s="137"/>
      <c r="AG1126" s="137"/>
      <c r="AH1126" s="137"/>
      <c r="AY1126" s="137"/>
      <c r="AZ1126" s="137"/>
      <c r="BA1126" s="137"/>
      <c r="BB1126" s="137"/>
      <c r="BI1126" s="137"/>
      <c r="BJ1126" s="137"/>
      <c r="BK1126" s="137"/>
      <c r="BL1126" s="137"/>
      <c r="BN1126" s="137"/>
      <c r="BO1126" s="137"/>
      <c r="BP1126" s="137"/>
      <c r="BQ1126" s="137"/>
      <c r="BS1126" s="137"/>
      <c r="BT1126" s="137"/>
      <c r="BU1126" s="137"/>
      <c r="BV1126" s="137"/>
      <c r="BX1126" s="137"/>
      <c r="BY1126" s="137"/>
      <c r="BZ1126" s="137"/>
      <c r="CA1126" s="137"/>
      <c r="CC1126" s="137"/>
      <c r="CD1126" s="137"/>
      <c r="CE1126" s="137"/>
      <c r="CF1126" s="137"/>
      <c r="CH1126" s="137"/>
      <c r="CI1126" s="137"/>
      <c r="CJ1126" s="137"/>
      <c r="CK1126" s="137"/>
      <c r="CM1126" s="137"/>
      <c r="CN1126" s="137"/>
      <c r="CO1126" s="137"/>
      <c r="CP1126" s="137"/>
    </row>
    <row r="1127" spans="1:94" ht="14.25" x14ac:dyDescent="0.2">
      <c r="B1127" s="125"/>
      <c r="D1127" s="126"/>
      <c r="F1127" s="137"/>
      <c r="G1127" s="137"/>
      <c r="H1127" s="137"/>
      <c r="I1127" s="137"/>
      <c r="K1127" s="137"/>
      <c r="L1127" s="137"/>
      <c r="M1127" s="137"/>
      <c r="N1127" s="137"/>
      <c r="P1127" s="137"/>
      <c r="Q1127" s="137"/>
      <c r="R1127" s="137"/>
      <c r="S1127" s="137"/>
      <c r="U1127" s="138"/>
      <c r="V1127" s="138"/>
      <c r="W1127" s="138"/>
      <c r="X1127" s="138"/>
      <c r="Z1127" s="137"/>
      <c r="AA1127" s="137"/>
      <c r="AB1127" s="137"/>
      <c r="AC1127" s="137"/>
      <c r="AE1127" s="137"/>
      <c r="AF1127" s="137"/>
      <c r="AG1127" s="137"/>
      <c r="AH1127" s="137"/>
      <c r="AY1127" s="137"/>
      <c r="AZ1127" s="137"/>
      <c r="BA1127" s="137"/>
      <c r="BB1127" s="137"/>
      <c r="BI1127" s="137"/>
      <c r="BJ1127" s="137"/>
      <c r="BK1127" s="137"/>
      <c r="BL1127" s="137"/>
      <c r="BN1127" s="137"/>
      <c r="BO1127" s="137"/>
      <c r="BP1127" s="137"/>
      <c r="BQ1127" s="137"/>
      <c r="BS1127" s="137"/>
      <c r="BT1127" s="137"/>
      <c r="BU1127" s="137"/>
      <c r="BV1127" s="137"/>
      <c r="BX1127" s="137"/>
      <c r="BY1127" s="137"/>
      <c r="BZ1127" s="137"/>
      <c r="CA1127" s="137"/>
      <c r="CC1127" s="137"/>
      <c r="CD1127" s="137"/>
      <c r="CE1127" s="137"/>
      <c r="CF1127" s="137"/>
      <c r="CH1127" s="137"/>
      <c r="CI1127" s="137"/>
      <c r="CJ1127" s="137"/>
      <c r="CK1127" s="137"/>
      <c r="CM1127" s="137"/>
      <c r="CN1127" s="137"/>
      <c r="CO1127" s="137"/>
      <c r="CP1127" s="137"/>
    </row>
    <row r="1128" spans="1:94" ht="14.25" x14ac:dyDescent="0.2">
      <c r="B1128" s="125"/>
      <c r="D1128" s="126"/>
      <c r="F1128" s="137"/>
      <c r="G1128" s="137"/>
      <c r="H1128" s="137"/>
      <c r="I1128" s="137"/>
      <c r="K1128" s="137"/>
      <c r="L1128" s="137"/>
      <c r="M1128" s="137"/>
      <c r="N1128" s="137"/>
      <c r="P1128" s="137"/>
      <c r="Q1128" s="137"/>
      <c r="R1128" s="137"/>
      <c r="S1128" s="137"/>
      <c r="U1128" s="138"/>
      <c r="V1128" s="138"/>
      <c r="W1128" s="138"/>
      <c r="X1128" s="138"/>
      <c r="Z1128" s="137"/>
      <c r="AA1128" s="137"/>
      <c r="AB1128" s="137"/>
      <c r="AC1128" s="137"/>
      <c r="AE1128" s="137"/>
      <c r="AF1128" s="137"/>
      <c r="AG1128" s="137"/>
      <c r="AH1128" s="137"/>
      <c r="AY1128" s="137"/>
      <c r="AZ1128" s="137"/>
      <c r="BA1128" s="137"/>
      <c r="BB1128" s="137"/>
      <c r="BI1128" s="137"/>
      <c r="BJ1128" s="137"/>
      <c r="BK1128" s="137"/>
      <c r="BL1128" s="137"/>
      <c r="BN1128" s="137"/>
      <c r="BO1128" s="137"/>
      <c r="BP1128" s="137"/>
      <c r="BQ1128" s="137"/>
      <c r="BS1128" s="137"/>
      <c r="BT1128" s="137"/>
      <c r="BU1128" s="137"/>
      <c r="BV1128" s="137"/>
      <c r="BX1128" s="137"/>
      <c r="BY1128" s="137"/>
      <c r="BZ1128" s="137"/>
      <c r="CA1128" s="137"/>
      <c r="CC1128" s="137"/>
      <c r="CD1128" s="137"/>
      <c r="CE1128" s="137"/>
      <c r="CF1128" s="137"/>
      <c r="CH1128" s="137"/>
      <c r="CI1128" s="137"/>
      <c r="CJ1128" s="137"/>
      <c r="CK1128" s="137"/>
      <c r="CM1128" s="137"/>
      <c r="CN1128" s="137"/>
      <c r="CO1128" s="137"/>
      <c r="CP1128" s="137"/>
    </row>
    <row r="1129" spans="1:94" ht="14.25" x14ac:dyDescent="0.2">
      <c r="A1129" s="139"/>
      <c r="B1129" s="125"/>
      <c r="C1129" s="139"/>
      <c r="D1129" s="126"/>
    </row>
    <row r="1130" spans="1:94" ht="14.25" x14ac:dyDescent="0.2">
      <c r="B1130" s="125"/>
      <c r="D1130" s="126"/>
      <c r="F1130" s="137"/>
      <c r="G1130" s="137"/>
      <c r="H1130" s="137"/>
      <c r="I1130" s="137"/>
      <c r="K1130" s="137"/>
      <c r="L1130" s="137"/>
      <c r="M1130" s="137"/>
      <c r="N1130" s="137"/>
      <c r="P1130" s="137"/>
      <c r="Q1130" s="137"/>
      <c r="R1130" s="137"/>
      <c r="S1130" s="137"/>
      <c r="U1130" s="138"/>
      <c r="V1130" s="138"/>
      <c r="W1130" s="138"/>
      <c r="X1130" s="138"/>
      <c r="Z1130" s="137"/>
      <c r="AA1130" s="137"/>
      <c r="AB1130" s="137"/>
      <c r="AC1130" s="137"/>
      <c r="AE1130" s="137"/>
      <c r="AF1130" s="137"/>
      <c r="AG1130" s="137"/>
      <c r="AH1130" s="137"/>
      <c r="AY1130" s="137"/>
      <c r="AZ1130" s="137"/>
      <c r="BA1130" s="137"/>
      <c r="BB1130" s="137"/>
      <c r="BI1130" s="137"/>
      <c r="BJ1130" s="137"/>
      <c r="BK1130" s="137"/>
      <c r="BL1130" s="137"/>
      <c r="BN1130" s="137"/>
      <c r="BO1130" s="137"/>
      <c r="BP1130" s="137"/>
      <c r="BQ1130" s="137"/>
      <c r="BS1130" s="137"/>
      <c r="BT1130" s="137"/>
      <c r="BU1130" s="137"/>
      <c r="BV1130" s="137"/>
      <c r="BX1130" s="137"/>
      <c r="BY1130" s="137"/>
      <c r="BZ1130" s="137"/>
      <c r="CA1130" s="137"/>
      <c r="CC1130" s="137"/>
      <c r="CD1130" s="137"/>
      <c r="CE1130" s="137"/>
      <c r="CF1130" s="137"/>
      <c r="CH1130" s="137"/>
      <c r="CI1130" s="137"/>
      <c r="CJ1130" s="137"/>
      <c r="CK1130" s="137"/>
      <c r="CM1130" s="137"/>
      <c r="CN1130" s="137"/>
      <c r="CO1130" s="137"/>
      <c r="CP1130" s="137"/>
    </row>
    <row r="1131" spans="1:94" ht="14.25" x14ac:dyDescent="0.2">
      <c r="B1131" s="125"/>
      <c r="D1131" s="126"/>
      <c r="F1131" s="137"/>
      <c r="G1131" s="137"/>
      <c r="H1131" s="137"/>
      <c r="I1131" s="137"/>
      <c r="K1131" s="137"/>
      <c r="L1131" s="137"/>
      <c r="M1131" s="137"/>
      <c r="N1131" s="137"/>
      <c r="P1131" s="137"/>
      <c r="Q1131" s="137"/>
      <c r="R1131" s="137"/>
      <c r="S1131" s="137"/>
      <c r="U1131" s="138"/>
      <c r="V1131" s="138"/>
      <c r="W1131" s="138"/>
      <c r="X1131" s="138"/>
      <c r="Z1131" s="137"/>
      <c r="AA1131" s="137"/>
      <c r="AB1131" s="137"/>
      <c r="AC1131" s="137"/>
      <c r="AE1131" s="137"/>
      <c r="AF1131" s="137"/>
      <c r="AG1131" s="137"/>
      <c r="AH1131" s="137"/>
      <c r="AY1131" s="137"/>
      <c r="AZ1131" s="137"/>
      <c r="BA1131" s="137"/>
      <c r="BB1131" s="137"/>
      <c r="BI1131" s="137"/>
      <c r="BJ1131" s="137"/>
      <c r="BK1131" s="137"/>
      <c r="BL1131" s="137"/>
      <c r="BN1131" s="137"/>
      <c r="BO1131" s="137"/>
      <c r="BP1131" s="137"/>
      <c r="BQ1131" s="137"/>
      <c r="BS1131" s="137"/>
      <c r="BT1131" s="137"/>
      <c r="BU1131" s="137"/>
      <c r="BV1131" s="137"/>
      <c r="BX1131" s="137"/>
      <c r="BY1131" s="137"/>
      <c r="BZ1131" s="137"/>
      <c r="CA1131" s="137"/>
      <c r="CC1131" s="137"/>
      <c r="CD1131" s="137"/>
      <c r="CE1131" s="137"/>
      <c r="CF1131" s="137"/>
      <c r="CH1131" s="137"/>
      <c r="CI1131" s="137"/>
      <c r="CJ1131" s="137"/>
      <c r="CK1131" s="137"/>
      <c r="CM1131" s="137"/>
      <c r="CN1131" s="137"/>
      <c r="CO1131" s="137"/>
      <c r="CP1131" s="137"/>
    </row>
    <row r="1132" spans="1:94" ht="14.25" x14ac:dyDescent="0.2">
      <c r="B1132" s="125"/>
      <c r="D1132" s="126"/>
      <c r="F1132" s="137"/>
      <c r="G1132" s="137"/>
      <c r="H1132" s="137"/>
      <c r="I1132" s="137"/>
      <c r="K1132" s="137"/>
      <c r="L1132" s="137"/>
      <c r="M1132" s="137"/>
      <c r="N1132" s="137"/>
      <c r="P1132" s="137"/>
      <c r="Q1132" s="137"/>
      <c r="R1132" s="137"/>
      <c r="S1132" s="137"/>
      <c r="U1132" s="138"/>
      <c r="V1132" s="138"/>
      <c r="W1132" s="138"/>
      <c r="X1132" s="138"/>
      <c r="Z1132" s="137"/>
      <c r="AA1132" s="137"/>
      <c r="AB1132" s="137"/>
      <c r="AC1132" s="137"/>
      <c r="AE1132" s="137"/>
      <c r="AF1132" s="137"/>
      <c r="AG1132" s="137"/>
      <c r="AH1132" s="137"/>
      <c r="AY1132" s="137"/>
      <c r="AZ1132" s="137"/>
      <c r="BA1132" s="137"/>
      <c r="BB1132" s="137"/>
      <c r="BI1132" s="137"/>
      <c r="BJ1132" s="137"/>
      <c r="BK1132" s="137"/>
      <c r="BL1132" s="137"/>
      <c r="BN1132" s="137"/>
      <c r="BO1132" s="137"/>
      <c r="BP1132" s="137"/>
      <c r="BQ1132" s="137"/>
      <c r="BS1132" s="137"/>
      <c r="BT1132" s="137"/>
      <c r="BU1132" s="137"/>
      <c r="BV1132" s="137"/>
      <c r="BX1132" s="137"/>
      <c r="BY1132" s="137"/>
      <c r="BZ1132" s="137"/>
      <c r="CA1132" s="137"/>
      <c r="CC1132" s="137"/>
      <c r="CD1132" s="137"/>
      <c r="CE1132" s="137"/>
      <c r="CF1132" s="137"/>
      <c r="CH1132" s="137"/>
      <c r="CI1132" s="137"/>
      <c r="CJ1132" s="137"/>
      <c r="CK1132" s="137"/>
      <c r="CM1132" s="137"/>
      <c r="CN1132" s="137"/>
      <c r="CO1132" s="137"/>
      <c r="CP1132" s="137"/>
    </row>
    <row r="1133" spans="1:94" ht="14.25" x14ac:dyDescent="0.2">
      <c r="A1133" s="139"/>
      <c r="B1133" s="125"/>
      <c r="C1133" s="139"/>
      <c r="D1133" s="126"/>
    </row>
    <row r="1134" spans="1:94" ht="14.25" x14ac:dyDescent="0.2">
      <c r="B1134" s="125"/>
      <c r="D1134" s="126"/>
      <c r="F1134" s="137"/>
      <c r="G1134" s="137"/>
      <c r="H1134" s="137"/>
      <c r="I1134" s="137"/>
      <c r="K1134" s="137"/>
      <c r="L1134" s="137"/>
      <c r="M1134" s="137"/>
      <c r="N1134" s="137"/>
      <c r="P1134" s="137"/>
      <c r="Q1134" s="137"/>
      <c r="R1134" s="137"/>
      <c r="S1134" s="137"/>
      <c r="U1134" s="138"/>
      <c r="V1134" s="138"/>
      <c r="W1134" s="138"/>
      <c r="X1134" s="138"/>
      <c r="Z1134" s="137"/>
      <c r="AA1134" s="137"/>
      <c r="AB1134" s="137"/>
      <c r="AC1134" s="137"/>
      <c r="AE1134" s="137"/>
      <c r="AF1134" s="137"/>
      <c r="AG1134" s="137"/>
      <c r="AH1134" s="137"/>
      <c r="AY1134" s="137"/>
      <c r="AZ1134" s="137"/>
      <c r="BA1134" s="137"/>
      <c r="BB1134" s="137"/>
      <c r="BI1134" s="137"/>
      <c r="BJ1134" s="137"/>
      <c r="BK1134" s="137"/>
      <c r="BL1134" s="137"/>
      <c r="BN1134" s="137"/>
      <c r="BO1134" s="137"/>
      <c r="BP1134" s="137"/>
      <c r="BQ1134" s="137"/>
      <c r="BS1134" s="137"/>
      <c r="BT1134" s="137"/>
      <c r="BU1134" s="137"/>
      <c r="BV1134" s="137"/>
      <c r="BX1134" s="137"/>
      <c r="BY1134" s="137"/>
      <c r="BZ1134" s="137"/>
      <c r="CA1134" s="137"/>
      <c r="CC1134" s="137"/>
      <c r="CD1134" s="137"/>
      <c r="CE1134" s="137"/>
      <c r="CF1134" s="137"/>
      <c r="CH1134" s="137"/>
      <c r="CI1134" s="137"/>
      <c r="CJ1134" s="137"/>
      <c r="CK1134" s="137"/>
      <c r="CM1134" s="137"/>
      <c r="CN1134" s="137"/>
      <c r="CO1134" s="137"/>
      <c r="CP1134" s="137"/>
    </row>
    <row r="1135" spans="1:94" ht="14.25" x14ac:dyDescent="0.2">
      <c r="B1135" s="125"/>
      <c r="D1135" s="126"/>
      <c r="F1135" s="137"/>
      <c r="G1135" s="137"/>
      <c r="H1135" s="137"/>
      <c r="I1135" s="137"/>
      <c r="K1135" s="137"/>
      <c r="L1135" s="137"/>
      <c r="M1135" s="137"/>
      <c r="N1135" s="137"/>
      <c r="P1135" s="137"/>
      <c r="Q1135" s="137"/>
      <c r="R1135" s="137"/>
      <c r="S1135" s="137"/>
      <c r="U1135" s="138"/>
      <c r="V1135" s="138"/>
      <c r="W1135" s="138"/>
      <c r="X1135" s="138"/>
      <c r="Z1135" s="137"/>
      <c r="AA1135" s="137"/>
      <c r="AB1135" s="137"/>
      <c r="AC1135" s="137"/>
      <c r="AE1135" s="137"/>
      <c r="AF1135" s="137"/>
      <c r="AG1135" s="137"/>
      <c r="AH1135" s="137"/>
      <c r="AY1135" s="137"/>
      <c r="AZ1135" s="137"/>
      <c r="BA1135" s="137"/>
      <c r="BB1135" s="137"/>
      <c r="BI1135" s="137"/>
      <c r="BJ1135" s="137"/>
      <c r="BK1135" s="137"/>
      <c r="BL1135" s="137"/>
      <c r="BN1135" s="137"/>
      <c r="BO1135" s="137"/>
      <c r="BP1135" s="137"/>
      <c r="BQ1135" s="137"/>
      <c r="BS1135" s="137"/>
      <c r="BT1135" s="137"/>
      <c r="BU1135" s="137"/>
      <c r="BV1135" s="137"/>
      <c r="BX1135" s="137"/>
      <c r="BY1135" s="137"/>
      <c r="BZ1135" s="137"/>
      <c r="CA1135" s="137"/>
      <c r="CC1135" s="137"/>
      <c r="CD1135" s="137"/>
      <c r="CE1135" s="137"/>
      <c r="CF1135" s="137"/>
      <c r="CH1135" s="137"/>
      <c r="CI1135" s="137"/>
      <c r="CJ1135" s="137"/>
      <c r="CK1135" s="137"/>
      <c r="CM1135" s="137"/>
      <c r="CN1135" s="137"/>
      <c r="CO1135" s="137"/>
      <c r="CP1135" s="137"/>
    </row>
    <row r="1136" spans="1:94" ht="14.25" x14ac:dyDescent="0.2">
      <c r="B1136" s="125"/>
      <c r="D1136" s="126"/>
      <c r="F1136" s="137"/>
      <c r="G1136" s="137"/>
      <c r="H1136" s="137"/>
      <c r="I1136" s="137"/>
      <c r="K1136" s="137"/>
      <c r="L1136" s="137"/>
      <c r="M1136" s="137"/>
      <c r="N1136" s="137"/>
      <c r="P1136" s="137"/>
      <c r="Q1136" s="137"/>
      <c r="R1136" s="137"/>
      <c r="S1136" s="137"/>
      <c r="U1136" s="138"/>
      <c r="V1136" s="138"/>
      <c r="W1136" s="138"/>
      <c r="X1136" s="138"/>
      <c r="Z1136" s="137"/>
      <c r="AA1136" s="137"/>
      <c r="AB1136" s="137"/>
      <c r="AC1136" s="137"/>
      <c r="AE1136" s="137"/>
      <c r="AF1136" s="137"/>
      <c r="AG1136" s="137"/>
      <c r="AH1136" s="137"/>
      <c r="AY1136" s="137"/>
      <c r="AZ1136" s="137"/>
      <c r="BA1136" s="137"/>
      <c r="BB1136" s="137"/>
      <c r="BI1136" s="137"/>
      <c r="BJ1136" s="137"/>
      <c r="BK1136" s="137"/>
      <c r="BL1136" s="137"/>
      <c r="BN1136" s="137"/>
      <c r="BO1136" s="137"/>
      <c r="BP1136" s="137"/>
      <c r="BQ1136" s="137"/>
      <c r="BS1136" s="137"/>
      <c r="BT1136" s="137"/>
      <c r="BU1136" s="137"/>
      <c r="BV1136" s="137"/>
      <c r="BX1136" s="137"/>
      <c r="BY1136" s="137"/>
      <c r="BZ1136" s="137"/>
      <c r="CA1136" s="137"/>
      <c r="CC1136" s="137"/>
      <c r="CD1136" s="137"/>
      <c r="CE1136" s="137"/>
      <c r="CF1136" s="137"/>
      <c r="CH1136" s="137"/>
      <c r="CI1136" s="137"/>
      <c r="CJ1136" s="137"/>
      <c r="CK1136" s="137"/>
      <c r="CM1136" s="137"/>
      <c r="CN1136" s="137"/>
      <c r="CO1136" s="137"/>
      <c r="CP1136" s="137"/>
    </row>
    <row r="1137" spans="1:94" ht="14.25" x14ac:dyDescent="0.2">
      <c r="A1137" s="139"/>
      <c r="B1137" s="125"/>
      <c r="C1137" s="139"/>
      <c r="D1137" s="126"/>
    </row>
    <row r="1138" spans="1:94" ht="14.25" x14ac:dyDescent="0.2">
      <c r="B1138" s="125"/>
      <c r="D1138" s="126"/>
      <c r="F1138" s="137"/>
      <c r="G1138" s="137"/>
      <c r="H1138" s="137"/>
      <c r="I1138" s="137"/>
      <c r="K1138" s="137"/>
      <c r="L1138" s="137"/>
      <c r="M1138" s="137"/>
      <c r="N1138" s="137"/>
      <c r="P1138" s="137"/>
      <c r="Q1138" s="137"/>
      <c r="R1138" s="137"/>
      <c r="S1138" s="137"/>
      <c r="U1138" s="138"/>
      <c r="V1138" s="138"/>
      <c r="W1138" s="138"/>
      <c r="X1138" s="138"/>
      <c r="Z1138" s="137"/>
      <c r="AA1138" s="137"/>
      <c r="AB1138" s="137"/>
      <c r="AC1138" s="137"/>
      <c r="AE1138" s="137"/>
      <c r="AF1138" s="137"/>
      <c r="AG1138" s="137"/>
      <c r="AH1138" s="137"/>
      <c r="AY1138" s="137"/>
      <c r="AZ1138" s="137"/>
      <c r="BA1138" s="137"/>
      <c r="BB1138" s="137"/>
      <c r="BI1138" s="137"/>
      <c r="BJ1138" s="137"/>
      <c r="BK1138" s="137"/>
      <c r="BL1138" s="137"/>
      <c r="BN1138" s="137"/>
      <c r="BO1138" s="137"/>
      <c r="BP1138" s="137"/>
      <c r="BQ1138" s="137"/>
      <c r="BS1138" s="137"/>
      <c r="BT1138" s="137"/>
      <c r="BU1138" s="137"/>
      <c r="BV1138" s="137"/>
      <c r="BX1138" s="137"/>
      <c r="BY1138" s="137"/>
      <c r="BZ1138" s="137"/>
      <c r="CA1138" s="137"/>
      <c r="CC1138" s="137"/>
      <c r="CD1138" s="137"/>
      <c r="CE1138" s="137"/>
      <c r="CF1138" s="137"/>
      <c r="CH1138" s="137"/>
      <c r="CI1138" s="137"/>
      <c r="CJ1138" s="137"/>
      <c r="CK1138" s="137"/>
      <c r="CM1138" s="137"/>
      <c r="CN1138" s="137"/>
      <c r="CO1138" s="137"/>
      <c r="CP1138" s="137"/>
    </row>
    <row r="1139" spans="1:94" ht="14.25" x14ac:dyDescent="0.2">
      <c r="B1139" s="125"/>
      <c r="D1139" s="126"/>
      <c r="F1139" s="137"/>
      <c r="G1139" s="137"/>
      <c r="H1139" s="137"/>
      <c r="I1139" s="137"/>
      <c r="K1139" s="137"/>
      <c r="L1139" s="137"/>
      <c r="M1139" s="137"/>
      <c r="N1139" s="137"/>
      <c r="P1139" s="137"/>
      <c r="Q1139" s="137"/>
      <c r="R1139" s="137"/>
      <c r="S1139" s="137"/>
      <c r="U1139" s="138"/>
      <c r="V1139" s="138"/>
      <c r="W1139" s="138"/>
      <c r="X1139" s="138"/>
      <c r="Z1139" s="137"/>
      <c r="AA1139" s="137"/>
      <c r="AB1139" s="137"/>
      <c r="AC1139" s="137"/>
      <c r="AE1139" s="137"/>
      <c r="AF1139" s="137"/>
      <c r="AG1139" s="137"/>
      <c r="AH1139" s="137"/>
      <c r="AY1139" s="137"/>
      <c r="AZ1139" s="137"/>
      <c r="BA1139" s="137"/>
      <c r="BB1139" s="137"/>
      <c r="BI1139" s="137"/>
      <c r="BJ1139" s="137"/>
      <c r="BK1139" s="137"/>
      <c r="BL1139" s="137"/>
      <c r="BN1139" s="137"/>
      <c r="BO1139" s="137"/>
      <c r="BP1139" s="137"/>
      <c r="BQ1139" s="137"/>
      <c r="BS1139" s="137"/>
      <c r="BT1139" s="137"/>
      <c r="BU1139" s="137"/>
      <c r="BV1139" s="137"/>
      <c r="BX1139" s="137"/>
      <c r="BY1139" s="137"/>
      <c r="BZ1139" s="137"/>
      <c r="CA1139" s="137"/>
      <c r="CC1139" s="137"/>
      <c r="CD1139" s="137"/>
      <c r="CE1139" s="137"/>
      <c r="CF1139" s="137"/>
      <c r="CH1139" s="137"/>
      <c r="CI1139" s="137"/>
      <c r="CJ1139" s="137"/>
      <c r="CK1139" s="137"/>
      <c r="CM1139" s="137"/>
      <c r="CN1139" s="137"/>
      <c r="CO1139" s="137"/>
      <c r="CP1139" s="137"/>
    </row>
    <row r="1140" spans="1:94" ht="14.25" x14ac:dyDescent="0.2">
      <c r="B1140" s="125"/>
      <c r="D1140" s="126"/>
      <c r="F1140" s="137"/>
      <c r="G1140" s="137"/>
      <c r="H1140" s="137"/>
      <c r="I1140" s="137"/>
      <c r="K1140" s="137"/>
      <c r="L1140" s="137"/>
      <c r="M1140" s="137"/>
      <c r="N1140" s="137"/>
      <c r="P1140" s="137"/>
      <c r="Q1140" s="137"/>
      <c r="R1140" s="137"/>
      <c r="S1140" s="137"/>
      <c r="U1140" s="138"/>
      <c r="V1140" s="138"/>
      <c r="W1140" s="138"/>
      <c r="X1140" s="138"/>
      <c r="Z1140" s="137"/>
      <c r="AA1140" s="137"/>
      <c r="AB1140" s="137"/>
      <c r="AC1140" s="137"/>
      <c r="AE1140" s="137"/>
      <c r="AF1140" s="137"/>
      <c r="AG1140" s="137"/>
      <c r="AH1140" s="137"/>
      <c r="AY1140" s="137"/>
      <c r="AZ1140" s="137"/>
      <c r="BA1140" s="137"/>
      <c r="BB1140" s="137"/>
      <c r="BI1140" s="137"/>
      <c r="BJ1140" s="137"/>
      <c r="BK1140" s="137"/>
      <c r="BL1140" s="137"/>
      <c r="BN1140" s="137"/>
      <c r="BO1140" s="137"/>
      <c r="BP1140" s="137"/>
      <c r="BQ1140" s="137"/>
      <c r="BS1140" s="137"/>
      <c r="BT1140" s="137"/>
      <c r="BU1140" s="137"/>
      <c r="BV1140" s="137"/>
      <c r="BX1140" s="137"/>
      <c r="BY1140" s="137"/>
      <c r="BZ1140" s="137"/>
      <c r="CA1140" s="137"/>
      <c r="CC1140" s="137"/>
      <c r="CD1140" s="137"/>
      <c r="CE1140" s="137"/>
      <c r="CF1140" s="137"/>
      <c r="CH1140" s="137"/>
      <c r="CI1140" s="137"/>
      <c r="CJ1140" s="137"/>
      <c r="CK1140" s="137"/>
      <c r="CM1140" s="137"/>
      <c r="CN1140" s="137"/>
      <c r="CO1140" s="137"/>
      <c r="CP1140" s="137"/>
    </row>
    <row r="1141" spans="1:94" ht="14.25" x14ac:dyDescent="0.2">
      <c r="A1141" s="139"/>
      <c r="B1141" s="125"/>
      <c r="C1141" s="139"/>
      <c r="D1141" s="126"/>
    </row>
    <row r="1142" spans="1:94" ht="14.25" x14ac:dyDescent="0.2">
      <c r="B1142" s="125"/>
      <c r="D1142" s="126"/>
      <c r="F1142" s="137"/>
      <c r="G1142" s="137"/>
      <c r="H1142" s="137"/>
      <c r="I1142" s="137"/>
      <c r="K1142" s="137"/>
      <c r="L1142" s="137"/>
      <c r="M1142" s="137"/>
      <c r="N1142" s="137"/>
      <c r="P1142" s="137"/>
      <c r="Q1142" s="137"/>
      <c r="R1142" s="137"/>
      <c r="S1142" s="137"/>
      <c r="U1142" s="138"/>
      <c r="V1142" s="138"/>
      <c r="W1142" s="138"/>
      <c r="X1142" s="138"/>
      <c r="Z1142" s="137"/>
      <c r="AA1142" s="137"/>
      <c r="AB1142" s="137"/>
      <c r="AC1142" s="137"/>
      <c r="AE1142" s="137"/>
      <c r="AF1142" s="137"/>
      <c r="AG1142" s="137"/>
      <c r="AH1142" s="137"/>
      <c r="AY1142" s="137"/>
      <c r="AZ1142" s="137"/>
      <c r="BA1142" s="137"/>
      <c r="BB1142" s="137"/>
      <c r="BI1142" s="137"/>
      <c r="BJ1142" s="137"/>
      <c r="BK1142" s="137"/>
      <c r="BL1142" s="137"/>
      <c r="BN1142" s="137"/>
      <c r="BO1142" s="137"/>
      <c r="BP1142" s="137"/>
      <c r="BQ1142" s="137"/>
      <c r="BS1142" s="137"/>
      <c r="BT1142" s="137"/>
      <c r="BU1142" s="137"/>
      <c r="BV1142" s="137"/>
      <c r="BX1142" s="137"/>
      <c r="BY1142" s="137"/>
      <c r="BZ1142" s="137"/>
      <c r="CA1142" s="137"/>
      <c r="CC1142" s="137"/>
      <c r="CD1142" s="137"/>
      <c r="CE1142" s="137"/>
      <c r="CF1142" s="137"/>
      <c r="CH1142" s="137"/>
      <c r="CI1142" s="137"/>
      <c r="CJ1142" s="137"/>
      <c r="CK1142" s="137"/>
      <c r="CM1142" s="137"/>
      <c r="CN1142" s="137"/>
      <c r="CO1142" s="137"/>
      <c r="CP1142" s="137"/>
    </row>
    <row r="1143" spans="1:94" ht="14.25" x14ac:dyDescent="0.2">
      <c r="B1143" s="125"/>
      <c r="D1143" s="126"/>
      <c r="F1143" s="137"/>
      <c r="G1143" s="137"/>
      <c r="H1143" s="137"/>
      <c r="I1143" s="137"/>
      <c r="K1143" s="137"/>
      <c r="L1143" s="137"/>
      <c r="M1143" s="137"/>
      <c r="N1143" s="137"/>
      <c r="P1143" s="137"/>
      <c r="Q1143" s="137"/>
      <c r="R1143" s="137"/>
      <c r="S1143" s="137"/>
      <c r="U1143" s="138"/>
      <c r="V1143" s="138"/>
      <c r="W1143" s="138"/>
      <c r="X1143" s="138"/>
      <c r="Z1143" s="137"/>
      <c r="AA1143" s="137"/>
      <c r="AB1143" s="137"/>
      <c r="AC1143" s="137"/>
      <c r="AE1143" s="137"/>
      <c r="AF1143" s="137"/>
      <c r="AG1143" s="137"/>
      <c r="AH1143" s="137"/>
      <c r="AY1143" s="137"/>
      <c r="AZ1143" s="137"/>
      <c r="BA1143" s="137"/>
      <c r="BB1143" s="137"/>
      <c r="BI1143" s="137"/>
      <c r="BJ1143" s="137"/>
      <c r="BK1143" s="137"/>
      <c r="BL1143" s="137"/>
      <c r="BN1143" s="137"/>
      <c r="BO1143" s="137"/>
      <c r="BP1143" s="137"/>
      <c r="BQ1143" s="137"/>
      <c r="BS1143" s="137"/>
      <c r="BT1143" s="137"/>
      <c r="BU1143" s="137"/>
      <c r="BV1143" s="137"/>
      <c r="BX1143" s="137"/>
      <c r="BY1143" s="137"/>
      <c r="BZ1143" s="137"/>
      <c r="CA1143" s="137"/>
      <c r="CC1143" s="137"/>
      <c r="CD1143" s="137"/>
      <c r="CE1143" s="137"/>
      <c r="CF1143" s="137"/>
      <c r="CH1143" s="137"/>
      <c r="CI1143" s="137"/>
      <c r="CJ1143" s="137"/>
      <c r="CK1143" s="137"/>
      <c r="CM1143" s="137"/>
      <c r="CN1143" s="137"/>
      <c r="CO1143" s="137"/>
      <c r="CP1143" s="137"/>
    </row>
    <row r="1144" spans="1:94" ht="14.25" x14ac:dyDescent="0.2">
      <c r="B1144" s="125"/>
      <c r="D1144" s="126"/>
      <c r="F1144" s="137"/>
      <c r="G1144" s="137"/>
      <c r="H1144" s="137"/>
      <c r="I1144" s="137"/>
      <c r="K1144" s="137"/>
      <c r="L1144" s="137"/>
      <c r="M1144" s="137"/>
      <c r="N1144" s="137"/>
      <c r="P1144" s="137"/>
      <c r="Q1144" s="137"/>
      <c r="R1144" s="137"/>
      <c r="S1144" s="137"/>
      <c r="U1144" s="138"/>
      <c r="V1144" s="138"/>
      <c r="W1144" s="138"/>
      <c r="X1144" s="138"/>
      <c r="Z1144" s="137"/>
      <c r="AA1144" s="137"/>
      <c r="AB1144" s="137"/>
      <c r="AC1144" s="137"/>
      <c r="AE1144" s="137"/>
      <c r="AF1144" s="137"/>
      <c r="AG1144" s="137"/>
      <c r="AH1144" s="137"/>
      <c r="AY1144" s="137"/>
      <c r="AZ1144" s="137"/>
      <c r="BA1144" s="137"/>
      <c r="BB1144" s="137"/>
      <c r="BI1144" s="137"/>
      <c r="BJ1144" s="137"/>
      <c r="BK1144" s="137"/>
      <c r="BL1144" s="137"/>
      <c r="BN1144" s="137"/>
      <c r="BO1144" s="137"/>
      <c r="BP1144" s="137"/>
      <c r="BQ1144" s="137"/>
      <c r="BS1144" s="137"/>
      <c r="BT1144" s="137"/>
      <c r="BU1144" s="137"/>
      <c r="BV1144" s="137"/>
      <c r="BX1144" s="137"/>
      <c r="BY1144" s="137"/>
      <c r="BZ1144" s="137"/>
      <c r="CA1144" s="137"/>
      <c r="CC1144" s="137"/>
      <c r="CD1144" s="137"/>
      <c r="CE1144" s="137"/>
      <c r="CF1144" s="137"/>
      <c r="CH1144" s="137"/>
      <c r="CI1144" s="137"/>
      <c r="CJ1144" s="137"/>
      <c r="CK1144" s="137"/>
      <c r="CM1144" s="137"/>
      <c r="CN1144" s="137"/>
      <c r="CO1144" s="137"/>
      <c r="CP1144" s="137"/>
    </row>
    <row r="1145" spans="1:94" ht="14.25" x14ac:dyDescent="0.2">
      <c r="A1145" s="139"/>
      <c r="B1145" s="125"/>
      <c r="C1145" s="139"/>
      <c r="D1145" s="126"/>
    </row>
    <row r="1146" spans="1:94" ht="14.25" x14ac:dyDescent="0.2">
      <c r="B1146" s="125"/>
      <c r="D1146" s="126"/>
      <c r="F1146" s="137"/>
      <c r="G1146" s="137"/>
      <c r="H1146" s="137"/>
      <c r="I1146" s="137"/>
      <c r="K1146" s="137"/>
      <c r="L1146" s="137"/>
      <c r="M1146" s="137"/>
      <c r="N1146" s="137"/>
      <c r="P1146" s="137"/>
      <c r="Q1146" s="137"/>
      <c r="R1146" s="137"/>
      <c r="S1146" s="137"/>
      <c r="U1146" s="138"/>
      <c r="V1146" s="138"/>
      <c r="W1146" s="138"/>
      <c r="X1146" s="138"/>
      <c r="Z1146" s="137"/>
      <c r="AA1146" s="137"/>
      <c r="AB1146" s="137"/>
      <c r="AC1146" s="137"/>
      <c r="AE1146" s="137"/>
      <c r="AF1146" s="137"/>
      <c r="AG1146" s="137"/>
      <c r="AH1146" s="137"/>
      <c r="AY1146" s="137"/>
      <c r="AZ1146" s="137"/>
      <c r="BA1146" s="137"/>
      <c r="BB1146" s="137"/>
      <c r="BI1146" s="137"/>
      <c r="BJ1146" s="137"/>
      <c r="BK1146" s="137"/>
      <c r="BL1146" s="137"/>
      <c r="BN1146" s="137"/>
      <c r="BO1146" s="137"/>
      <c r="BP1146" s="137"/>
      <c r="BQ1146" s="137"/>
      <c r="BS1146" s="137"/>
      <c r="BT1146" s="137"/>
      <c r="BU1146" s="137"/>
      <c r="BV1146" s="137"/>
      <c r="BX1146" s="137"/>
      <c r="BY1146" s="137"/>
      <c r="BZ1146" s="137"/>
      <c r="CA1146" s="137"/>
      <c r="CC1146" s="137"/>
      <c r="CD1146" s="137"/>
      <c r="CE1146" s="137"/>
      <c r="CF1146" s="137"/>
      <c r="CH1146" s="137"/>
      <c r="CI1146" s="137"/>
      <c r="CJ1146" s="137"/>
      <c r="CK1146" s="137"/>
      <c r="CM1146" s="137"/>
      <c r="CN1146" s="137"/>
      <c r="CO1146" s="137"/>
      <c r="CP1146" s="137"/>
    </row>
    <row r="1147" spans="1:94" ht="14.25" x14ac:dyDescent="0.2">
      <c r="B1147" s="125"/>
      <c r="D1147" s="126"/>
      <c r="F1147" s="137"/>
      <c r="G1147" s="137"/>
      <c r="H1147" s="137"/>
      <c r="I1147" s="137"/>
      <c r="K1147" s="137"/>
      <c r="L1147" s="137"/>
      <c r="M1147" s="137"/>
      <c r="N1147" s="137"/>
      <c r="P1147" s="137"/>
      <c r="Q1147" s="137"/>
      <c r="R1147" s="137"/>
      <c r="S1147" s="137"/>
      <c r="U1147" s="138"/>
      <c r="V1147" s="138"/>
      <c r="W1147" s="138"/>
      <c r="X1147" s="138"/>
      <c r="Z1147" s="137"/>
      <c r="AA1147" s="137"/>
      <c r="AB1147" s="137"/>
      <c r="AC1147" s="137"/>
      <c r="AE1147" s="137"/>
      <c r="AF1147" s="137"/>
      <c r="AG1147" s="137"/>
      <c r="AH1147" s="137"/>
      <c r="AY1147" s="137"/>
      <c r="AZ1147" s="137"/>
      <c r="BA1147" s="137"/>
      <c r="BB1147" s="137"/>
      <c r="BI1147" s="137"/>
      <c r="BJ1147" s="137"/>
      <c r="BK1147" s="137"/>
      <c r="BL1147" s="137"/>
      <c r="BN1147" s="137"/>
      <c r="BO1147" s="137"/>
      <c r="BP1147" s="137"/>
      <c r="BQ1147" s="137"/>
      <c r="BS1147" s="137"/>
      <c r="BT1147" s="137"/>
      <c r="BU1147" s="137"/>
      <c r="BV1147" s="137"/>
      <c r="BX1147" s="137"/>
      <c r="BY1147" s="137"/>
      <c r="BZ1147" s="137"/>
      <c r="CA1147" s="137"/>
      <c r="CC1147" s="137"/>
      <c r="CD1147" s="137"/>
      <c r="CE1147" s="137"/>
      <c r="CF1147" s="137"/>
      <c r="CH1147" s="137"/>
      <c r="CI1147" s="137"/>
      <c r="CJ1147" s="137"/>
      <c r="CK1147" s="137"/>
      <c r="CM1147" s="137"/>
      <c r="CN1147" s="137"/>
      <c r="CO1147" s="137"/>
      <c r="CP1147" s="137"/>
    </row>
    <row r="1148" spans="1:94" ht="14.25" x14ac:dyDescent="0.2">
      <c r="B1148" s="125"/>
      <c r="D1148" s="126"/>
      <c r="F1148" s="137"/>
      <c r="G1148" s="137"/>
      <c r="H1148" s="137"/>
      <c r="I1148" s="137"/>
      <c r="K1148" s="137"/>
      <c r="L1148" s="137"/>
      <c r="M1148" s="137"/>
      <c r="N1148" s="137"/>
      <c r="P1148" s="137"/>
      <c r="Q1148" s="137"/>
      <c r="R1148" s="137"/>
      <c r="S1148" s="137"/>
      <c r="U1148" s="138"/>
      <c r="V1148" s="138"/>
      <c r="W1148" s="138"/>
      <c r="X1148" s="138"/>
      <c r="Z1148" s="137"/>
      <c r="AA1148" s="137"/>
      <c r="AB1148" s="137"/>
      <c r="AC1148" s="137"/>
      <c r="AE1148" s="137"/>
      <c r="AF1148" s="137"/>
      <c r="AG1148" s="137"/>
      <c r="AH1148" s="137"/>
      <c r="AY1148" s="137"/>
      <c r="AZ1148" s="137"/>
      <c r="BA1148" s="137"/>
      <c r="BB1148" s="137"/>
      <c r="BI1148" s="137"/>
      <c r="BJ1148" s="137"/>
      <c r="BK1148" s="137"/>
      <c r="BL1148" s="137"/>
      <c r="BN1148" s="137"/>
      <c r="BO1148" s="137"/>
      <c r="BP1148" s="137"/>
      <c r="BQ1148" s="137"/>
      <c r="BS1148" s="137"/>
      <c r="BT1148" s="137"/>
      <c r="BU1148" s="137"/>
      <c r="BV1148" s="137"/>
      <c r="BX1148" s="137"/>
      <c r="BY1148" s="137"/>
      <c r="BZ1148" s="137"/>
      <c r="CA1148" s="137"/>
      <c r="CC1148" s="137"/>
      <c r="CD1148" s="137"/>
      <c r="CE1148" s="137"/>
      <c r="CF1148" s="137"/>
      <c r="CH1148" s="137"/>
      <c r="CI1148" s="137"/>
      <c r="CJ1148" s="137"/>
      <c r="CK1148" s="137"/>
      <c r="CM1148" s="137"/>
      <c r="CN1148" s="137"/>
      <c r="CO1148" s="137"/>
      <c r="CP1148" s="137"/>
    </row>
    <row r="1149" spans="1:94" ht="14.25" x14ac:dyDescent="0.2">
      <c r="A1149" s="139"/>
      <c r="B1149" s="125"/>
      <c r="C1149" s="139"/>
      <c r="D1149" s="126"/>
    </row>
    <row r="1150" spans="1:94" ht="14.25" x14ac:dyDescent="0.2">
      <c r="B1150" s="125"/>
      <c r="D1150" s="126"/>
      <c r="F1150" s="137"/>
      <c r="G1150" s="137"/>
      <c r="H1150" s="137"/>
      <c r="I1150" s="137"/>
      <c r="K1150" s="137"/>
      <c r="L1150" s="137"/>
      <c r="M1150" s="137"/>
      <c r="N1150" s="137"/>
      <c r="P1150" s="137"/>
      <c r="Q1150" s="137"/>
      <c r="R1150" s="137"/>
      <c r="S1150" s="137"/>
      <c r="U1150" s="138"/>
      <c r="V1150" s="138"/>
      <c r="W1150" s="138"/>
      <c r="X1150" s="138"/>
      <c r="Z1150" s="137"/>
      <c r="AA1150" s="137"/>
      <c r="AB1150" s="137"/>
      <c r="AC1150" s="137"/>
      <c r="AE1150" s="137"/>
      <c r="AF1150" s="137"/>
      <c r="AG1150" s="137"/>
      <c r="AH1150" s="137"/>
      <c r="AY1150" s="137"/>
      <c r="AZ1150" s="137"/>
      <c r="BA1150" s="137"/>
      <c r="BB1150" s="137"/>
      <c r="BI1150" s="137"/>
      <c r="BJ1150" s="137"/>
      <c r="BK1150" s="137"/>
      <c r="BL1150" s="137"/>
      <c r="BN1150" s="137"/>
      <c r="BO1150" s="137"/>
      <c r="BP1150" s="137"/>
      <c r="BQ1150" s="137"/>
      <c r="BS1150" s="137"/>
      <c r="BT1150" s="137"/>
      <c r="BU1150" s="137"/>
      <c r="BV1150" s="137"/>
      <c r="BX1150" s="137"/>
      <c r="BY1150" s="137"/>
      <c r="BZ1150" s="137"/>
      <c r="CA1150" s="137"/>
      <c r="CC1150" s="137"/>
      <c r="CD1150" s="137"/>
      <c r="CE1150" s="137"/>
      <c r="CF1150" s="137"/>
      <c r="CH1150" s="137"/>
      <c r="CI1150" s="137"/>
      <c r="CJ1150" s="137"/>
      <c r="CK1150" s="137"/>
      <c r="CM1150" s="137"/>
      <c r="CN1150" s="137"/>
      <c r="CO1150" s="137"/>
      <c r="CP1150" s="137"/>
    </row>
    <row r="1151" spans="1:94" ht="14.25" x14ac:dyDescent="0.2">
      <c r="B1151" s="125"/>
      <c r="D1151" s="126"/>
      <c r="F1151" s="137"/>
      <c r="G1151" s="137"/>
      <c r="H1151" s="137"/>
      <c r="I1151" s="137"/>
      <c r="K1151" s="137"/>
      <c r="L1151" s="137"/>
      <c r="M1151" s="137"/>
      <c r="N1151" s="137"/>
      <c r="P1151" s="137"/>
      <c r="Q1151" s="137"/>
      <c r="R1151" s="137"/>
      <c r="S1151" s="137"/>
      <c r="U1151" s="138"/>
      <c r="V1151" s="138"/>
      <c r="W1151" s="138"/>
      <c r="X1151" s="138"/>
      <c r="Z1151" s="137"/>
      <c r="AA1151" s="137"/>
      <c r="AB1151" s="137"/>
      <c r="AC1151" s="137"/>
      <c r="AE1151" s="137"/>
      <c r="AF1151" s="137"/>
      <c r="AG1151" s="137"/>
      <c r="AH1151" s="137"/>
      <c r="AY1151" s="137"/>
      <c r="AZ1151" s="137"/>
      <c r="BA1151" s="137"/>
      <c r="BB1151" s="137"/>
      <c r="BI1151" s="137"/>
      <c r="BJ1151" s="137"/>
      <c r="BK1151" s="137"/>
      <c r="BL1151" s="137"/>
      <c r="BN1151" s="137"/>
      <c r="BO1151" s="137"/>
      <c r="BP1151" s="137"/>
      <c r="BQ1151" s="137"/>
      <c r="BS1151" s="137"/>
      <c r="BT1151" s="137"/>
      <c r="BU1151" s="137"/>
      <c r="BV1151" s="137"/>
      <c r="BX1151" s="137"/>
      <c r="BY1151" s="137"/>
      <c r="BZ1151" s="137"/>
      <c r="CA1151" s="137"/>
      <c r="CC1151" s="137"/>
      <c r="CD1151" s="137"/>
      <c r="CE1151" s="137"/>
      <c r="CF1151" s="137"/>
      <c r="CH1151" s="137"/>
      <c r="CI1151" s="137"/>
      <c r="CJ1151" s="137"/>
      <c r="CK1151" s="137"/>
      <c r="CM1151" s="137"/>
      <c r="CN1151" s="137"/>
      <c r="CO1151" s="137"/>
      <c r="CP1151" s="137"/>
    </row>
    <row r="1152" spans="1:94" ht="14.25" x14ac:dyDescent="0.2">
      <c r="B1152" s="125"/>
      <c r="D1152" s="126"/>
      <c r="F1152" s="137"/>
      <c r="G1152" s="137"/>
      <c r="H1152" s="137"/>
      <c r="I1152" s="137"/>
      <c r="K1152" s="137"/>
      <c r="L1152" s="137"/>
      <c r="M1152" s="137"/>
      <c r="N1152" s="137"/>
      <c r="P1152" s="137"/>
      <c r="Q1152" s="137"/>
      <c r="R1152" s="137"/>
      <c r="S1152" s="137"/>
      <c r="U1152" s="138"/>
      <c r="V1152" s="138"/>
      <c r="W1152" s="138"/>
      <c r="X1152" s="138"/>
      <c r="Z1152" s="137"/>
      <c r="AA1152" s="137"/>
      <c r="AB1152" s="137"/>
      <c r="AC1152" s="137"/>
      <c r="AE1152" s="137"/>
      <c r="AF1152" s="137"/>
      <c r="AG1152" s="137"/>
      <c r="AH1152" s="137"/>
      <c r="AY1152" s="137"/>
      <c r="AZ1152" s="137"/>
      <c r="BA1152" s="137"/>
      <c r="BB1152" s="137"/>
      <c r="BI1152" s="137"/>
      <c r="BJ1152" s="137"/>
      <c r="BK1152" s="137"/>
      <c r="BL1152" s="137"/>
      <c r="BN1152" s="137"/>
      <c r="BO1152" s="137"/>
      <c r="BP1152" s="137"/>
      <c r="BQ1152" s="137"/>
      <c r="BS1152" s="137"/>
      <c r="BT1152" s="137"/>
      <c r="BU1152" s="137"/>
      <c r="BV1152" s="137"/>
      <c r="BX1152" s="137"/>
      <c r="BY1152" s="137"/>
      <c r="BZ1152" s="137"/>
      <c r="CA1152" s="137"/>
      <c r="CC1152" s="137"/>
      <c r="CD1152" s="137"/>
      <c r="CE1152" s="137"/>
      <c r="CF1152" s="137"/>
      <c r="CH1152" s="137"/>
      <c r="CI1152" s="137"/>
      <c r="CJ1152" s="137"/>
      <c r="CK1152" s="137"/>
      <c r="CM1152" s="137"/>
      <c r="CN1152" s="137"/>
      <c r="CO1152" s="137"/>
      <c r="CP1152" s="137"/>
    </row>
    <row r="1153" spans="1:94" ht="14.25" x14ac:dyDescent="0.2">
      <c r="A1153" s="139"/>
      <c r="C1153" s="139"/>
      <c r="D1153" s="126"/>
    </row>
    <row r="1154" spans="1:94" ht="14.25" x14ac:dyDescent="0.2">
      <c r="B1154" s="125"/>
      <c r="D1154" s="126"/>
      <c r="F1154" s="137"/>
      <c r="G1154" s="137"/>
      <c r="H1154" s="137"/>
      <c r="I1154" s="137"/>
      <c r="K1154" s="137"/>
      <c r="L1154" s="137"/>
      <c r="M1154" s="137"/>
      <c r="N1154" s="137"/>
      <c r="P1154" s="137"/>
      <c r="Q1154" s="137"/>
      <c r="R1154" s="137"/>
      <c r="S1154" s="137"/>
      <c r="U1154" s="138"/>
      <c r="V1154" s="138"/>
      <c r="W1154" s="138"/>
      <c r="X1154" s="138"/>
      <c r="Z1154" s="137"/>
      <c r="AA1154" s="137"/>
      <c r="AB1154" s="137"/>
      <c r="AC1154" s="137"/>
      <c r="AE1154" s="137"/>
      <c r="AF1154" s="137"/>
      <c r="AG1154" s="137"/>
      <c r="AH1154" s="137"/>
      <c r="AY1154" s="137"/>
      <c r="AZ1154" s="137"/>
      <c r="BA1154" s="137"/>
      <c r="BB1154" s="137"/>
      <c r="BI1154" s="137"/>
      <c r="BJ1154" s="137"/>
      <c r="BK1154" s="137"/>
      <c r="BL1154" s="137"/>
      <c r="BN1154" s="137"/>
      <c r="BO1154" s="137"/>
      <c r="BP1154" s="137"/>
      <c r="BQ1154" s="137"/>
      <c r="BS1154" s="137"/>
      <c r="BT1154" s="137"/>
      <c r="BU1154" s="137"/>
      <c r="BV1154" s="137"/>
      <c r="BX1154" s="137"/>
      <c r="BY1154" s="137"/>
      <c r="BZ1154" s="137"/>
      <c r="CA1154" s="137"/>
      <c r="CC1154" s="137"/>
      <c r="CD1154" s="137"/>
      <c r="CE1154" s="137"/>
      <c r="CF1154" s="137"/>
      <c r="CH1154" s="137"/>
      <c r="CI1154" s="137"/>
      <c r="CJ1154" s="137"/>
      <c r="CK1154" s="137"/>
      <c r="CM1154" s="137"/>
      <c r="CN1154" s="137"/>
      <c r="CO1154" s="137"/>
      <c r="CP1154" s="137"/>
    </row>
    <row r="1155" spans="1:94" ht="14.25" x14ac:dyDescent="0.2">
      <c r="B1155" s="125"/>
      <c r="D1155" s="126"/>
      <c r="F1155" s="137"/>
      <c r="G1155" s="137"/>
      <c r="H1155" s="137"/>
      <c r="I1155" s="137"/>
      <c r="K1155" s="137"/>
      <c r="L1155" s="137"/>
      <c r="M1155" s="137"/>
      <c r="N1155" s="137"/>
      <c r="P1155" s="137"/>
      <c r="Q1155" s="137"/>
      <c r="R1155" s="137"/>
      <c r="S1155" s="137"/>
      <c r="U1155" s="138"/>
      <c r="V1155" s="138"/>
      <c r="W1155" s="138"/>
      <c r="X1155" s="138"/>
      <c r="Z1155" s="137"/>
      <c r="AA1155" s="137"/>
      <c r="AB1155" s="137"/>
      <c r="AC1155" s="137"/>
      <c r="AE1155" s="137"/>
      <c r="AF1155" s="137"/>
      <c r="AG1155" s="137"/>
      <c r="AH1155" s="137"/>
      <c r="AY1155" s="137"/>
      <c r="AZ1155" s="137"/>
      <c r="BA1155" s="137"/>
      <c r="BB1155" s="137"/>
      <c r="BI1155" s="137"/>
      <c r="BJ1155" s="137"/>
      <c r="BK1155" s="137"/>
      <c r="BL1155" s="137"/>
      <c r="BN1155" s="137"/>
      <c r="BO1155" s="137"/>
      <c r="BP1155" s="137"/>
      <c r="BQ1155" s="137"/>
      <c r="BS1155" s="137"/>
      <c r="BT1155" s="137"/>
      <c r="BU1155" s="137"/>
      <c r="BV1155" s="137"/>
      <c r="BX1155" s="137"/>
      <c r="BY1155" s="137"/>
      <c r="BZ1155" s="137"/>
      <c r="CA1155" s="137"/>
      <c r="CC1155" s="137"/>
      <c r="CD1155" s="137"/>
      <c r="CE1155" s="137"/>
      <c r="CF1155" s="137"/>
      <c r="CH1155" s="137"/>
      <c r="CI1155" s="137"/>
      <c r="CJ1155" s="137"/>
      <c r="CK1155" s="137"/>
      <c r="CM1155" s="137"/>
      <c r="CN1155" s="137"/>
      <c r="CO1155" s="137"/>
      <c r="CP1155" s="137"/>
    </row>
    <row r="1156" spans="1:94" ht="14.25" x14ac:dyDescent="0.2">
      <c r="B1156" s="125"/>
      <c r="D1156" s="126"/>
      <c r="F1156" s="137"/>
      <c r="G1156" s="137"/>
      <c r="H1156" s="137"/>
      <c r="I1156" s="137"/>
      <c r="K1156" s="137"/>
      <c r="L1156" s="137"/>
      <c r="M1156" s="137"/>
      <c r="N1156" s="137"/>
      <c r="P1156" s="137"/>
      <c r="Q1156" s="137"/>
      <c r="R1156" s="137"/>
      <c r="S1156" s="137"/>
      <c r="U1156" s="138"/>
      <c r="V1156" s="138"/>
      <c r="W1156" s="138"/>
      <c r="X1156" s="138"/>
      <c r="Z1156" s="137"/>
      <c r="AA1156" s="137"/>
      <c r="AB1156" s="137"/>
      <c r="AC1156" s="137"/>
      <c r="AE1156" s="137"/>
      <c r="AF1156" s="137"/>
      <c r="AG1156" s="137"/>
      <c r="AH1156" s="137"/>
      <c r="AY1156" s="137"/>
      <c r="AZ1156" s="137"/>
      <c r="BA1156" s="137"/>
      <c r="BB1156" s="137"/>
      <c r="BI1156" s="137"/>
      <c r="BJ1156" s="137"/>
      <c r="BK1156" s="137"/>
      <c r="BL1156" s="137"/>
      <c r="BN1156" s="137"/>
      <c r="BO1156" s="137"/>
      <c r="BP1156" s="137"/>
      <c r="BQ1156" s="137"/>
      <c r="BS1156" s="137"/>
      <c r="BT1156" s="137"/>
      <c r="BU1156" s="137"/>
      <c r="BV1156" s="137"/>
      <c r="BX1156" s="137"/>
      <c r="BY1156" s="137"/>
      <c r="BZ1156" s="137"/>
      <c r="CA1156" s="137"/>
      <c r="CC1156" s="137"/>
      <c r="CD1156" s="137"/>
      <c r="CE1156" s="137"/>
      <c r="CF1156" s="137"/>
      <c r="CH1156" s="137"/>
      <c r="CI1156" s="137"/>
      <c r="CJ1156" s="137"/>
      <c r="CK1156" s="137"/>
      <c r="CM1156" s="137"/>
      <c r="CN1156" s="137"/>
      <c r="CO1156" s="137"/>
      <c r="CP1156" s="137"/>
    </row>
    <row r="1157" spans="1:94" ht="14.25" x14ac:dyDescent="0.2">
      <c r="A1157" s="139"/>
      <c r="B1157" s="125"/>
      <c r="C1157" s="139"/>
      <c r="D1157" s="126"/>
    </row>
    <row r="1158" spans="1:94" ht="14.25" x14ac:dyDescent="0.2">
      <c r="B1158" s="125"/>
      <c r="D1158" s="126"/>
      <c r="F1158" s="137"/>
      <c r="G1158" s="137"/>
      <c r="H1158" s="137"/>
      <c r="I1158" s="137"/>
      <c r="K1158" s="137"/>
      <c r="L1158" s="137"/>
      <c r="M1158" s="137"/>
      <c r="N1158" s="137"/>
      <c r="P1158" s="137"/>
      <c r="Q1158" s="137"/>
      <c r="R1158" s="137"/>
      <c r="S1158" s="137"/>
      <c r="U1158" s="138"/>
      <c r="V1158" s="138"/>
      <c r="W1158" s="138"/>
      <c r="X1158" s="138"/>
      <c r="Z1158" s="137"/>
      <c r="AA1158" s="137"/>
      <c r="AB1158" s="137"/>
      <c r="AC1158" s="137"/>
      <c r="AE1158" s="137"/>
      <c r="AF1158" s="137"/>
      <c r="AG1158" s="137"/>
      <c r="AH1158" s="137"/>
      <c r="AY1158" s="137"/>
      <c r="AZ1158" s="137"/>
      <c r="BA1158" s="137"/>
      <c r="BB1158" s="137"/>
      <c r="BI1158" s="137"/>
      <c r="BJ1158" s="137"/>
      <c r="BK1158" s="137"/>
      <c r="BL1158" s="137"/>
      <c r="BN1158" s="137"/>
      <c r="BO1158" s="137"/>
      <c r="BP1158" s="137"/>
      <c r="BQ1158" s="137"/>
      <c r="BS1158" s="137"/>
      <c r="BT1158" s="137"/>
      <c r="BU1158" s="137"/>
      <c r="BV1158" s="137"/>
      <c r="BX1158" s="137"/>
      <c r="BY1158" s="137"/>
      <c r="BZ1158" s="137"/>
      <c r="CA1158" s="137"/>
      <c r="CC1158" s="137"/>
      <c r="CD1158" s="137"/>
      <c r="CE1158" s="137"/>
      <c r="CF1158" s="137"/>
      <c r="CH1158" s="137"/>
      <c r="CI1158" s="137"/>
      <c r="CJ1158" s="137"/>
      <c r="CK1158" s="137"/>
      <c r="CM1158" s="137"/>
      <c r="CN1158" s="137"/>
      <c r="CO1158" s="137"/>
      <c r="CP1158" s="137"/>
    </row>
    <row r="1159" spans="1:94" ht="14.25" x14ac:dyDescent="0.2">
      <c r="B1159" s="125"/>
      <c r="D1159" s="126"/>
      <c r="F1159" s="137"/>
      <c r="G1159" s="137"/>
      <c r="H1159" s="137"/>
      <c r="I1159" s="137"/>
      <c r="K1159" s="137"/>
      <c r="L1159" s="137"/>
      <c r="M1159" s="137"/>
      <c r="N1159" s="137"/>
      <c r="P1159" s="137"/>
      <c r="Q1159" s="137"/>
      <c r="R1159" s="137"/>
      <c r="S1159" s="137"/>
      <c r="U1159" s="138"/>
      <c r="V1159" s="138"/>
      <c r="W1159" s="138"/>
      <c r="X1159" s="138"/>
      <c r="Z1159" s="137"/>
      <c r="AA1159" s="137"/>
      <c r="AB1159" s="137"/>
      <c r="AC1159" s="137"/>
      <c r="AE1159" s="137"/>
      <c r="AF1159" s="137"/>
      <c r="AG1159" s="137"/>
      <c r="AH1159" s="137"/>
      <c r="AY1159" s="137"/>
      <c r="AZ1159" s="137"/>
      <c r="BA1159" s="137"/>
      <c r="BB1159" s="137"/>
      <c r="BI1159" s="137"/>
      <c r="BJ1159" s="137"/>
      <c r="BK1159" s="137"/>
      <c r="BL1159" s="137"/>
      <c r="BN1159" s="137"/>
      <c r="BO1159" s="137"/>
      <c r="BP1159" s="137"/>
      <c r="BQ1159" s="137"/>
      <c r="BS1159" s="137"/>
      <c r="BT1159" s="137"/>
      <c r="BU1159" s="137"/>
      <c r="BV1159" s="137"/>
      <c r="BX1159" s="137"/>
      <c r="BY1159" s="137"/>
      <c r="BZ1159" s="137"/>
      <c r="CA1159" s="137"/>
      <c r="CC1159" s="137"/>
      <c r="CD1159" s="137"/>
      <c r="CE1159" s="137"/>
      <c r="CF1159" s="137"/>
      <c r="CH1159" s="137"/>
      <c r="CI1159" s="137"/>
      <c r="CJ1159" s="137"/>
      <c r="CK1159" s="137"/>
      <c r="CM1159" s="137"/>
      <c r="CN1159" s="137"/>
      <c r="CO1159" s="137"/>
      <c r="CP1159" s="137"/>
    </row>
    <row r="1160" spans="1:94" ht="14.25" x14ac:dyDescent="0.2">
      <c r="B1160" s="125"/>
      <c r="D1160" s="126"/>
      <c r="F1160" s="137"/>
      <c r="G1160" s="137"/>
      <c r="H1160" s="137"/>
      <c r="I1160" s="137"/>
      <c r="K1160" s="137"/>
      <c r="L1160" s="137"/>
      <c r="M1160" s="137"/>
      <c r="N1160" s="137"/>
      <c r="P1160" s="137"/>
      <c r="Q1160" s="137"/>
      <c r="R1160" s="137"/>
      <c r="S1160" s="137"/>
      <c r="U1160" s="138"/>
      <c r="V1160" s="138"/>
      <c r="W1160" s="138"/>
      <c r="X1160" s="138"/>
      <c r="Z1160" s="137"/>
      <c r="AA1160" s="137"/>
      <c r="AB1160" s="137"/>
      <c r="AC1160" s="137"/>
      <c r="AE1160" s="137"/>
      <c r="AF1160" s="137"/>
      <c r="AG1160" s="137"/>
      <c r="AH1160" s="137"/>
      <c r="AY1160" s="137"/>
      <c r="AZ1160" s="137"/>
      <c r="BA1160" s="137"/>
      <c r="BB1160" s="137"/>
      <c r="BI1160" s="137"/>
      <c r="BJ1160" s="137"/>
      <c r="BK1160" s="137"/>
      <c r="BL1160" s="137"/>
      <c r="BN1160" s="137"/>
      <c r="BO1160" s="137"/>
      <c r="BP1160" s="137"/>
      <c r="BQ1160" s="137"/>
      <c r="BS1160" s="137"/>
      <c r="BT1160" s="137"/>
      <c r="BU1160" s="137"/>
      <c r="BV1160" s="137"/>
      <c r="BX1160" s="137"/>
      <c r="BY1160" s="137"/>
      <c r="BZ1160" s="137"/>
      <c r="CA1160" s="137"/>
      <c r="CC1160" s="137"/>
      <c r="CD1160" s="137"/>
      <c r="CE1160" s="137"/>
      <c r="CF1160" s="137"/>
      <c r="CH1160" s="137"/>
      <c r="CI1160" s="137"/>
      <c r="CJ1160" s="137"/>
      <c r="CK1160" s="137"/>
      <c r="CM1160" s="137"/>
      <c r="CN1160" s="137"/>
      <c r="CO1160" s="137"/>
      <c r="CP1160" s="137"/>
    </row>
    <row r="1161" spans="1:94" ht="14.25" x14ac:dyDescent="0.2">
      <c r="A1161" s="139"/>
      <c r="B1161" s="125"/>
      <c r="C1161" s="139"/>
      <c r="D1161" s="126"/>
    </row>
    <row r="1162" spans="1:94" ht="14.25" x14ac:dyDescent="0.2">
      <c r="B1162" s="125"/>
      <c r="D1162" s="126"/>
      <c r="F1162" s="137"/>
      <c r="G1162" s="137"/>
      <c r="H1162" s="137"/>
      <c r="I1162" s="137"/>
      <c r="K1162" s="137"/>
      <c r="L1162" s="137"/>
      <c r="M1162" s="137"/>
      <c r="N1162" s="137"/>
      <c r="P1162" s="137"/>
      <c r="Q1162" s="137"/>
      <c r="R1162" s="137"/>
      <c r="S1162" s="137"/>
      <c r="U1162" s="138"/>
      <c r="V1162" s="138"/>
      <c r="W1162" s="138"/>
      <c r="X1162" s="138"/>
      <c r="Z1162" s="137"/>
      <c r="AA1162" s="137"/>
      <c r="AB1162" s="137"/>
      <c r="AC1162" s="137"/>
      <c r="AE1162" s="137"/>
      <c r="AF1162" s="137"/>
      <c r="AG1162" s="137"/>
      <c r="AH1162" s="137"/>
      <c r="AY1162" s="137"/>
      <c r="AZ1162" s="137"/>
      <c r="BA1162" s="137"/>
      <c r="BB1162" s="137"/>
      <c r="BI1162" s="137"/>
      <c r="BJ1162" s="137"/>
      <c r="BK1162" s="137"/>
      <c r="BL1162" s="137"/>
      <c r="BN1162" s="137"/>
      <c r="BO1162" s="137"/>
      <c r="BP1162" s="137"/>
      <c r="BQ1162" s="137"/>
      <c r="BS1162" s="137"/>
      <c r="BT1162" s="137"/>
      <c r="BU1162" s="137"/>
      <c r="BV1162" s="137"/>
      <c r="BX1162" s="137"/>
      <c r="BY1162" s="137"/>
      <c r="BZ1162" s="137"/>
      <c r="CA1162" s="137"/>
      <c r="CC1162" s="137"/>
      <c r="CD1162" s="137"/>
      <c r="CE1162" s="137"/>
      <c r="CF1162" s="137"/>
      <c r="CH1162" s="137"/>
      <c r="CI1162" s="137"/>
      <c r="CJ1162" s="137"/>
      <c r="CK1162" s="137"/>
      <c r="CM1162" s="137"/>
      <c r="CN1162" s="137"/>
      <c r="CO1162" s="137"/>
      <c r="CP1162" s="137"/>
    </row>
    <row r="1163" spans="1:94" ht="14.25" x14ac:dyDescent="0.2">
      <c r="B1163" s="125"/>
      <c r="D1163" s="126"/>
      <c r="F1163" s="137"/>
      <c r="G1163" s="137"/>
      <c r="H1163" s="137"/>
      <c r="I1163" s="137"/>
      <c r="K1163" s="137"/>
      <c r="L1163" s="137"/>
      <c r="M1163" s="137"/>
      <c r="N1163" s="137"/>
      <c r="P1163" s="137"/>
      <c r="Q1163" s="137"/>
      <c r="R1163" s="137"/>
      <c r="S1163" s="137"/>
      <c r="U1163" s="138"/>
      <c r="V1163" s="138"/>
      <c r="W1163" s="138"/>
      <c r="X1163" s="138"/>
      <c r="Z1163" s="137"/>
      <c r="AA1163" s="137"/>
      <c r="AB1163" s="137"/>
      <c r="AC1163" s="137"/>
      <c r="AE1163" s="137"/>
      <c r="AF1163" s="137"/>
      <c r="AG1163" s="137"/>
      <c r="AH1163" s="137"/>
      <c r="AY1163" s="137"/>
      <c r="AZ1163" s="137"/>
      <c r="BA1163" s="137"/>
      <c r="BB1163" s="137"/>
      <c r="BI1163" s="137"/>
      <c r="BJ1163" s="137"/>
      <c r="BK1163" s="137"/>
      <c r="BL1163" s="137"/>
      <c r="BN1163" s="137"/>
      <c r="BO1163" s="137"/>
      <c r="BP1163" s="137"/>
      <c r="BQ1163" s="137"/>
      <c r="BS1163" s="137"/>
      <c r="BT1163" s="137"/>
      <c r="BU1163" s="137"/>
      <c r="BV1163" s="137"/>
      <c r="BX1163" s="137"/>
      <c r="BY1163" s="137"/>
      <c r="BZ1163" s="137"/>
      <c r="CA1163" s="137"/>
      <c r="CC1163" s="137"/>
      <c r="CD1163" s="137"/>
      <c r="CE1163" s="137"/>
      <c r="CF1163" s="137"/>
      <c r="CH1163" s="137"/>
      <c r="CI1163" s="137"/>
      <c r="CJ1163" s="137"/>
      <c r="CK1163" s="137"/>
      <c r="CM1163" s="137"/>
      <c r="CN1163" s="137"/>
      <c r="CO1163" s="137"/>
      <c r="CP1163" s="137"/>
    </row>
    <row r="1164" spans="1:94" ht="14.25" x14ac:dyDescent="0.2">
      <c r="B1164" s="125"/>
      <c r="D1164" s="126"/>
      <c r="F1164" s="137"/>
      <c r="G1164" s="137"/>
      <c r="H1164" s="137"/>
      <c r="I1164" s="137"/>
      <c r="K1164" s="137"/>
      <c r="L1164" s="137"/>
      <c r="M1164" s="137"/>
      <c r="N1164" s="137"/>
      <c r="P1164" s="137"/>
      <c r="Q1164" s="137"/>
      <c r="R1164" s="137"/>
      <c r="S1164" s="137"/>
      <c r="U1164" s="138"/>
      <c r="V1164" s="138"/>
      <c r="W1164" s="138"/>
      <c r="X1164" s="138"/>
      <c r="Z1164" s="137"/>
      <c r="AA1164" s="137"/>
      <c r="AB1164" s="137"/>
      <c r="AC1164" s="137"/>
      <c r="AE1164" s="137"/>
      <c r="AF1164" s="137"/>
      <c r="AG1164" s="137"/>
      <c r="AH1164" s="137"/>
      <c r="AY1164" s="137"/>
      <c r="AZ1164" s="137"/>
      <c r="BA1164" s="137"/>
      <c r="BB1164" s="137"/>
      <c r="BI1164" s="137"/>
      <c r="BJ1164" s="137"/>
      <c r="BK1164" s="137"/>
      <c r="BL1164" s="137"/>
      <c r="BN1164" s="137"/>
      <c r="BO1164" s="137"/>
      <c r="BP1164" s="137"/>
      <c r="BQ1164" s="137"/>
      <c r="BS1164" s="137"/>
      <c r="BT1164" s="137"/>
      <c r="BU1164" s="137"/>
      <c r="BV1164" s="137"/>
      <c r="BX1164" s="137"/>
      <c r="BY1164" s="137"/>
      <c r="BZ1164" s="137"/>
      <c r="CA1164" s="137"/>
      <c r="CC1164" s="137"/>
      <c r="CD1164" s="137"/>
      <c r="CE1164" s="137"/>
      <c r="CF1164" s="137"/>
      <c r="CH1164" s="137"/>
      <c r="CI1164" s="137"/>
      <c r="CJ1164" s="137"/>
      <c r="CK1164" s="137"/>
      <c r="CM1164" s="137"/>
      <c r="CN1164" s="137"/>
      <c r="CO1164" s="137"/>
      <c r="CP1164" s="137"/>
    </row>
    <row r="1165" spans="1:94" ht="14.25" x14ac:dyDescent="0.2">
      <c r="B1165" s="125"/>
    </row>
    <row r="1166" spans="1:94" ht="14.25" x14ac:dyDescent="0.2">
      <c r="B1166" s="125"/>
      <c r="D1166" s="126"/>
      <c r="F1166" s="137"/>
      <c r="G1166" s="137"/>
      <c r="H1166" s="137"/>
      <c r="I1166" s="137"/>
      <c r="K1166" s="137"/>
      <c r="L1166" s="137"/>
      <c r="M1166" s="137"/>
      <c r="N1166" s="137"/>
      <c r="P1166" s="137"/>
      <c r="Q1166" s="137"/>
      <c r="R1166" s="137"/>
      <c r="S1166" s="137"/>
      <c r="U1166" s="138"/>
      <c r="V1166" s="138"/>
      <c r="W1166" s="138"/>
      <c r="X1166" s="138"/>
      <c r="Z1166" s="137"/>
      <c r="AA1166" s="137"/>
      <c r="AB1166" s="137"/>
      <c r="AC1166" s="137"/>
      <c r="AE1166" s="137"/>
      <c r="AF1166" s="137"/>
      <c r="AG1166" s="137"/>
      <c r="AH1166" s="137"/>
      <c r="AY1166" s="137"/>
      <c r="AZ1166" s="137"/>
      <c r="BA1166" s="137"/>
      <c r="BB1166" s="137"/>
      <c r="BI1166" s="137"/>
      <c r="BJ1166" s="137"/>
      <c r="BK1166" s="137"/>
      <c r="BL1166" s="137"/>
      <c r="BN1166" s="137"/>
      <c r="BO1166" s="137"/>
      <c r="BP1166" s="137"/>
      <c r="BQ1166" s="137"/>
      <c r="BS1166" s="137"/>
      <c r="BT1166" s="137"/>
      <c r="BU1166" s="137"/>
      <c r="BV1166" s="137"/>
      <c r="BX1166" s="137"/>
      <c r="BY1166" s="137"/>
      <c r="BZ1166" s="137"/>
      <c r="CA1166" s="137"/>
      <c r="CC1166" s="137"/>
      <c r="CD1166" s="137"/>
      <c r="CE1166" s="137"/>
      <c r="CF1166" s="137"/>
      <c r="CH1166" s="137"/>
      <c r="CI1166" s="137"/>
      <c r="CJ1166" s="137"/>
      <c r="CK1166" s="137"/>
      <c r="CM1166" s="137"/>
      <c r="CN1166" s="137"/>
      <c r="CO1166" s="137"/>
      <c r="CP1166" s="137"/>
    </row>
    <row r="1167" spans="1:94" ht="14.25" x14ac:dyDescent="0.2">
      <c r="B1167" s="125"/>
      <c r="D1167" s="126"/>
      <c r="F1167" s="137"/>
      <c r="G1167" s="137"/>
      <c r="H1167" s="137"/>
      <c r="I1167" s="137"/>
      <c r="K1167" s="137"/>
      <c r="L1167" s="137"/>
      <c r="M1167" s="137"/>
      <c r="N1167" s="137"/>
      <c r="P1167" s="137"/>
      <c r="Q1167" s="137"/>
      <c r="R1167" s="137"/>
      <c r="S1167" s="137"/>
      <c r="U1167" s="138"/>
      <c r="V1167" s="138"/>
      <c r="W1167" s="138"/>
      <c r="X1167" s="138"/>
      <c r="Z1167" s="137"/>
      <c r="AA1167" s="137"/>
      <c r="AB1167" s="137"/>
      <c r="AC1167" s="137"/>
      <c r="AE1167" s="137"/>
      <c r="AF1167" s="137"/>
      <c r="AG1167" s="137"/>
      <c r="AH1167" s="137"/>
      <c r="AY1167" s="137"/>
      <c r="AZ1167" s="137"/>
      <c r="BA1167" s="137"/>
      <c r="BB1167" s="137"/>
      <c r="BI1167" s="137"/>
      <c r="BJ1167" s="137"/>
      <c r="BK1167" s="137"/>
      <c r="BL1167" s="137"/>
      <c r="BN1167" s="137"/>
      <c r="BO1167" s="137"/>
      <c r="BP1167" s="137"/>
      <c r="BQ1167" s="137"/>
      <c r="BS1167" s="137"/>
      <c r="BT1167" s="137"/>
      <c r="BU1167" s="137"/>
      <c r="BV1167" s="137"/>
      <c r="BX1167" s="137"/>
      <c r="BY1167" s="137"/>
      <c r="BZ1167" s="137"/>
      <c r="CA1167" s="137"/>
      <c r="CC1167" s="137"/>
      <c r="CD1167" s="137"/>
      <c r="CE1167" s="137"/>
      <c r="CF1167" s="137"/>
      <c r="CH1167" s="137"/>
      <c r="CI1167" s="137"/>
      <c r="CJ1167" s="137"/>
      <c r="CK1167" s="137"/>
      <c r="CM1167" s="137"/>
      <c r="CN1167" s="137"/>
      <c r="CO1167" s="137"/>
      <c r="CP1167" s="137"/>
    </row>
    <row r="1168" spans="1:94" ht="14.25" x14ac:dyDescent="0.2">
      <c r="B1168" s="125"/>
      <c r="D1168" s="126"/>
      <c r="F1168" s="137"/>
      <c r="G1168" s="137"/>
      <c r="H1168" s="137"/>
      <c r="I1168" s="137"/>
      <c r="K1168" s="137"/>
      <c r="L1168" s="137"/>
      <c r="M1168" s="137"/>
      <c r="N1168" s="137"/>
      <c r="P1168" s="137"/>
      <c r="Q1168" s="137"/>
      <c r="R1168" s="137"/>
      <c r="S1168" s="137"/>
      <c r="U1168" s="138"/>
      <c r="V1168" s="138"/>
      <c r="W1168" s="138"/>
      <c r="X1168" s="138"/>
      <c r="Z1168" s="137"/>
      <c r="AA1168" s="137"/>
      <c r="AB1168" s="137"/>
      <c r="AC1168" s="137"/>
      <c r="AE1168" s="137"/>
      <c r="AF1168" s="137"/>
      <c r="AG1168" s="137"/>
      <c r="AH1168" s="137"/>
      <c r="AY1168" s="137"/>
      <c r="AZ1168" s="137"/>
      <c r="BA1168" s="137"/>
      <c r="BB1168" s="137"/>
      <c r="BI1168" s="137"/>
      <c r="BJ1168" s="137"/>
      <c r="BK1168" s="137"/>
      <c r="BL1168" s="137"/>
      <c r="BN1168" s="137"/>
      <c r="BO1168" s="137"/>
      <c r="BP1168" s="137"/>
      <c r="BQ1168" s="137"/>
      <c r="BS1168" s="137"/>
      <c r="BT1168" s="137"/>
      <c r="BU1168" s="137"/>
      <c r="BV1168" s="137"/>
      <c r="BX1168" s="137"/>
      <c r="BY1168" s="137"/>
      <c r="BZ1168" s="137"/>
      <c r="CA1168" s="137"/>
      <c r="CC1168" s="137"/>
      <c r="CD1168" s="137"/>
      <c r="CE1168" s="137"/>
      <c r="CF1168" s="137"/>
      <c r="CH1168" s="137"/>
      <c r="CI1168" s="137"/>
      <c r="CJ1168" s="137"/>
      <c r="CK1168" s="137"/>
      <c r="CM1168" s="137"/>
      <c r="CN1168" s="137"/>
      <c r="CO1168" s="137"/>
      <c r="CP1168" s="137"/>
    </row>
    <row r="1169" spans="1:94" ht="14.25" x14ac:dyDescent="0.2">
      <c r="A1169" s="139"/>
      <c r="B1169" s="125"/>
      <c r="C1169" s="139"/>
      <c r="D1169" s="126"/>
    </row>
    <row r="1170" spans="1:94" ht="14.25" x14ac:dyDescent="0.2">
      <c r="B1170" s="125"/>
      <c r="D1170" s="126"/>
      <c r="F1170" s="137"/>
      <c r="G1170" s="137"/>
      <c r="H1170" s="137"/>
      <c r="I1170" s="137"/>
      <c r="K1170" s="137"/>
      <c r="L1170" s="137"/>
      <c r="M1170" s="137"/>
      <c r="N1170" s="137"/>
      <c r="P1170" s="137"/>
      <c r="Q1170" s="137"/>
      <c r="R1170" s="137"/>
      <c r="S1170" s="137"/>
      <c r="U1170" s="138"/>
      <c r="V1170" s="138"/>
      <c r="W1170" s="138"/>
      <c r="X1170" s="138"/>
      <c r="Z1170" s="137"/>
      <c r="AA1170" s="137"/>
      <c r="AB1170" s="137"/>
      <c r="AC1170" s="137"/>
      <c r="AE1170" s="137"/>
      <c r="AF1170" s="137"/>
      <c r="AG1170" s="137"/>
      <c r="AH1170" s="137"/>
      <c r="AY1170" s="137"/>
      <c r="AZ1170" s="137"/>
      <c r="BA1170" s="137"/>
      <c r="BB1170" s="137"/>
      <c r="BI1170" s="137"/>
      <c r="BJ1170" s="137"/>
      <c r="BK1170" s="137"/>
      <c r="BL1170" s="137"/>
      <c r="BN1170" s="137"/>
      <c r="BO1170" s="137"/>
      <c r="BP1170" s="137"/>
      <c r="BQ1170" s="137"/>
      <c r="BS1170" s="137"/>
      <c r="BT1170" s="137"/>
      <c r="BU1170" s="137"/>
      <c r="BV1170" s="137"/>
      <c r="BX1170" s="137"/>
      <c r="BY1170" s="137"/>
      <c r="BZ1170" s="137"/>
      <c r="CA1170" s="137"/>
      <c r="CC1170" s="137"/>
      <c r="CD1170" s="137"/>
      <c r="CE1170" s="137"/>
      <c r="CF1170" s="137"/>
      <c r="CH1170" s="137"/>
      <c r="CI1170" s="137"/>
      <c r="CJ1170" s="137"/>
      <c r="CK1170" s="137"/>
      <c r="CM1170" s="137"/>
      <c r="CN1170" s="137"/>
      <c r="CO1170" s="137"/>
      <c r="CP1170" s="137"/>
    </row>
    <row r="1171" spans="1:94" ht="14.25" x14ac:dyDescent="0.2">
      <c r="B1171" s="125"/>
      <c r="D1171" s="126"/>
      <c r="F1171" s="137"/>
      <c r="G1171" s="137"/>
      <c r="H1171" s="137"/>
      <c r="I1171" s="137"/>
      <c r="K1171" s="137"/>
      <c r="L1171" s="137"/>
      <c r="M1171" s="137"/>
      <c r="N1171" s="137"/>
      <c r="P1171" s="137"/>
      <c r="Q1171" s="137"/>
      <c r="R1171" s="137"/>
      <c r="S1171" s="137"/>
      <c r="U1171" s="138"/>
      <c r="V1171" s="138"/>
      <c r="W1171" s="138"/>
      <c r="X1171" s="138"/>
      <c r="Z1171" s="137"/>
      <c r="AA1171" s="137"/>
      <c r="AB1171" s="137"/>
      <c r="AC1171" s="137"/>
      <c r="AE1171" s="137"/>
      <c r="AF1171" s="137"/>
      <c r="AG1171" s="137"/>
      <c r="AH1171" s="137"/>
      <c r="AY1171" s="137"/>
      <c r="AZ1171" s="137"/>
      <c r="BA1171" s="137"/>
      <c r="BB1171" s="137"/>
      <c r="BI1171" s="137"/>
      <c r="BJ1171" s="137"/>
      <c r="BK1171" s="137"/>
      <c r="BL1171" s="137"/>
      <c r="BN1171" s="137"/>
      <c r="BO1171" s="137"/>
      <c r="BP1171" s="137"/>
      <c r="BQ1171" s="137"/>
      <c r="BS1171" s="137"/>
      <c r="BT1171" s="137"/>
      <c r="BU1171" s="137"/>
      <c r="BV1171" s="137"/>
      <c r="BX1171" s="137"/>
      <c r="BY1171" s="137"/>
      <c r="BZ1171" s="137"/>
      <c r="CA1171" s="137"/>
      <c r="CC1171" s="137"/>
      <c r="CD1171" s="137"/>
      <c r="CE1171" s="137"/>
      <c r="CF1171" s="137"/>
      <c r="CH1171" s="137"/>
      <c r="CI1171" s="137"/>
      <c r="CJ1171" s="137"/>
      <c r="CK1171" s="137"/>
      <c r="CM1171" s="137"/>
      <c r="CN1171" s="137"/>
      <c r="CO1171" s="137"/>
      <c r="CP1171" s="137"/>
    </row>
    <row r="1172" spans="1:94" ht="14.25" x14ac:dyDescent="0.2">
      <c r="B1172" s="125"/>
      <c r="D1172" s="126"/>
      <c r="F1172" s="137"/>
      <c r="G1172" s="137"/>
      <c r="H1172" s="137"/>
      <c r="I1172" s="137"/>
      <c r="K1172" s="137"/>
      <c r="L1172" s="137"/>
      <c r="M1172" s="137"/>
      <c r="N1172" s="137"/>
      <c r="P1172" s="137"/>
      <c r="Q1172" s="137"/>
      <c r="R1172" s="137"/>
      <c r="S1172" s="137"/>
      <c r="U1172" s="138"/>
      <c r="V1172" s="138"/>
      <c r="W1172" s="138"/>
      <c r="X1172" s="138"/>
      <c r="Z1172" s="137"/>
      <c r="AA1172" s="137"/>
      <c r="AB1172" s="137"/>
      <c r="AC1172" s="137"/>
      <c r="AE1172" s="137"/>
      <c r="AF1172" s="137"/>
      <c r="AG1172" s="137"/>
      <c r="AH1172" s="137"/>
      <c r="AY1172" s="137"/>
      <c r="AZ1172" s="137"/>
      <c r="BA1172" s="137"/>
      <c r="BB1172" s="137"/>
      <c r="BI1172" s="137"/>
      <c r="BJ1172" s="137"/>
      <c r="BK1172" s="137"/>
      <c r="BL1172" s="137"/>
      <c r="BN1172" s="137"/>
      <c r="BO1172" s="137"/>
      <c r="BP1172" s="137"/>
      <c r="BQ1172" s="137"/>
      <c r="BS1172" s="137"/>
      <c r="BT1172" s="137"/>
      <c r="BU1172" s="137"/>
      <c r="BV1172" s="137"/>
      <c r="BX1172" s="137"/>
      <c r="BY1172" s="137"/>
      <c r="BZ1172" s="137"/>
      <c r="CA1172" s="137"/>
      <c r="CC1172" s="137"/>
      <c r="CD1172" s="137"/>
      <c r="CE1172" s="137"/>
      <c r="CF1172" s="137"/>
      <c r="CH1172" s="137"/>
      <c r="CI1172" s="137"/>
      <c r="CJ1172" s="137"/>
      <c r="CK1172" s="137"/>
      <c r="CM1172" s="137"/>
      <c r="CN1172" s="137"/>
      <c r="CO1172" s="137"/>
      <c r="CP1172" s="137"/>
    </row>
    <row r="1173" spans="1:94" ht="14.25" x14ac:dyDescent="0.2">
      <c r="A1173" s="139"/>
      <c r="B1173" s="125"/>
      <c r="C1173" s="139"/>
      <c r="D1173" s="126"/>
    </row>
    <row r="1174" spans="1:94" ht="14.25" x14ac:dyDescent="0.2">
      <c r="B1174" s="125"/>
      <c r="D1174" s="126"/>
      <c r="F1174" s="137"/>
      <c r="G1174" s="137"/>
      <c r="H1174" s="137"/>
      <c r="I1174" s="137"/>
      <c r="K1174" s="137"/>
      <c r="L1174" s="137"/>
      <c r="M1174" s="137"/>
      <c r="N1174" s="137"/>
      <c r="P1174" s="137"/>
      <c r="Q1174" s="137"/>
      <c r="R1174" s="137"/>
      <c r="S1174" s="137"/>
      <c r="U1174" s="138"/>
      <c r="V1174" s="138"/>
      <c r="W1174" s="138"/>
      <c r="X1174" s="138"/>
      <c r="Z1174" s="137"/>
      <c r="AA1174" s="137"/>
      <c r="AB1174" s="137"/>
      <c r="AC1174" s="137"/>
      <c r="AE1174" s="137"/>
      <c r="AF1174" s="137"/>
      <c r="AG1174" s="137"/>
      <c r="AH1174" s="137"/>
      <c r="AY1174" s="137"/>
      <c r="AZ1174" s="137"/>
      <c r="BA1174" s="137"/>
      <c r="BB1174" s="137"/>
      <c r="BI1174" s="137"/>
      <c r="BJ1174" s="137"/>
      <c r="BK1174" s="137"/>
      <c r="BL1174" s="137"/>
      <c r="BN1174" s="137"/>
      <c r="BO1174" s="137"/>
      <c r="BP1174" s="137"/>
      <c r="BQ1174" s="137"/>
      <c r="BS1174" s="137"/>
      <c r="BT1174" s="137"/>
      <c r="BU1174" s="137"/>
      <c r="BV1174" s="137"/>
      <c r="BX1174" s="137"/>
      <c r="BY1174" s="137"/>
      <c r="BZ1174" s="137"/>
      <c r="CA1174" s="137"/>
      <c r="CC1174" s="137"/>
      <c r="CD1174" s="137"/>
      <c r="CE1174" s="137"/>
      <c r="CF1174" s="137"/>
      <c r="CH1174" s="137"/>
      <c r="CI1174" s="137"/>
      <c r="CJ1174" s="137"/>
      <c r="CK1174" s="137"/>
      <c r="CM1174" s="137"/>
      <c r="CN1174" s="137"/>
      <c r="CO1174" s="137"/>
      <c r="CP1174" s="137"/>
    </row>
    <row r="1175" spans="1:94" ht="14.25" x14ac:dyDescent="0.2">
      <c r="B1175" s="125"/>
      <c r="D1175" s="126"/>
      <c r="F1175" s="137"/>
      <c r="G1175" s="137"/>
      <c r="H1175" s="137"/>
      <c r="I1175" s="137"/>
      <c r="K1175" s="137"/>
      <c r="L1175" s="137"/>
      <c r="M1175" s="137"/>
      <c r="N1175" s="137"/>
      <c r="P1175" s="137"/>
      <c r="Q1175" s="137"/>
      <c r="R1175" s="137"/>
      <c r="S1175" s="137"/>
      <c r="U1175" s="138"/>
      <c r="V1175" s="138"/>
      <c r="W1175" s="138"/>
      <c r="X1175" s="138"/>
      <c r="Z1175" s="137"/>
      <c r="AA1175" s="137"/>
      <c r="AB1175" s="137"/>
      <c r="AC1175" s="137"/>
      <c r="AE1175" s="137"/>
      <c r="AF1175" s="137"/>
      <c r="AG1175" s="137"/>
      <c r="AH1175" s="137"/>
      <c r="AY1175" s="137"/>
      <c r="AZ1175" s="137"/>
      <c r="BA1175" s="137"/>
      <c r="BB1175" s="137"/>
      <c r="BI1175" s="137"/>
      <c r="BJ1175" s="137"/>
      <c r="BK1175" s="137"/>
      <c r="BL1175" s="137"/>
      <c r="BN1175" s="137"/>
      <c r="BO1175" s="137"/>
      <c r="BP1175" s="137"/>
      <c r="BQ1175" s="137"/>
      <c r="BS1175" s="137"/>
      <c r="BT1175" s="137"/>
      <c r="BU1175" s="137"/>
      <c r="BV1175" s="137"/>
      <c r="BX1175" s="137"/>
      <c r="BY1175" s="137"/>
      <c r="BZ1175" s="137"/>
      <c r="CA1175" s="137"/>
      <c r="CC1175" s="137"/>
      <c r="CD1175" s="137"/>
      <c r="CE1175" s="137"/>
      <c r="CF1175" s="137"/>
      <c r="CH1175" s="137"/>
      <c r="CI1175" s="137"/>
      <c r="CJ1175" s="137"/>
      <c r="CK1175" s="137"/>
      <c r="CM1175" s="137"/>
      <c r="CN1175" s="137"/>
      <c r="CO1175" s="137"/>
      <c r="CP1175" s="137"/>
    </row>
    <row r="1176" spans="1:94" ht="14.25" x14ac:dyDescent="0.2">
      <c r="B1176" s="125"/>
      <c r="D1176" s="126"/>
      <c r="F1176" s="137"/>
      <c r="G1176" s="137"/>
      <c r="H1176" s="137"/>
      <c r="I1176" s="137"/>
      <c r="K1176" s="137"/>
      <c r="L1176" s="137"/>
      <c r="M1176" s="137"/>
      <c r="N1176" s="137"/>
      <c r="P1176" s="137"/>
      <c r="Q1176" s="137"/>
      <c r="R1176" s="137"/>
      <c r="S1176" s="137"/>
      <c r="U1176" s="138"/>
      <c r="V1176" s="138"/>
      <c r="W1176" s="138"/>
      <c r="X1176" s="138"/>
      <c r="Z1176" s="137"/>
      <c r="AA1176" s="137"/>
      <c r="AB1176" s="137"/>
      <c r="AC1176" s="137"/>
      <c r="AE1176" s="137"/>
      <c r="AF1176" s="137"/>
      <c r="AG1176" s="137"/>
      <c r="AH1176" s="137"/>
      <c r="AY1176" s="137"/>
      <c r="AZ1176" s="137"/>
      <c r="BA1176" s="137"/>
      <c r="BB1176" s="137"/>
      <c r="BI1176" s="137"/>
      <c r="BJ1176" s="137"/>
      <c r="BK1176" s="137"/>
      <c r="BL1176" s="137"/>
      <c r="BN1176" s="137"/>
      <c r="BO1176" s="137"/>
      <c r="BP1176" s="137"/>
      <c r="BQ1176" s="137"/>
      <c r="BS1176" s="137"/>
      <c r="BT1176" s="137"/>
      <c r="BU1176" s="137"/>
      <c r="BV1176" s="137"/>
      <c r="BX1176" s="137"/>
      <c r="BY1176" s="137"/>
      <c r="BZ1176" s="137"/>
      <c r="CA1176" s="137"/>
      <c r="CC1176" s="137"/>
      <c r="CD1176" s="137"/>
      <c r="CE1176" s="137"/>
      <c r="CF1176" s="137"/>
      <c r="CH1176" s="137"/>
      <c r="CI1176" s="137"/>
      <c r="CJ1176" s="137"/>
      <c r="CK1176" s="137"/>
      <c r="CM1176" s="137"/>
      <c r="CN1176" s="137"/>
      <c r="CO1176" s="137"/>
      <c r="CP1176" s="137"/>
    </row>
    <row r="1177" spans="1:94" ht="14.25" x14ac:dyDescent="0.2">
      <c r="A1177" s="139"/>
      <c r="B1177" s="125"/>
      <c r="C1177" s="139"/>
      <c r="D1177" s="126"/>
    </row>
    <row r="1178" spans="1:94" ht="14.25" x14ac:dyDescent="0.2">
      <c r="B1178" s="125"/>
      <c r="D1178" s="126"/>
      <c r="F1178" s="137"/>
      <c r="G1178" s="137"/>
      <c r="H1178" s="137"/>
      <c r="I1178" s="137"/>
      <c r="K1178" s="137"/>
      <c r="L1178" s="137"/>
      <c r="M1178" s="137"/>
      <c r="N1178" s="137"/>
      <c r="P1178" s="137"/>
      <c r="Q1178" s="137"/>
      <c r="R1178" s="137"/>
      <c r="S1178" s="137"/>
      <c r="U1178" s="138"/>
      <c r="V1178" s="138"/>
      <c r="W1178" s="138"/>
      <c r="X1178" s="138"/>
      <c r="Z1178" s="137"/>
      <c r="AA1178" s="137"/>
      <c r="AB1178" s="137"/>
      <c r="AC1178" s="137"/>
      <c r="AE1178" s="137"/>
      <c r="AF1178" s="137"/>
      <c r="AG1178" s="137"/>
      <c r="AH1178" s="137"/>
      <c r="AY1178" s="137"/>
      <c r="AZ1178" s="137"/>
      <c r="BA1178" s="137"/>
      <c r="BB1178" s="137"/>
      <c r="BI1178" s="137"/>
      <c r="BJ1178" s="137"/>
      <c r="BK1178" s="137"/>
      <c r="BL1178" s="137"/>
      <c r="BN1178" s="137"/>
      <c r="BO1178" s="137"/>
      <c r="BP1178" s="137"/>
      <c r="BQ1178" s="137"/>
      <c r="BS1178" s="137"/>
      <c r="BT1178" s="137"/>
      <c r="BU1178" s="137"/>
      <c r="BV1178" s="137"/>
      <c r="BX1178" s="137"/>
      <c r="BY1178" s="137"/>
      <c r="BZ1178" s="137"/>
      <c r="CA1178" s="137"/>
      <c r="CC1178" s="137"/>
      <c r="CD1178" s="137"/>
      <c r="CE1178" s="137"/>
      <c r="CF1178" s="137"/>
      <c r="CH1178" s="137"/>
      <c r="CI1178" s="137"/>
      <c r="CJ1178" s="137"/>
      <c r="CK1178" s="137"/>
      <c r="CM1178" s="137"/>
      <c r="CN1178" s="137"/>
      <c r="CO1178" s="137"/>
      <c r="CP1178" s="137"/>
    </row>
    <row r="1179" spans="1:94" ht="14.25" x14ac:dyDescent="0.2">
      <c r="B1179" s="125"/>
      <c r="D1179" s="126"/>
      <c r="F1179" s="137"/>
      <c r="G1179" s="137"/>
      <c r="H1179" s="137"/>
      <c r="I1179" s="137"/>
      <c r="K1179" s="137"/>
      <c r="L1179" s="137"/>
      <c r="M1179" s="137"/>
      <c r="N1179" s="137"/>
      <c r="P1179" s="137"/>
      <c r="Q1179" s="137"/>
      <c r="R1179" s="137"/>
      <c r="S1179" s="137"/>
      <c r="U1179" s="138"/>
      <c r="V1179" s="138"/>
      <c r="W1179" s="138"/>
      <c r="X1179" s="138"/>
      <c r="Z1179" s="137"/>
      <c r="AA1179" s="137"/>
      <c r="AB1179" s="137"/>
      <c r="AC1179" s="137"/>
      <c r="AE1179" s="137"/>
      <c r="AF1179" s="137"/>
      <c r="AG1179" s="137"/>
      <c r="AH1179" s="137"/>
      <c r="AY1179" s="137"/>
      <c r="AZ1179" s="137"/>
      <c r="BA1179" s="137"/>
      <c r="BB1179" s="137"/>
      <c r="BI1179" s="137"/>
      <c r="BJ1179" s="137"/>
      <c r="BK1179" s="137"/>
      <c r="BL1179" s="137"/>
      <c r="BN1179" s="137"/>
      <c r="BO1179" s="137"/>
      <c r="BP1179" s="137"/>
      <c r="BQ1179" s="137"/>
      <c r="BS1179" s="137"/>
      <c r="BT1179" s="137"/>
      <c r="BU1179" s="137"/>
      <c r="BV1179" s="137"/>
      <c r="BX1179" s="137"/>
      <c r="BY1179" s="137"/>
      <c r="BZ1179" s="137"/>
      <c r="CA1179" s="137"/>
      <c r="CC1179" s="137"/>
      <c r="CD1179" s="137"/>
      <c r="CE1179" s="137"/>
      <c r="CF1179" s="137"/>
      <c r="CH1179" s="137"/>
      <c r="CI1179" s="137"/>
      <c r="CJ1179" s="137"/>
      <c r="CK1179" s="137"/>
      <c r="CM1179" s="137"/>
      <c r="CN1179" s="137"/>
      <c r="CO1179" s="137"/>
      <c r="CP1179" s="137"/>
    </row>
    <row r="1180" spans="1:94" ht="14.25" x14ac:dyDescent="0.2">
      <c r="B1180" s="125"/>
      <c r="D1180" s="126"/>
      <c r="F1180" s="137"/>
      <c r="G1180" s="137"/>
      <c r="H1180" s="137"/>
      <c r="I1180" s="137"/>
      <c r="K1180" s="137"/>
      <c r="L1180" s="137"/>
      <c r="M1180" s="137"/>
      <c r="N1180" s="137"/>
      <c r="P1180" s="137"/>
      <c r="Q1180" s="137"/>
      <c r="R1180" s="137"/>
      <c r="S1180" s="137"/>
      <c r="U1180" s="138"/>
      <c r="V1180" s="138"/>
      <c r="W1180" s="138"/>
      <c r="X1180" s="138"/>
      <c r="Z1180" s="137"/>
      <c r="AA1180" s="137"/>
      <c r="AB1180" s="137"/>
      <c r="AC1180" s="137"/>
      <c r="AE1180" s="137"/>
      <c r="AF1180" s="137"/>
      <c r="AG1180" s="137"/>
      <c r="AH1180" s="137"/>
      <c r="AY1180" s="137"/>
      <c r="AZ1180" s="137"/>
      <c r="BA1180" s="137"/>
      <c r="BB1180" s="137"/>
      <c r="BI1180" s="137"/>
      <c r="BJ1180" s="137"/>
      <c r="BK1180" s="137"/>
      <c r="BL1180" s="137"/>
      <c r="BN1180" s="137"/>
      <c r="BO1180" s="137"/>
      <c r="BP1180" s="137"/>
      <c r="BQ1180" s="137"/>
      <c r="BS1180" s="137"/>
      <c r="BT1180" s="137"/>
      <c r="BU1180" s="137"/>
      <c r="BV1180" s="137"/>
      <c r="BX1180" s="137"/>
      <c r="BY1180" s="137"/>
      <c r="BZ1180" s="137"/>
      <c r="CA1180" s="137"/>
      <c r="CC1180" s="137"/>
      <c r="CD1180" s="137"/>
      <c r="CE1180" s="137"/>
      <c r="CF1180" s="137"/>
      <c r="CH1180" s="137"/>
      <c r="CI1180" s="137"/>
      <c r="CJ1180" s="137"/>
      <c r="CK1180" s="137"/>
      <c r="CM1180" s="137"/>
      <c r="CN1180" s="137"/>
      <c r="CO1180" s="137"/>
      <c r="CP1180" s="137"/>
    </row>
    <row r="1181" spans="1:94" ht="14.25" x14ac:dyDescent="0.2">
      <c r="A1181" s="139"/>
      <c r="B1181" s="125"/>
      <c r="C1181" s="139"/>
      <c r="D1181" s="126"/>
    </row>
    <row r="1182" spans="1:94" ht="14.25" x14ac:dyDescent="0.2">
      <c r="B1182" s="125"/>
      <c r="D1182" s="126"/>
      <c r="F1182" s="137"/>
      <c r="G1182" s="137"/>
      <c r="H1182" s="137"/>
      <c r="I1182" s="137"/>
      <c r="K1182" s="137"/>
      <c r="L1182" s="137"/>
      <c r="M1182" s="137"/>
      <c r="N1182" s="137"/>
      <c r="P1182" s="137"/>
      <c r="Q1182" s="137"/>
      <c r="R1182" s="137"/>
      <c r="S1182" s="137"/>
      <c r="U1182" s="138"/>
      <c r="V1182" s="138"/>
      <c r="W1182" s="138"/>
      <c r="X1182" s="138"/>
      <c r="Z1182" s="137"/>
      <c r="AA1182" s="137"/>
      <c r="AB1182" s="137"/>
      <c r="AC1182" s="137"/>
      <c r="AE1182" s="137"/>
      <c r="AF1182" s="137"/>
      <c r="AG1182" s="137"/>
      <c r="AH1182" s="137"/>
      <c r="AY1182" s="137"/>
      <c r="AZ1182" s="137"/>
      <c r="BA1182" s="137"/>
      <c r="BB1182" s="137"/>
      <c r="BI1182" s="137"/>
      <c r="BJ1182" s="137"/>
      <c r="BK1182" s="137"/>
      <c r="BL1182" s="137"/>
      <c r="BN1182" s="137"/>
      <c r="BO1182" s="137"/>
      <c r="BP1182" s="137"/>
      <c r="BQ1182" s="137"/>
      <c r="BS1182" s="137"/>
      <c r="BT1182" s="137"/>
      <c r="BU1182" s="137"/>
      <c r="BV1182" s="137"/>
      <c r="BX1182" s="137"/>
      <c r="BY1182" s="137"/>
      <c r="BZ1182" s="137"/>
      <c r="CA1182" s="137"/>
      <c r="CC1182" s="137"/>
      <c r="CD1182" s="137"/>
      <c r="CE1182" s="137"/>
      <c r="CF1182" s="137"/>
      <c r="CH1182" s="137"/>
      <c r="CI1182" s="137"/>
      <c r="CJ1182" s="137"/>
      <c r="CK1182" s="137"/>
      <c r="CM1182" s="137"/>
      <c r="CN1182" s="137"/>
      <c r="CO1182" s="137"/>
      <c r="CP1182" s="137"/>
    </row>
    <row r="1183" spans="1:94" ht="14.25" x14ac:dyDescent="0.2">
      <c r="B1183" s="125"/>
      <c r="D1183" s="126"/>
      <c r="F1183" s="137"/>
      <c r="G1183" s="137"/>
      <c r="H1183" s="137"/>
      <c r="I1183" s="137"/>
      <c r="K1183" s="137"/>
      <c r="L1183" s="137"/>
      <c r="M1183" s="137"/>
      <c r="N1183" s="137"/>
      <c r="P1183" s="137"/>
      <c r="Q1183" s="137"/>
      <c r="R1183" s="137"/>
      <c r="S1183" s="137"/>
      <c r="U1183" s="138"/>
      <c r="V1183" s="138"/>
      <c r="W1183" s="138"/>
      <c r="X1183" s="138"/>
      <c r="Z1183" s="137"/>
      <c r="AA1183" s="137"/>
      <c r="AB1183" s="137"/>
      <c r="AC1183" s="137"/>
      <c r="AE1183" s="137"/>
      <c r="AF1183" s="137"/>
      <c r="AG1183" s="137"/>
      <c r="AH1183" s="137"/>
      <c r="AY1183" s="137"/>
      <c r="AZ1183" s="137"/>
      <c r="BA1183" s="137"/>
      <c r="BB1183" s="137"/>
      <c r="BI1183" s="137"/>
      <c r="BJ1183" s="137"/>
      <c r="BK1183" s="137"/>
      <c r="BL1183" s="137"/>
      <c r="BN1183" s="137"/>
      <c r="BO1183" s="137"/>
      <c r="BP1183" s="137"/>
      <c r="BQ1183" s="137"/>
      <c r="BS1183" s="137"/>
      <c r="BT1183" s="137"/>
      <c r="BU1183" s="137"/>
      <c r="BV1183" s="137"/>
      <c r="BX1183" s="137"/>
      <c r="BY1183" s="137"/>
      <c r="BZ1183" s="137"/>
      <c r="CA1183" s="137"/>
      <c r="CC1183" s="137"/>
      <c r="CD1183" s="137"/>
      <c r="CE1183" s="137"/>
      <c r="CF1183" s="137"/>
      <c r="CH1183" s="137"/>
      <c r="CI1183" s="137"/>
      <c r="CJ1183" s="137"/>
      <c r="CK1183" s="137"/>
      <c r="CM1183" s="137"/>
      <c r="CN1183" s="137"/>
      <c r="CO1183" s="137"/>
      <c r="CP1183" s="137"/>
    </row>
    <row r="1184" spans="1:94" ht="14.25" x14ac:dyDescent="0.2">
      <c r="B1184" s="125"/>
      <c r="D1184" s="126"/>
      <c r="F1184" s="137"/>
      <c r="G1184" s="137"/>
      <c r="H1184" s="137"/>
      <c r="I1184" s="137"/>
      <c r="K1184" s="137"/>
      <c r="L1184" s="137"/>
      <c r="M1184" s="137"/>
      <c r="N1184" s="137"/>
      <c r="P1184" s="137"/>
      <c r="Q1184" s="137"/>
      <c r="R1184" s="137"/>
      <c r="S1184" s="137"/>
      <c r="U1184" s="138"/>
      <c r="V1184" s="138"/>
      <c r="W1184" s="138"/>
      <c r="X1184" s="138"/>
      <c r="Z1184" s="137"/>
      <c r="AA1184" s="137"/>
      <c r="AB1184" s="137"/>
      <c r="AC1184" s="137"/>
      <c r="AE1184" s="137"/>
      <c r="AF1184" s="137"/>
      <c r="AG1184" s="137"/>
      <c r="AH1184" s="137"/>
      <c r="AY1184" s="137"/>
      <c r="AZ1184" s="137"/>
      <c r="BA1184" s="137"/>
      <c r="BB1184" s="137"/>
      <c r="BI1184" s="137"/>
      <c r="BJ1184" s="137"/>
      <c r="BK1184" s="137"/>
      <c r="BL1184" s="137"/>
      <c r="BN1184" s="137"/>
      <c r="BO1184" s="137"/>
      <c r="BP1184" s="137"/>
      <c r="BQ1184" s="137"/>
      <c r="BS1184" s="137"/>
      <c r="BT1184" s="137"/>
      <c r="BU1184" s="137"/>
      <c r="BV1184" s="137"/>
      <c r="BX1184" s="137"/>
      <c r="BY1184" s="137"/>
      <c r="BZ1184" s="137"/>
      <c r="CA1184" s="137"/>
      <c r="CC1184" s="137"/>
      <c r="CD1184" s="137"/>
      <c r="CE1184" s="137"/>
      <c r="CF1184" s="137"/>
      <c r="CH1184" s="137"/>
      <c r="CI1184" s="137"/>
      <c r="CJ1184" s="137"/>
      <c r="CK1184" s="137"/>
      <c r="CM1184" s="137"/>
      <c r="CN1184" s="137"/>
      <c r="CO1184" s="137"/>
      <c r="CP1184" s="137"/>
    </row>
    <row r="1185" spans="1:94" ht="14.25" x14ac:dyDescent="0.2">
      <c r="A1185" s="139"/>
      <c r="B1185" s="125"/>
      <c r="C1185" s="139"/>
      <c r="D1185" s="126"/>
    </row>
    <row r="1186" spans="1:94" ht="14.25" x14ac:dyDescent="0.2">
      <c r="B1186" s="125"/>
      <c r="D1186" s="126"/>
      <c r="F1186" s="137"/>
      <c r="G1186" s="137"/>
      <c r="H1186" s="137"/>
      <c r="I1186" s="137"/>
      <c r="K1186" s="137"/>
      <c r="L1186" s="137"/>
      <c r="M1186" s="137"/>
      <c r="N1186" s="137"/>
      <c r="P1186" s="137"/>
      <c r="Q1186" s="137"/>
      <c r="R1186" s="137"/>
      <c r="S1186" s="137"/>
      <c r="U1186" s="138"/>
      <c r="V1186" s="138"/>
      <c r="W1186" s="138"/>
      <c r="X1186" s="138"/>
      <c r="Z1186" s="137"/>
      <c r="AA1186" s="137"/>
      <c r="AB1186" s="137"/>
      <c r="AC1186" s="137"/>
      <c r="AE1186" s="137"/>
      <c r="AF1186" s="137"/>
      <c r="AG1186" s="137"/>
      <c r="AH1186" s="137"/>
      <c r="AY1186" s="137"/>
      <c r="AZ1186" s="137"/>
      <c r="BA1186" s="137"/>
      <c r="BB1186" s="137"/>
      <c r="BI1186" s="137"/>
      <c r="BJ1186" s="137"/>
      <c r="BK1186" s="137"/>
      <c r="BL1186" s="137"/>
      <c r="BN1186" s="137"/>
      <c r="BO1186" s="137"/>
      <c r="BP1186" s="137"/>
      <c r="BQ1186" s="137"/>
      <c r="BS1186" s="137"/>
      <c r="BT1186" s="137"/>
      <c r="BU1186" s="137"/>
      <c r="BV1186" s="137"/>
      <c r="BX1186" s="137"/>
      <c r="BY1186" s="137"/>
      <c r="BZ1186" s="137"/>
      <c r="CA1186" s="137"/>
      <c r="CC1186" s="137"/>
      <c r="CD1186" s="137"/>
      <c r="CE1186" s="137"/>
      <c r="CF1186" s="137"/>
      <c r="CH1186" s="137"/>
      <c r="CI1186" s="137"/>
      <c r="CJ1186" s="137"/>
      <c r="CK1186" s="137"/>
      <c r="CM1186" s="137"/>
      <c r="CN1186" s="137"/>
      <c r="CO1186" s="137"/>
      <c r="CP1186" s="137"/>
    </row>
    <row r="1187" spans="1:94" ht="14.25" x14ac:dyDescent="0.2">
      <c r="B1187" s="125"/>
      <c r="D1187" s="126"/>
      <c r="F1187" s="137"/>
      <c r="G1187" s="137"/>
      <c r="H1187" s="137"/>
      <c r="I1187" s="137"/>
      <c r="K1187" s="137"/>
      <c r="L1187" s="137"/>
      <c r="M1187" s="137"/>
      <c r="N1187" s="137"/>
      <c r="P1187" s="137"/>
      <c r="Q1187" s="137"/>
      <c r="R1187" s="137"/>
      <c r="S1187" s="137"/>
      <c r="U1187" s="138"/>
      <c r="V1187" s="138"/>
      <c r="W1187" s="138"/>
      <c r="X1187" s="138"/>
      <c r="Z1187" s="137"/>
      <c r="AA1187" s="137"/>
      <c r="AB1187" s="137"/>
      <c r="AC1187" s="137"/>
      <c r="AE1187" s="137"/>
      <c r="AF1187" s="137"/>
      <c r="AG1187" s="137"/>
      <c r="AH1187" s="137"/>
      <c r="AY1187" s="137"/>
      <c r="AZ1187" s="137"/>
      <c r="BA1187" s="137"/>
      <c r="BB1187" s="137"/>
      <c r="BI1187" s="137"/>
      <c r="BJ1187" s="137"/>
      <c r="BK1187" s="137"/>
      <c r="BL1187" s="137"/>
      <c r="BN1187" s="137"/>
      <c r="BO1187" s="137"/>
      <c r="BP1187" s="137"/>
      <c r="BQ1187" s="137"/>
      <c r="BS1187" s="137"/>
      <c r="BT1187" s="137"/>
      <c r="BU1187" s="137"/>
      <c r="BV1187" s="137"/>
      <c r="BX1187" s="137"/>
      <c r="BY1187" s="137"/>
      <c r="BZ1187" s="137"/>
      <c r="CA1187" s="137"/>
      <c r="CC1187" s="137"/>
      <c r="CD1187" s="137"/>
      <c r="CE1187" s="137"/>
      <c r="CF1187" s="137"/>
      <c r="CH1187" s="137"/>
      <c r="CI1187" s="137"/>
      <c r="CJ1187" s="137"/>
      <c r="CK1187" s="137"/>
      <c r="CM1187" s="137"/>
      <c r="CN1187" s="137"/>
      <c r="CO1187" s="137"/>
      <c r="CP1187" s="137"/>
    </row>
    <row r="1188" spans="1:94" ht="14.25" x14ac:dyDescent="0.2">
      <c r="B1188" s="125"/>
      <c r="D1188" s="126"/>
      <c r="F1188" s="137"/>
      <c r="G1188" s="137"/>
      <c r="H1188" s="137"/>
      <c r="I1188" s="137"/>
      <c r="K1188" s="137"/>
      <c r="L1188" s="137"/>
      <c r="M1188" s="137"/>
      <c r="N1188" s="137"/>
      <c r="P1188" s="137"/>
      <c r="Q1188" s="137"/>
      <c r="R1188" s="137"/>
      <c r="S1188" s="137"/>
      <c r="U1188" s="138"/>
      <c r="V1188" s="138"/>
      <c r="W1188" s="138"/>
      <c r="X1188" s="138"/>
      <c r="Z1188" s="137"/>
      <c r="AA1188" s="137"/>
      <c r="AB1188" s="137"/>
      <c r="AC1188" s="137"/>
      <c r="AE1188" s="137"/>
      <c r="AF1188" s="137"/>
      <c r="AG1188" s="137"/>
      <c r="AH1188" s="137"/>
      <c r="AY1188" s="137"/>
      <c r="AZ1188" s="137"/>
      <c r="BA1188" s="137"/>
      <c r="BB1188" s="137"/>
      <c r="BI1188" s="137"/>
      <c r="BJ1188" s="137"/>
      <c r="BK1188" s="137"/>
      <c r="BL1188" s="137"/>
      <c r="BN1188" s="137"/>
      <c r="BO1188" s="137"/>
      <c r="BP1188" s="137"/>
      <c r="BQ1188" s="137"/>
      <c r="BS1188" s="137"/>
      <c r="BT1188" s="137"/>
      <c r="BU1188" s="137"/>
      <c r="BV1188" s="137"/>
      <c r="BX1188" s="137"/>
      <c r="BY1188" s="137"/>
      <c r="BZ1188" s="137"/>
      <c r="CA1188" s="137"/>
      <c r="CC1188" s="137"/>
      <c r="CD1188" s="137"/>
      <c r="CE1188" s="137"/>
      <c r="CF1188" s="137"/>
      <c r="CH1188" s="137"/>
      <c r="CI1188" s="137"/>
      <c r="CJ1188" s="137"/>
      <c r="CK1188" s="137"/>
      <c r="CM1188" s="137"/>
      <c r="CN1188" s="137"/>
      <c r="CO1188" s="137"/>
      <c r="CP1188" s="137"/>
    </row>
    <row r="1189" spans="1:94" ht="14.25" x14ac:dyDescent="0.2">
      <c r="A1189" s="139"/>
      <c r="B1189" s="125"/>
      <c r="C1189" s="139"/>
      <c r="D1189" s="126"/>
    </row>
    <row r="1190" spans="1:94" ht="14.25" x14ac:dyDescent="0.2">
      <c r="B1190" s="125"/>
      <c r="D1190" s="126"/>
      <c r="F1190" s="137"/>
      <c r="G1190" s="137"/>
      <c r="H1190" s="137"/>
      <c r="I1190" s="137"/>
      <c r="K1190" s="137"/>
      <c r="L1190" s="137"/>
      <c r="M1190" s="137"/>
      <c r="N1190" s="137"/>
      <c r="P1190" s="137"/>
      <c r="Q1190" s="137"/>
      <c r="R1190" s="137"/>
      <c r="S1190" s="137"/>
      <c r="U1190" s="138"/>
      <c r="V1190" s="138"/>
      <c r="W1190" s="138"/>
      <c r="X1190" s="138"/>
      <c r="Z1190" s="137"/>
      <c r="AA1190" s="137"/>
      <c r="AB1190" s="137"/>
      <c r="AC1190" s="137"/>
      <c r="AE1190" s="137"/>
      <c r="AF1190" s="137"/>
      <c r="AG1190" s="137"/>
      <c r="AH1190" s="137"/>
      <c r="AY1190" s="137"/>
      <c r="AZ1190" s="137"/>
      <c r="BA1190" s="137"/>
      <c r="BB1190" s="137"/>
      <c r="BI1190" s="137"/>
      <c r="BJ1190" s="137"/>
      <c r="BK1190" s="137"/>
      <c r="BL1190" s="137"/>
      <c r="BN1190" s="137"/>
      <c r="BO1190" s="137"/>
      <c r="BP1190" s="137"/>
      <c r="BQ1190" s="137"/>
      <c r="BS1190" s="137"/>
      <c r="BT1190" s="137"/>
      <c r="BU1190" s="137"/>
      <c r="BV1190" s="137"/>
      <c r="BX1190" s="137"/>
      <c r="BY1190" s="137"/>
      <c r="BZ1190" s="137"/>
      <c r="CA1190" s="137"/>
      <c r="CC1190" s="137"/>
      <c r="CD1190" s="137"/>
      <c r="CE1190" s="137"/>
      <c r="CF1190" s="137"/>
      <c r="CH1190" s="137"/>
      <c r="CI1190" s="137"/>
      <c r="CJ1190" s="137"/>
      <c r="CK1190" s="137"/>
      <c r="CM1190" s="137"/>
      <c r="CN1190" s="137"/>
      <c r="CO1190" s="137"/>
      <c r="CP1190" s="137"/>
    </row>
    <row r="1191" spans="1:94" ht="14.25" x14ac:dyDescent="0.2">
      <c r="B1191" s="125"/>
      <c r="D1191" s="126"/>
      <c r="F1191" s="137"/>
      <c r="G1191" s="137"/>
      <c r="H1191" s="137"/>
      <c r="I1191" s="137"/>
      <c r="K1191" s="137"/>
      <c r="L1191" s="137"/>
      <c r="M1191" s="137"/>
      <c r="N1191" s="137"/>
      <c r="P1191" s="137"/>
      <c r="Q1191" s="137"/>
      <c r="R1191" s="137"/>
      <c r="S1191" s="137"/>
      <c r="U1191" s="138"/>
      <c r="V1191" s="138"/>
      <c r="W1191" s="138"/>
      <c r="X1191" s="138"/>
      <c r="Z1191" s="137"/>
      <c r="AA1191" s="137"/>
      <c r="AB1191" s="137"/>
      <c r="AC1191" s="137"/>
      <c r="AE1191" s="137"/>
      <c r="AF1191" s="137"/>
      <c r="AG1191" s="137"/>
      <c r="AH1191" s="137"/>
      <c r="AY1191" s="137"/>
      <c r="AZ1191" s="137"/>
      <c r="BA1191" s="137"/>
      <c r="BB1191" s="137"/>
      <c r="BI1191" s="137"/>
      <c r="BJ1191" s="137"/>
      <c r="BK1191" s="137"/>
      <c r="BL1191" s="137"/>
      <c r="BN1191" s="137"/>
      <c r="BO1191" s="137"/>
      <c r="BP1191" s="137"/>
      <c r="BQ1191" s="137"/>
      <c r="BS1191" s="137"/>
      <c r="BT1191" s="137"/>
      <c r="BU1191" s="137"/>
      <c r="BV1191" s="137"/>
      <c r="BX1191" s="137"/>
      <c r="BY1191" s="137"/>
      <c r="BZ1191" s="137"/>
      <c r="CA1191" s="137"/>
      <c r="CC1191" s="137"/>
      <c r="CD1191" s="137"/>
      <c r="CE1191" s="137"/>
      <c r="CF1191" s="137"/>
      <c r="CH1191" s="137"/>
      <c r="CI1191" s="137"/>
      <c r="CJ1191" s="137"/>
      <c r="CK1191" s="137"/>
      <c r="CM1191" s="137"/>
      <c r="CN1191" s="137"/>
      <c r="CO1191" s="137"/>
      <c r="CP1191" s="137"/>
    </row>
    <row r="1192" spans="1:94" ht="14.25" x14ac:dyDescent="0.2">
      <c r="B1192" s="125"/>
      <c r="D1192" s="126"/>
      <c r="F1192" s="137"/>
      <c r="G1192" s="137"/>
      <c r="H1192" s="137"/>
      <c r="I1192" s="137"/>
      <c r="K1192" s="137"/>
      <c r="L1192" s="137"/>
      <c r="M1192" s="137"/>
      <c r="N1192" s="137"/>
      <c r="P1192" s="137"/>
      <c r="Q1192" s="137"/>
      <c r="R1192" s="137"/>
      <c r="S1192" s="137"/>
      <c r="U1192" s="138"/>
      <c r="V1192" s="138"/>
      <c r="W1192" s="138"/>
      <c r="X1192" s="138"/>
      <c r="Z1192" s="137"/>
      <c r="AA1192" s="137"/>
      <c r="AB1192" s="137"/>
      <c r="AC1192" s="137"/>
      <c r="AE1192" s="137"/>
      <c r="AF1192" s="137"/>
      <c r="AG1192" s="137"/>
      <c r="AH1192" s="137"/>
      <c r="AY1192" s="137"/>
      <c r="AZ1192" s="137"/>
      <c r="BA1192" s="137"/>
      <c r="BB1192" s="137"/>
      <c r="BI1192" s="137"/>
      <c r="BJ1192" s="137"/>
      <c r="BK1192" s="137"/>
      <c r="BL1192" s="137"/>
      <c r="BN1192" s="137"/>
      <c r="BO1192" s="137"/>
      <c r="BP1192" s="137"/>
      <c r="BQ1192" s="137"/>
      <c r="BS1192" s="137"/>
      <c r="BT1192" s="137"/>
      <c r="BU1192" s="137"/>
      <c r="BV1192" s="137"/>
      <c r="BX1192" s="137"/>
      <c r="BY1192" s="137"/>
      <c r="BZ1192" s="137"/>
      <c r="CA1192" s="137"/>
      <c r="CC1192" s="137"/>
      <c r="CD1192" s="137"/>
      <c r="CE1192" s="137"/>
      <c r="CF1192" s="137"/>
      <c r="CH1192" s="137"/>
      <c r="CI1192" s="137"/>
      <c r="CJ1192" s="137"/>
      <c r="CK1192" s="137"/>
      <c r="CM1192" s="137"/>
      <c r="CN1192" s="137"/>
      <c r="CO1192" s="137"/>
      <c r="CP1192" s="137"/>
    </row>
    <row r="1193" spans="1:94" ht="14.25" x14ac:dyDescent="0.2">
      <c r="A1193" s="139"/>
      <c r="B1193" s="125"/>
      <c r="C1193" s="139"/>
      <c r="D1193" s="126"/>
    </row>
    <row r="1194" spans="1:94" ht="14.25" x14ac:dyDescent="0.2">
      <c r="B1194" s="125"/>
      <c r="D1194" s="126"/>
      <c r="F1194" s="137"/>
      <c r="G1194" s="137"/>
      <c r="H1194" s="137"/>
      <c r="I1194" s="137"/>
      <c r="K1194" s="137"/>
      <c r="L1194" s="137"/>
      <c r="M1194" s="137"/>
      <c r="N1194" s="137"/>
      <c r="P1194" s="137"/>
      <c r="Q1194" s="137"/>
      <c r="R1194" s="137"/>
      <c r="S1194" s="137"/>
      <c r="U1194" s="138"/>
      <c r="V1194" s="138"/>
      <c r="W1194" s="138"/>
      <c r="X1194" s="138"/>
      <c r="Z1194" s="137"/>
      <c r="AA1194" s="137"/>
      <c r="AB1194" s="137"/>
      <c r="AC1194" s="137"/>
      <c r="AE1194" s="137"/>
      <c r="AF1194" s="137"/>
      <c r="AG1194" s="137"/>
      <c r="AH1194" s="137"/>
      <c r="AY1194" s="137"/>
      <c r="AZ1194" s="137"/>
      <c r="BA1194" s="137"/>
      <c r="BB1194" s="137"/>
      <c r="BI1194" s="137"/>
      <c r="BJ1194" s="137"/>
      <c r="BK1194" s="137"/>
      <c r="BL1194" s="137"/>
      <c r="BN1194" s="137"/>
      <c r="BO1194" s="137"/>
      <c r="BP1194" s="137"/>
      <c r="BQ1194" s="137"/>
      <c r="BS1194" s="137"/>
      <c r="BT1194" s="137"/>
      <c r="BU1194" s="137"/>
      <c r="BV1194" s="137"/>
      <c r="BX1194" s="137"/>
      <c r="BY1194" s="137"/>
      <c r="BZ1194" s="137"/>
      <c r="CA1194" s="137"/>
      <c r="CC1194" s="137"/>
      <c r="CD1194" s="137"/>
      <c r="CE1194" s="137"/>
      <c r="CF1194" s="137"/>
      <c r="CH1194" s="137"/>
      <c r="CI1194" s="137"/>
      <c r="CJ1194" s="137"/>
      <c r="CK1194" s="137"/>
      <c r="CM1194" s="137"/>
      <c r="CN1194" s="137"/>
      <c r="CO1194" s="137"/>
      <c r="CP1194" s="137"/>
    </row>
    <row r="1195" spans="1:94" ht="14.25" x14ac:dyDescent="0.2">
      <c r="B1195" s="125"/>
      <c r="D1195" s="126"/>
      <c r="F1195" s="137"/>
      <c r="G1195" s="137"/>
      <c r="H1195" s="137"/>
      <c r="I1195" s="137"/>
      <c r="K1195" s="137"/>
      <c r="L1195" s="137"/>
      <c r="M1195" s="137"/>
      <c r="N1195" s="137"/>
      <c r="P1195" s="137"/>
      <c r="Q1195" s="137"/>
      <c r="R1195" s="137"/>
      <c r="S1195" s="137"/>
      <c r="U1195" s="138"/>
      <c r="V1195" s="138"/>
      <c r="W1195" s="138"/>
      <c r="X1195" s="138"/>
      <c r="Z1195" s="137"/>
      <c r="AA1195" s="137"/>
      <c r="AB1195" s="137"/>
      <c r="AC1195" s="137"/>
      <c r="AE1195" s="137"/>
      <c r="AF1195" s="137"/>
      <c r="AG1195" s="137"/>
      <c r="AH1195" s="137"/>
      <c r="AY1195" s="137"/>
      <c r="AZ1195" s="137"/>
      <c r="BA1195" s="137"/>
      <c r="BB1195" s="137"/>
      <c r="BI1195" s="137"/>
      <c r="BJ1195" s="137"/>
      <c r="BK1195" s="137"/>
      <c r="BL1195" s="137"/>
      <c r="BN1195" s="137"/>
      <c r="BO1195" s="137"/>
      <c r="BP1195" s="137"/>
      <c r="BQ1195" s="137"/>
      <c r="BS1195" s="137"/>
      <c r="BT1195" s="137"/>
      <c r="BU1195" s="137"/>
      <c r="BV1195" s="137"/>
      <c r="BX1195" s="137"/>
      <c r="BY1195" s="137"/>
      <c r="BZ1195" s="137"/>
      <c r="CA1195" s="137"/>
      <c r="CC1195" s="137"/>
      <c r="CD1195" s="137"/>
      <c r="CE1195" s="137"/>
      <c r="CF1195" s="137"/>
      <c r="CH1195" s="137"/>
      <c r="CI1195" s="137"/>
      <c r="CJ1195" s="137"/>
      <c r="CK1195" s="137"/>
      <c r="CM1195" s="137"/>
      <c r="CN1195" s="137"/>
      <c r="CO1195" s="137"/>
      <c r="CP1195" s="137"/>
    </row>
    <row r="1196" spans="1:94" ht="14.25" x14ac:dyDescent="0.2">
      <c r="B1196" s="125"/>
      <c r="D1196" s="126"/>
      <c r="F1196" s="137"/>
      <c r="G1196" s="137"/>
      <c r="H1196" s="137"/>
      <c r="I1196" s="137"/>
      <c r="K1196" s="137"/>
      <c r="L1196" s="137"/>
      <c r="M1196" s="137"/>
      <c r="N1196" s="137"/>
      <c r="P1196" s="137"/>
      <c r="Q1196" s="137"/>
      <c r="R1196" s="137"/>
      <c r="S1196" s="137"/>
      <c r="U1196" s="138"/>
      <c r="V1196" s="138"/>
      <c r="W1196" s="138"/>
      <c r="X1196" s="138"/>
      <c r="Z1196" s="137"/>
      <c r="AA1196" s="137"/>
      <c r="AB1196" s="137"/>
      <c r="AC1196" s="137"/>
      <c r="AE1196" s="137"/>
      <c r="AF1196" s="137"/>
      <c r="AG1196" s="137"/>
      <c r="AH1196" s="137"/>
      <c r="AY1196" s="137"/>
      <c r="AZ1196" s="137"/>
      <c r="BA1196" s="137"/>
      <c r="BB1196" s="137"/>
      <c r="BI1196" s="137"/>
      <c r="BJ1196" s="137"/>
      <c r="BK1196" s="137"/>
      <c r="BL1196" s="137"/>
      <c r="BN1196" s="137"/>
      <c r="BO1196" s="137"/>
      <c r="BP1196" s="137"/>
      <c r="BQ1196" s="137"/>
      <c r="BS1196" s="137"/>
      <c r="BT1196" s="137"/>
      <c r="BU1196" s="137"/>
      <c r="BV1196" s="137"/>
      <c r="BX1196" s="137"/>
      <c r="BY1196" s="137"/>
      <c r="BZ1196" s="137"/>
      <c r="CA1196" s="137"/>
      <c r="CC1196" s="137"/>
      <c r="CD1196" s="137"/>
      <c r="CE1196" s="137"/>
      <c r="CF1196" s="137"/>
      <c r="CH1196" s="137"/>
      <c r="CI1196" s="137"/>
      <c r="CJ1196" s="137"/>
      <c r="CK1196" s="137"/>
      <c r="CM1196" s="137"/>
      <c r="CN1196" s="137"/>
      <c r="CO1196" s="137"/>
      <c r="CP1196" s="137"/>
    </row>
    <row r="1197" spans="1:94" ht="14.25" x14ac:dyDescent="0.2">
      <c r="A1197" s="139"/>
      <c r="B1197" s="125"/>
      <c r="C1197" s="139"/>
      <c r="D1197" s="126"/>
    </row>
    <row r="1198" spans="1:94" ht="14.25" x14ac:dyDescent="0.2">
      <c r="B1198" s="125"/>
      <c r="D1198" s="126"/>
      <c r="F1198" s="137"/>
      <c r="G1198" s="137"/>
      <c r="H1198" s="137"/>
      <c r="I1198" s="137"/>
      <c r="K1198" s="137"/>
      <c r="L1198" s="137"/>
      <c r="M1198" s="137"/>
      <c r="N1198" s="137"/>
      <c r="P1198" s="137"/>
      <c r="Q1198" s="137"/>
      <c r="R1198" s="137"/>
      <c r="S1198" s="137"/>
      <c r="U1198" s="138"/>
      <c r="V1198" s="138"/>
      <c r="W1198" s="138"/>
      <c r="X1198" s="138"/>
      <c r="Z1198" s="137"/>
      <c r="AA1198" s="137"/>
      <c r="AB1198" s="137"/>
      <c r="AC1198" s="137"/>
      <c r="AE1198" s="137"/>
      <c r="AF1198" s="137"/>
      <c r="AG1198" s="137"/>
      <c r="AH1198" s="137"/>
      <c r="AY1198" s="137"/>
      <c r="AZ1198" s="137"/>
      <c r="BA1198" s="137"/>
      <c r="BB1198" s="137"/>
      <c r="BI1198" s="137"/>
      <c r="BJ1198" s="137"/>
      <c r="BK1198" s="137"/>
      <c r="BL1198" s="137"/>
      <c r="BN1198" s="137"/>
      <c r="BO1198" s="137"/>
      <c r="BP1198" s="137"/>
      <c r="BQ1198" s="137"/>
      <c r="BS1198" s="137"/>
      <c r="BT1198" s="137"/>
      <c r="BU1198" s="137"/>
      <c r="BV1198" s="137"/>
      <c r="BX1198" s="137"/>
      <c r="BY1198" s="137"/>
      <c r="BZ1198" s="137"/>
      <c r="CA1198" s="137"/>
      <c r="CC1198" s="137"/>
      <c r="CD1198" s="137"/>
      <c r="CE1198" s="137"/>
      <c r="CF1198" s="137"/>
      <c r="CH1198" s="137"/>
      <c r="CI1198" s="137"/>
      <c r="CJ1198" s="137"/>
      <c r="CK1198" s="137"/>
      <c r="CM1198" s="137"/>
      <c r="CN1198" s="137"/>
      <c r="CO1198" s="137"/>
      <c r="CP1198" s="137"/>
    </row>
    <row r="1199" spans="1:94" ht="14.25" x14ac:dyDescent="0.2">
      <c r="B1199" s="125"/>
      <c r="D1199" s="126"/>
      <c r="F1199" s="137"/>
      <c r="G1199" s="137"/>
      <c r="H1199" s="137"/>
      <c r="I1199" s="137"/>
      <c r="K1199" s="137"/>
      <c r="L1199" s="137"/>
      <c r="M1199" s="137"/>
      <c r="N1199" s="137"/>
      <c r="P1199" s="137"/>
      <c r="Q1199" s="137"/>
      <c r="R1199" s="137"/>
      <c r="S1199" s="137"/>
      <c r="U1199" s="138"/>
      <c r="V1199" s="138"/>
      <c r="W1199" s="138"/>
      <c r="X1199" s="138"/>
      <c r="Z1199" s="137"/>
      <c r="AA1199" s="137"/>
      <c r="AB1199" s="137"/>
      <c r="AC1199" s="137"/>
      <c r="AE1199" s="137"/>
      <c r="AF1199" s="137"/>
      <c r="AG1199" s="137"/>
      <c r="AH1199" s="137"/>
      <c r="AY1199" s="137"/>
      <c r="AZ1199" s="137"/>
      <c r="BA1199" s="137"/>
      <c r="BB1199" s="137"/>
      <c r="BI1199" s="137"/>
      <c r="BJ1199" s="137"/>
      <c r="BK1199" s="137"/>
      <c r="BL1199" s="137"/>
      <c r="BN1199" s="137"/>
      <c r="BO1199" s="137"/>
      <c r="BP1199" s="137"/>
      <c r="BQ1199" s="137"/>
      <c r="BS1199" s="137"/>
      <c r="BT1199" s="137"/>
      <c r="BU1199" s="137"/>
      <c r="BV1199" s="137"/>
      <c r="BX1199" s="137"/>
      <c r="BY1199" s="137"/>
      <c r="BZ1199" s="137"/>
      <c r="CA1199" s="137"/>
      <c r="CC1199" s="137"/>
      <c r="CD1199" s="137"/>
      <c r="CE1199" s="137"/>
      <c r="CF1199" s="137"/>
      <c r="CH1199" s="137"/>
      <c r="CI1199" s="137"/>
      <c r="CJ1199" s="137"/>
      <c r="CK1199" s="137"/>
      <c r="CM1199" s="137"/>
      <c r="CN1199" s="137"/>
      <c r="CO1199" s="137"/>
      <c r="CP1199" s="137"/>
    </row>
    <row r="1200" spans="1:94" ht="14.25" x14ac:dyDescent="0.2">
      <c r="B1200" s="125"/>
      <c r="D1200" s="126"/>
      <c r="F1200" s="137"/>
      <c r="G1200" s="137"/>
      <c r="H1200" s="137"/>
      <c r="I1200" s="137"/>
      <c r="K1200" s="137"/>
      <c r="L1200" s="137"/>
      <c r="M1200" s="137"/>
      <c r="N1200" s="137"/>
      <c r="P1200" s="137"/>
      <c r="Q1200" s="137"/>
      <c r="R1200" s="137"/>
      <c r="S1200" s="137"/>
      <c r="U1200" s="138"/>
      <c r="V1200" s="138"/>
      <c r="W1200" s="138"/>
      <c r="X1200" s="138"/>
      <c r="Z1200" s="137"/>
      <c r="AA1200" s="137"/>
      <c r="AB1200" s="137"/>
      <c r="AC1200" s="137"/>
      <c r="AE1200" s="137"/>
      <c r="AF1200" s="137"/>
      <c r="AG1200" s="137"/>
      <c r="AH1200" s="137"/>
      <c r="AY1200" s="137"/>
      <c r="AZ1200" s="137"/>
      <c r="BA1200" s="137"/>
      <c r="BB1200" s="137"/>
      <c r="BI1200" s="137"/>
      <c r="BJ1200" s="137"/>
      <c r="BK1200" s="137"/>
      <c r="BL1200" s="137"/>
      <c r="BN1200" s="137"/>
      <c r="BO1200" s="137"/>
      <c r="BP1200" s="137"/>
      <c r="BQ1200" s="137"/>
      <c r="BS1200" s="137"/>
      <c r="BT1200" s="137"/>
      <c r="BU1200" s="137"/>
      <c r="BV1200" s="137"/>
      <c r="BX1200" s="137"/>
      <c r="BY1200" s="137"/>
      <c r="BZ1200" s="137"/>
      <c r="CA1200" s="137"/>
      <c r="CC1200" s="137"/>
      <c r="CD1200" s="137"/>
      <c r="CE1200" s="137"/>
      <c r="CF1200" s="137"/>
      <c r="CH1200" s="137"/>
      <c r="CI1200" s="137"/>
      <c r="CJ1200" s="137"/>
      <c r="CK1200" s="137"/>
      <c r="CM1200" s="137"/>
      <c r="CN1200" s="137"/>
      <c r="CO1200" s="137"/>
      <c r="CP1200" s="137"/>
    </row>
    <row r="1201" spans="1:94" ht="14.25" x14ac:dyDescent="0.2">
      <c r="A1201" s="139"/>
      <c r="B1201" s="125"/>
      <c r="C1201" s="139"/>
      <c r="D1201" s="126"/>
    </row>
    <row r="1202" spans="1:94" ht="14.25" x14ac:dyDescent="0.2">
      <c r="B1202" s="125"/>
      <c r="D1202" s="126"/>
      <c r="F1202" s="137"/>
      <c r="G1202" s="137"/>
      <c r="H1202" s="137"/>
      <c r="I1202" s="137"/>
      <c r="K1202" s="137"/>
      <c r="L1202" s="137"/>
      <c r="M1202" s="137"/>
      <c r="N1202" s="137"/>
      <c r="P1202" s="137"/>
      <c r="Q1202" s="137"/>
      <c r="R1202" s="137"/>
      <c r="S1202" s="137"/>
      <c r="U1202" s="138"/>
      <c r="V1202" s="138"/>
      <c r="W1202" s="138"/>
      <c r="X1202" s="138"/>
      <c r="Z1202" s="137"/>
      <c r="AA1202" s="137"/>
      <c r="AB1202" s="137"/>
      <c r="AC1202" s="137"/>
      <c r="AE1202" s="137"/>
      <c r="AF1202" s="137"/>
      <c r="AG1202" s="137"/>
      <c r="AH1202" s="137"/>
      <c r="AY1202" s="137"/>
      <c r="AZ1202" s="137"/>
      <c r="BA1202" s="137"/>
      <c r="BB1202" s="137"/>
      <c r="BI1202" s="137"/>
      <c r="BJ1202" s="137"/>
      <c r="BK1202" s="137"/>
      <c r="BL1202" s="137"/>
      <c r="BN1202" s="137"/>
      <c r="BO1202" s="137"/>
      <c r="BP1202" s="137"/>
      <c r="BQ1202" s="137"/>
      <c r="BS1202" s="137"/>
      <c r="BT1202" s="137"/>
      <c r="BU1202" s="137"/>
      <c r="BV1202" s="137"/>
      <c r="BX1202" s="137"/>
      <c r="BY1202" s="137"/>
      <c r="BZ1202" s="137"/>
      <c r="CA1202" s="137"/>
      <c r="CC1202" s="137"/>
      <c r="CD1202" s="137"/>
      <c r="CE1202" s="137"/>
      <c r="CF1202" s="137"/>
      <c r="CH1202" s="137"/>
      <c r="CI1202" s="137"/>
      <c r="CJ1202" s="137"/>
      <c r="CK1202" s="137"/>
      <c r="CM1202" s="137"/>
      <c r="CN1202" s="137"/>
      <c r="CO1202" s="137"/>
      <c r="CP1202" s="137"/>
    </row>
    <row r="1203" spans="1:94" ht="14.25" x14ac:dyDescent="0.2">
      <c r="B1203" s="125"/>
      <c r="D1203" s="126"/>
      <c r="F1203" s="137"/>
      <c r="G1203" s="137"/>
      <c r="H1203" s="137"/>
      <c r="I1203" s="137"/>
      <c r="K1203" s="137"/>
      <c r="L1203" s="137"/>
      <c r="M1203" s="137"/>
      <c r="N1203" s="137"/>
      <c r="P1203" s="137"/>
      <c r="Q1203" s="137"/>
      <c r="R1203" s="137"/>
      <c r="S1203" s="137"/>
      <c r="U1203" s="138"/>
      <c r="V1203" s="138"/>
      <c r="W1203" s="138"/>
      <c r="X1203" s="138"/>
      <c r="Z1203" s="137"/>
      <c r="AA1203" s="137"/>
      <c r="AB1203" s="137"/>
      <c r="AC1203" s="137"/>
      <c r="AE1203" s="137"/>
      <c r="AF1203" s="137"/>
      <c r="AG1203" s="137"/>
      <c r="AH1203" s="137"/>
      <c r="AY1203" s="137"/>
      <c r="AZ1203" s="137"/>
      <c r="BA1203" s="137"/>
      <c r="BB1203" s="137"/>
      <c r="BI1203" s="137"/>
      <c r="BJ1203" s="137"/>
      <c r="BK1203" s="137"/>
      <c r="BL1203" s="137"/>
      <c r="BN1203" s="137"/>
      <c r="BO1203" s="137"/>
      <c r="BP1203" s="137"/>
      <c r="BQ1203" s="137"/>
      <c r="BS1203" s="137"/>
      <c r="BT1203" s="137"/>
      <c r="BU1203" s="137"/>
      <c r="BV1203" s="137"/>
      <c r="BX1203" s="137"/>
      <c r="BY1203" s="137"/>
      <c r="BZ1203" s="137"/>
      <c r="CA1203" s="137"/>
      <c r="CC1203" s="137"/>
      <c r="CD1203" s="137"/>
      <c r="CE1203" s="137"/>
      <c r="CF1203" s="137"/>
      <c r="CH1203" s="137"/>
      <c r="CI1203" s="137"/>
      <c r="CJ1203" s="137"/>
      <c r="CK1203" s="137"/>
      <c r="CM1203" s="137"/>
      <c r="CN1203" s="137"/>
      <c r="CO1203" s="137"/>
      <c r="CP1203" s="137"/>
    </row>
    <row r="1204" spans="1:94" ht="14.25" x14ac:dyDescent="0.2">
      <c r="B1204" s="125"/>
      <c r="D1204" s="126"/>
      <c r="F1204" s="137"/>
      <c r="G1204" s="137"/>
      <c r="H1204" s="137"/>
      <c r="I1204" s="137"/>
      <c r="K1204" s="137"/>
      <c r="L1204" s="137"/>
      <c r="M1204" s="137"/>
      <c r="N1204" s="137"/>
      <c r="P1204" s="137"/>
      <c r="Q1204" s="137"/>
      <c r="R1204" s="137"/>
      <c r="S1204" s="137"/>
      <c r="U1204" s="138"/>
      <c r="V1204" s="138"/>
      <c r="W1204" s="138"/>
      <c r="X1204" s="138"/>
      <c r="Z1204" s="137"/>
      <c r="AA1204" s="137"/>
      <c r="AB1204" s="137"/>
      <c r="AC1204" s="137"/>
      <c r="AE1204" s="137"/>
      <c r="AF1204" s="137"/>
      <c r="AG1204" s="137"/>
      <c r="AH1204" s="137"/>
      <c r="AY1204" s="137"/>
      <c r="AZ1204" s="137"/>
      <c r="BA1204" s="137"/>
      <c r="BB1204" s="137"/>
      <c r="BI1204" s="137"/>
      <c r="BJ1204" s="137"/>
      <c r="BK1204" s="137"/>
      <c r="BL1204" s="137"/>
      <c r="BN1204" s="137"/>
      <c r="BO1204" s="137"/>
      <c r="BP1204" s="137"/>
      <c r="BQ1204" s="137"/>
      <c r="BS1204" s="137"/>
      <c r="BT1204" s="137"/>
      <c r="BU1204" s="137"/>
      <c r="BV1204" s="137"/>
      <c r="BX1204" s="137"/>
      <c r="BY1204" s="137"/>
      <c r="BZ1204" s="137"/>
      <c r="CA1204" s="137"/>
      <c r="CC1204" s="137"/>
      <c r="CD1204" s="137"/>
      <c r="CE1204" s="137"/>
      <c r="CF1204" s="137"/>
      <c r="CH1204" s="137"/>
      <c r="CI1204" s="137"/>
      <c r="CJ1204" s="137"/>
      <c r="CK1204" s="137"/>
      <c r="CM1204" s="137"/>
      <c r="CN1204" s="137"/>
      <c r="CO1204" s="137"/>
      <c r="CP1204" s="137"/>
    </row>
    <row r="1205" spans="1:94" ht="14.25" x14ac:dyDescent="0.2">
      <c r="A1205" s="139"/>
      <c r="B1205" s="125"/>
      <c r="C1205" s="139"/>
      <c r="D1205" s="126"/>
    </row>
    <row r="1206" spans="1:94" ht="14.25" x14ac:dyDescent="0.2">
      <c r="B1206" s="125"/>
      <c r="D1206" s="126"/>
      <c r="F1206" s="137"/>
      <c r="G1206" s="137"/>
      <c r="H1206" s="137"/>
      <c r="I1206" s="137"/>
      <c r="K1206" s="137"/>
      <c r="L1206" s="137"/>
      <c r="M1206" s="137"/>
      <c r="N1206" s="137"/>
      <c r="P1206" s="137"/>
      <c r="Q1206" s="137"/>
      <c r="R1206" s="137"/>
      <c r="S1206" s="137"/>
      <c r="U1206" s="138"/>
      <c r="V1206" s="138"/>
      <c r="W1206" s="138"/>
      <c r="X1206" s="138"/>
      <c r="Z1206" s="137"/>
      <c r="AA1206" s="137"/>
      <c r="AB1206" s="137"/>
      <c r="AC1206" s="137"/>
      <c r="AE1206" s="137"/>
      <c r="AF1206" s="137"/>
      <c r="AG1206" s="137"/>
      <c r="AH1206" s="137"/>
      <c r="AY1206" s="137"/>
      <c r="AZ1206" s="137"/>
      <c r="BA1206" s="137"/>
      <c r="BB1206" s="137"/>
      <c r="BI1206" s="137"/>
      <c r="BJ1206" s="137"/>
      <c r="BK1206" s="137"/>
      <c r="BL1206" s="137"/>
      <c r="BN1206" s="137"/>
      <c r="BO1206" s="137"/>
      <c r="BP1206" s="137"/>
      <c r="BQ1206" s="137"/>
      <c r="BS1206" s="137"/>
      <c r="BT1206" s="137"/>
      <c r="BU1206" s="137"/>
      <c r="BV1206" s="137"/>
      <c r="BX1206" s="137"/>
      <c r="BY1206" s="137"/>
      <c r="BZ1206" s="137"/>
      <c r="CA1206" s="137"/>
      <c r="CC1206" s="137"/>
      <c r="CD1206" s="137"/>
      <c r="CE1206" s="137"/>
      <c r="CF1206" s="137"/>
      <c r="CH1206" s="137"/>
      <c r="CI1206" s="137"/>
      <c r="CJ1206" s="137"/>
      <c r="CK1206" s="137"/>
      <c r="CM1206" s="137"/>
      <c r="CN1206" s="137"/>
      <c r="CO1206" s="137"/>
      <c r="CP1206" s="137"/>
    </row>
    <row r="1207" spans="1:94" ht="14.25" x14ac:dyDescent="0.2">
      <c r="B1207" s="125"/>
      <c r="D1207" s="126"/>
      <c r="F1207" s="137"/>
      <c r="G1207" s="137"/>
      <c r="H1207" s="137"/>
      <c r="I1207" s="137"/>
      <c r="K1207" s="137"/>
      <c r="L1207" s="137"/>
      <c r="M1207" s="137"/>
      <c r="N1207" s="137"/>
      <c r="P1207" s="137"/>
      <c r="Q1207" s="137"/>
      <c r="R1207" s="137"/>
      <c r="S1207" s="137"/>
      <c r="U1207" s="138"/>
      <c r="V1207" s="138"/>
      <c r="W1207" s="138"/>
      <c r="X1207" s="138"/>
      <c r="Z1207" s="137"/>
      <c r="AA1207" s="137"/>
      <c r="AB1207" s="137"/>
      <c r="AC1207" s="137"/>
      <c r="AE1207" s="137"/>
      <c r="AF1207" s="137"/>
      <c r="AG1207" s="137"/>
      <c r="AH1207" s="137"/>
      <c r="AY1207" s="137"/>
      <c r="AZ1207" s="137"/>
      <c r="BA1207" s="137"/>
      <c r="BB1207" s="137"/>
      <c r="BI1207" s="137"/>
      <c r="BJ1207" s="137"/>
      <c r="BK1207" s="137"/>
      <c r="BL1207" s="137"/>
      <c r="BN1207" s="137"/>
      <c r="BO1207" s="137"/>
      <c r="BP1207" s="137"/>
      <c r="BQ1207" s="137"/>
      <c r="BS1207" s="137"/>
      <c r="BT1207" s="137"/>
      <c r="BU1207" s="137"/>
      <c r="BV1207" s="137"/>
      <c r="BX1207" s="137"/>
      <c r="BY1207" s="137"/>
      <c r="BZ1207" s="137"/>
      <c r="CA1207" s="137"/>
      <c r="CC1207" s="137"/>
      <c r="CD1207" s="137"/>
      <c r="CE1207" s="137"/>
      <c r="CF1207" s="137"/>
      <c r="CH1207" s="137"/>
      <c r="CI1207" s="137"/>
      <c r="CJ1207" s="137"/>
      <c r="CK1207" s="137"/>
      <c r="CM1207" s="137"/>
      <c r="CN1207" s="137"/>
      <c r="CO1207" s="137"/>
      <c r="CP1207" s="137"/>
    </row>
    <row r="1208" spans="1:94" ht="14.25" x14ac:dyDescent="0.2">
      <c r="B1208" s="125"/>
      <c r="D1208" s="126"/>
      <c r="F1208" s="137"/>
      <c r="G1208" s="137"/>
      <c r="H1208" s="137"/>
      <c r="I1208" s="137"/>
      <c r="K1208" s="137"/>
      <c r="L1208" s="137"/>
      <c r="M1208" s="137"/>
      <c r="N1208" s="137"/>
      <c r="P1208" s="137"/>
      <c r="Q1208" s="137"/>
      <c r="R1208" s="137"/>
      <c r="S1208" s="137"/>
      <c r="U1208" s="138"/>
      <c r="V1208" s="138"/>
      <c r="W1208" s="138"/>
      <c r="X1208" s="138"/>
      <c r="Z1208" s="137"/>
      <c r="AA1208" s="137"/>
      <c r="AB1208" s="137"/>
      <c r="AC1208" s="137"/>
      <c r="AE1208" s="137"/>
      <c r="AF1208" s="137"/>
      <c r="AG1208" s="137"/>
      <c r="AH1208" s="137"/>
      <c r="AY1208" s="137"/>
      <c r="AZ1208" s="137"/>
      <c r="BA1208" s="137"/>
      <c r="BB1208" s="137"/>
      <c r="BI1208" s="137"/>
      <c r="BJ1208" s="137"/>
      <c r="BK1208" s="137"/>
      <c r="BL1208" s="137"/>
      <c r="BN1208" s="137"/>
      <c r="BO1208" s="137"/>
      <c r="BP1208" s="137"/>
      <c r="BQ1208" s="137"/>
      <c r="BS1208" s="137"/>
      <c r="BT1208" s="137"/>
      <c r="BU1208" s="137"/>
      <c r="BV1208" s="137"/>
      <c r="BX1208" s="137"/>
      <c r="BY1208" s="137"/>
      <c r="BZ1208" s="137"/>
      <c r="CA1208" s="137"/>
      <c r="CC1208" s="137"/>
      <c r="CD1208" s="137"/>
      <c r="CE1208" s="137"/>
      <c r="CF1208" s="137"/>
      <c r="CH1208" s="137"/>
      <c r="CI1208" s="137"/>
      <c r="CJ1208" s="137"/>
      <c r="CK1208" s="137"/>
      <c r="CM1208" s="137"/>
      <c r="CN1208" s="137"/>
      <c r="CO1208" s="137"/>
      <c r="CP1208" s="137"/>
    </row>
    <row r="1209" spans="1:94" ht="14.25" x14ac:dyDescent="0.2">
      <c r="A1209" s="139"/>
      <c r="C1209" s="139"/>
      <c r="D1209" s="126"/>
    </row>
    <row r="1210" spans="1:94" ht="14.25" x14ac:dyDescent="0.2">
      <c r="B1210" s="125"/>
      <c r="D1210" s="126"/>
      <c r="F1210" s="137"/>
      <c r="G1210" s="137"/>
      <c r="H1210" s="137"/>
      <c r="I1210" s="137"/>
      <c r="K1210" s="137"/>
      <c r="L1210" s="137"/>
      <c r="M1210" s="137"/>
      <c r="N1210" s="137"/>
      <c r="P1210" s="137"/>
      <c r="Q1210" s="137"/>
      <c r="R1210" s="137"/>
      <c r="S1210" s="137"/>
      <c r="U1210" s="138"/>
      <c r="V1210" s="138"/>
      <c r="W1210" s="138"/>
      <c r="X1210" s="138"/>
      <c r="Z1210" s="137"/>
      <c r="AA1210" s="137"/>
      <c r="AB1210" s="137"/>
      <c r="AC1210" s="137"/>
      <c r="AE1210" s="137"/>
      <c r="AF1210" s="137"/>
      <c r="AG1210" s="137"/>
      <c r="AH1210" s="137"/>
      <c r="AY1210" s="137"/>
      <c r="AZ1210" s="137"/>
      <c r="BA1210" s="137"/>
      <c r="BB1210" s="137"/>
      <c r="BI1210" s="137"/>
      <c r="BJ1210" s="137"/>
      <c r="BK1210" s="137"/>
      <c r="BL1210" s="137"/>
      <c r="BN1210" s="137"/>
      <c r="BO1210" s="137"/>
      <c r="BP1210" s="137"/>
      <c r="BQ1210" s="137"/>
      <c r="BS1210" s="137"/>
      <c r="BT1210" s="137"/>
      <c r="BU1210" s="137"/>
      <c r="BV1210" s="137"/>
      <c r="BX1210" s="137"/>
      <c r="BY1210" s="137"/>
      <c r="BZ1210" s="137"/>
      <c r="CA1210" s="137"/>
      <c r="CC1210" s="137"/>
      <c r="CD1210" s="137"/>
      <c r="CE1210" s="137"/>
      <c r="CF1210" s="137"/>
      <c r="CH1210" s="137"/>
      <c r="CI1210" s="137"/>
      <c r="CJ1210" s="137"/>
      <c r="CK1210" s="137"/>
      <c r="CM1210" s="137"/>
      <c r="CN1210" s="137"/>
      <c r="CO1210" s="137"/>
      <c r="CP1210" s="137"/>
    </row>
    <row r="1211" spans="1:94" ht="14.25" x14ac:dyDescent="0.2">
      <c r="B1211" s="125"/>
      <c r="D1211" s="126"/>
      <c r="F1211" s="137"/>
      <c r="G1211" s="137"/>
      <c r="H1211" s="137"/>
      <c r="I1211" s="137"/>
      <c r="K1211" s="137"/>
      <c r="L1211" s="137"/>
      <c r="M1211" s="137"/>
      <c r="N1211" s="137"/>
      <c r="P1211" s="137"/>
      <c r="Q1211" s="137"/>
      <c r="R1211" s="137"/>
      <c r="S1211" s="137"/>
      <c r="U1211" s="138"/>
      <c r="V1211" s="138"/>
      <c r="W1211" s="138"/>
      <c r="X1211" s="138"/>
      <c r="Z1211" s="137"/>
      <c r="AA1211" s="137"/>
      <c r="AB1211" s="137"/>
      <c r="AC1211" s="137"/>
      <c r="AE1211" s="137"/>
      <c r="AF1211" s="137"/>
      <c r="AG1211" s="137"/>
      <c r="AH1211" s="137"/>
      <c r="AY1211" s="137"/>
      <c r="AZ1211" s="137"/>
      <c r="BA1211" s="137"/>
      <c r="BB1211" s="137"/>
      <c r="BI1211" s="137"/>
      <c r="BJ1211" s="137"/>
      <c r="BK1211" s="137"/>
      <c r="BL1211" s="137"/>
      <c r="BN1211" s="137"/>
      <c r="BO1211" s="137"/>
      <c r="BP1211" s="137"/>
      <c r="BQ1211" s="137"/>
      <c r="BS1211" s="137"/>
      <c r="BT1211" s="137"/>
      <c r="BU1211" s="137"/>
      <c r="BV1211" s="137"/>
      <c r="BX1211" s="137"/>
      <c r="BY1211" s="137"/>
      <c r="BZ1211" s="137"/>
      <c r="CA1211" s="137"/>
      <c r="CC1211" s="137"/>
      <c r="CD1211" s="137"/>
      <c r="CE1211" s="137"/>
      <c r="CF1211" s="137"/>
      <c r="CH1211" s="137"/>
      <c r="CI1211" s="137"/>
      <c r="CJ1211" s="137"/>
      <c r="CK1211" s="137"/>
      <c r="CM1211" s="137"/>
      <c r="CN1211" s="137"/>
      <c r="CO1211" s="137"/>
      <c r="CP1211" s="137"/>
    </row>
    <row r="1212" spans="1:94" ht="14.25" x14ac:dyDescent="0.2">
      <c r="B1212" s="125"/>
      <c r="D1212" s="126"/>
      <c r="F1212" s="137"/>
      <c r="G1212" s="137"/>
      <c r="H1212" s="137"/>
      <c r="I1212" s="137"/>
      <c r="K1212" s="137"/>
      <c r="L1212" s="137"/>
      <c r="M1212" s="137"/>
      <c r="N1212" s="137"/>
      <c r="P1212" s="137"/>
      <c r="Q1212" s="137"/>
      <c r="R1212" s="137"/>
      <c r="S1212" s="137"/>
      <c r="U1212" s="138"/>
      <c r="V1212" s="138"/>
      <c r="W1212" s="138"/>
      <c r="X1212" s="138"/>
      <c r="Z1212" s="137"/>
      <c r="AA1212" s="137"/>
      <c r="AB1212" s="137"/>
      <c r="AC1212" s="137"/>
      <c r="AE1212" s="137"/>
      <c r="AF1212" s="137"/>
      <c r="AG1212" s="137"/>
      <c r="AH1212" s="137"/>
      <c r="AY1212" s="137"/>
      <c r="AZ1212" s="137"/>
      <c r="BA1212" s="137"/>
      <c r="BB1212" s="137"/>
      <c r="BI1212" s="137"/>
      <c r="BJ1212" s="137"/>
      <c r="BK1212" s="137"/>
      <c r="BL1212" s="137"/>
      <c r="BN1212" s="137"/>
      <c r="BO1212" s="137"/>
      <c r="BP1212" s="137"/>
      <c r="BQ1212" s="137"/>
      <c r="BS1212" s="137"/>
      <c r="BT1212" s="137"/>
      <c r="BU1212" s="137"/>
      <c r="BV1212" s="137"/>
      <c r="BX1212" s="137"/>
      <c r="BY1212" s="137"/>
      <c r="BZ1212" s="137"/>
      <c r="CA1212" s="137"/>
      <c r="CC1212" s="137"/>
      <c r="CD1212" s="137"/>
      <c r="CE1212" s="137"/>
      <c r="CF1212" s="137"/>
      <c r="CH1212" s="137"/>
      <c r="CI1212" s="137"/>
      <c r="CJ1212" s="137"/>
      <c r="CK1212" s="137"/>
      <c r="CM1212" s="137"/>
      <c r="CN1212" s="137"/>
      <c r="CO1212" s="137"/>
      <c r="CP1212" s="137"/>
    </row>
    <row r="1213" spans="1:94" ht="14.25" x14ac:dyDescent="0.2">
      <c r="B1213" s="125"/>
    </row>
    <row r="1214" spans="1:94" ht="14.25" x14ac:dyDescent="0.2">
      <c r="B1214" s="125"/>
      <c r="D1214" s="126"/>
      <c r="F1214" s="137"/>
      <c r="G1214" s="137"/>
      <c r="H1214" s="137"/>
      <c r="I1214" s="137"/>
      <c r="K1214" s="137"/>
      <c r="L1214" s="137"/>
      <c r="M1214" s="137"/>
      <c r="N1214" s="137"/>
      <c r="P1214" s="137"/>
      <c r="Q1214" s="137"/>
      <c r="R1214" s="137"/>
      <c r="S1214" s="137"/>
      <c r="U1214" s="138"/>
      <c r="V1214" s="138"/>
      <c r="W1214" s="138"/>
      <c r="X1214" s="138"/>
      <c r="Z1214" s="137"/>
      <c r="AA1214" s="137"/>
      <c r="AB1214" s="137"/>
      <c r="AC1214" s="137"/>
      <c r="AE1214" s="137"/>
      <c r="AF1214" s="137"/>
      <c r="AG1214" s="137"/>
      <c r="AH1214" s="137"/>
      <c r="AY1214" s="137"/>
      <c r="AZ1214" s="137"/>
      <c r="BA1214" s="137"/>
      <c r="BB1214" s="137"/>
      <c r="BI1214" s="137"/>
      <c r="BJ1214" s="137"/>
      <c r="BK1214" s="137"/>
      <c r="BL1214" s="137"/>
      <c r="BN1214" s="137"/>
      <c r="BO1214" s="137"/>
      <c r="BP1214" s="137"/>
      <c r="BQ1214" s="137"/>
      <c r="BS1214" s="137"/>
      <c r="BT1214" s="137"/>
      <c r="BU1214" s="137"/>
      <c r="BV1214" s="137"/>
      <c r="BX1214" s="137"/>
      <c r="BY1214" s="137"/>
      <c r="BZ1214" s="137"/>
      <c r="CA1214" s="137"/>
      <c r="CC1214" s="137"/>
      <c r="CD1214" s="137"/>
      <c r="CE1214" s="137"/>
      <c r="CF1214" s="137"/>
      <c r="CH1214" s="137"/>
      <c r="CI1214" s="137"/>
      <c r="CJ1214" s="137"/>
      <c r="CK1214" s="137"/>
      <c r="CM1214" s="137"/>
      <c r="CN1214" s="137"/>
      <c r="CO1214" s="137"/>
      <c r="CP1214" s="137"/>
    </row>
    <row r="1215" spans="1:94" ht="14.25" x14ac:dyDescent="0.2">
      <c r="B1215" s="125"/>
      <c r="D1215" s="126"/>
      <c r="F1215" s="137"/>
      <c r="G1215" s="137"/>
      <c r="H1215" s="137"/>
      <c r="I1215" s="137"/>
      <c r="K1215" s="137"/>
      <c r="L1215" s="137"/>
      <c r="M1215" s="137"/>
      <c r="N1215" s="137"/>
      <c r="P1215" s="137"/>
      <c r="Q1215" s="137"/>
      <c r="R1215" s="137"/>
      <c r="S1215" s="137"/>
      <c r="U1215" s="138"/>
      <c r="V1215" s="138"/>
      <c r="W1215" s="138"/>
      <c r="X1215" s="138"/>
      <c r="Z1215" s="137"/>
      <c r="AA1215" s="137"/>
      <c r="AB1215" s="137"/>
      <c r="AC1215" s="137"/>
      <c r="AE1215" s="137"/>
      <c r="AF1215" s="137"/>
      <c r="AG1215" s="137"/>
      <c r="AH1215" s="137"/>
      <c r="AY1215" s="137"/>
      <c r="AZ1215" s="137"/>
      <c r="BA1215" s="137"/>
      <c r="BB1215" s="137"/>
      <c r="BI1215" s="137"/>
      <c r="BJ1215" s="137"/>
      <c r="BK1215" s="137"/>
      <c r="BL1215" s="137"/>
      <c r="BN1215" s="137"/>
      <c r="BO1215" s="137"/>
      <c r="BP1215" s="137"/>
      <c r="BQ1215" s="137"/>
      <c r="BS1215" s="137"/>
      <c r="BT1215" s="137"/>
      <c r="BU1215" s="137"/>
      <c r="BV1215" s="137"/>
      <c r="BX1215" s="137"/>
      <c r="BY1215" s="137"/>
      <c r="BZ1215" s="137"/>
      <c r="CA1215" s="137"/>
      <c r="CC1215" s="137"/>
      <c r="CD1215" s="137"/>
      <c r="CE1215" s="137"/>
      <c r="CF1215" s="137"/>
      <c r="CH1215" s="137"/>
      <c r="CI1215" s="137"/>
      <c r="CJ1215" s="137"/>
      <c r="CK1215" s="137"/>
      <c r="CM1215" s="137"/>
      <c r="CN1215" s="137"/>
      <c r="CO1215" s="137"/>
      <c r="CP1215" s="137"/>
    </row>
    <row r="1216" spans="1:94" ht="14.25" x14ac:dyDescent="0.2">
      <c r="B1216" s="125"/>
      <c r="D1216" s="126"/>
      <c r="F1216" s="137"/>
      <c r="G1216" s="137"/>
      <c r="H1216" s="137"/>
      <c r="I1216" s="137"/>
      <c r="K1216" s="137"/>
      <c r="L1216" s="137"/>
      <c r="M1216" s="137"/>
      <c r="N1216" s="137"/>
      <c r="P1216" s="137"/>
      <c r="Q1216" s="137"/>
      <c r="R1216" s="137"/>
      <c r="S1216" s="137"/>
      <c r="U1216" s="138"/>
      <c r="V1216" s="138"/>
      <c r="W1216" s="138"/>
      <c r="X1216" s="138"/>
      <c r="Z1216" s="137"/>
      <c r="AA1216" s="137"/>
      <c r="AB1216" s="137"/>
      <c r="AC1216" s="137"/>
      <c r="AE1216" s="137"/>
      <c r="AF1216" s="137"/>
      <c r="AG1216" s="137"/>
      <c r="AH1216" s="137"/>
      <c r="AY1216" s="137"/>
      <c r="AZ1216" s="137"/>
      <c r="BA1216" s="137"/>
      <c r="BB1216" s="137"/>
      <c r="BI1216" s="137"/>
      <c r="BJ1216" s="137"/>
      <c r="BK1216" s="137"/>
      <c r="BL1216" s="137"/>
      <c r="BN1216" s="137"/>
      <c r="BO1216" s="137"/>
      <c r="BP1216" s="137"/>
      <c r="BQ1216" s="137"/>
      <c r="BS1216" s="137"/>
      <c r="BT1216" s="137"/>
      <c r="BU1216" s="137"/>
      <c r="BV1216" s="137"/>
      <c r="BX1216" s="137"/>
      <c r="BY1216" s="137"/>
      <c r="BZ1216" s="137"/>
      <c r="CA1216" s="137"/>
      <c r="CC1216" s="137"/>
      <c r="CD1216" s="137"/>
      <c r="CE1216" s="137"/>
      <c r="CF1216" s="137"/>
      <c r="CH1216" s="137"/>
      <c r="CI1216" s="137"/>
      <c r="CJ1216" s="137"/>
      <c r="CK1216" s="137"/>
      <c r="CM1216" s="137"/>
      <c r="CN1216" s="137"/>
      <c r="CO1216" s="137"/>
      <c r="CP1216" s="137"/>
    </row>
    <row r="1217" spans="1:94" ht="14.25" x14ac:dyDescent="0.2">
      <c r="A1217" s="139"/>
      <c r="B1217" s="125"/>
      <c r="C1217" s="139"/>
      <c r="D1217" s="126"/>
    </row>
    <row r="1218" spans="1:94" ht="14.25" x14ac:dyDescent="0.2">
      <c r="B1218" s="125"/>
      <c r="D1218" s="126"/>
      <c r="F1218" s="137"/>
      <c r="G1218" s="137"/>
      <c r="H1218" s="137"/>
      <c r="I1218" s="137"/>
      <c r="K1218" s="137"/>
      <c r="L1218" s="137"/>
      <c r="M1218" s="137"/>
      <c r="N1218" s="137"/>
      <c r="P1218" s="137"/>
      <c r="Q1218" s="137"/>
      <c r="R1218" s="137"/>
      <c r="S1218" s="137"/>
      <c r="U1218" s="138"/>
      <c r="V1218" s="138"/>
      <c r="W1218" s="138"/>
      <c r="X1218" s="138"/>
      <c r="Z1218" s="137"/>
      <c r="AA1218" s="137"/>
      <c r="AB1218" s="137"/>
      <c r="AC1218" s="137"/>
      <c r="AE1218" s="137"/>
      <c r="AF1218" s="137"/>
      <c r="AG1218" s="137"/>
      <c r="AH1218" s="137"/>
      <c r="AY1218" s="137"/>
      <c r="AZ1218" s="137"/>
      <c r="BA1218" s="137"/>
      <c r="BB1218" s="137"/>
      <c r="BI1218" s="137"/>
      <c r="BJ1218" s="137"/>
      <c r="BK1218" s="137"/>
      <c r="BL1218" s="137"/>
      <c r="BN1218" s="137"/>
      <c r="BO1218" s="137"/>
      <c r="BP1218" s="137"/>
      <c r="BQ1218" s="137"/>
      <c r="BS1218" s="137"/>
      <c r="BT1218" s="137"/>
      <c r="BU1218" s="137"/>
      <c r="BV1218" s="137"/>
      <c r="BX1218" s="137"/>
      <c r="BY1218" s="137"/>
      <c r="BZ1218" s="137"/>
      <c r="CA1218" s="137"/>
      <c r="CC1218" s="137"/>
      <c r="CD1218" s="137"/>
      <c r="CE1218" s="137"/>
      <c r="CF1218" s="137"/>
      <c r="CH1218" s="137"/>
      <c r="CI1218" s="137"/>
      <c r="CJ1218" s="137"/>
      <c r="CK1218" s="137"/>
      <c r="CM1218" s="137"/>
      <c r="CN1218" s="137"/>
      <c r="CO1218" s="137"/>
      <c r="CP1218" s="137"/>
    </row>
    <row r="1219" spans="1:94" ht="14.25" x14ac:dyDescent="0.2">
      <c r="B1219" s="125"/>
      <c r="D1219" s="126"/>
      <c r="F1219" s="137"/>
      <c r="G1219" s="137"/>
      <c r="H1219" s="137"/>
      <c r="I1219" s="137"/>
      <c r="K1219" s="137"/>
      <c r="L1219" s="137"/>
      <c r="M1219" s="137"/>
      <c r="N1219" s="137"/>
      <c r="P1219" s="137"/>
      <c r="Q1219" s="137"/>
      <c r="R1219" s="137"/>
      <c r="S1219" s="137"/>
      <c r="U1219" s="138"/>
      <c r="V1219" s="138"/>
      <c r="W1219" s="138"/>
      <c r="X1219" s="138"/>
      <c r="Z1219" s="137"/>
      <c r="AA1219" s="137"/>
      <c r="AB1219" s="137"/>
      <c r="AC1219" s="137"/>
      <c r="AE1219" s="137"/>
      <c r="AF1219" s="137"/>
      <c r="AG1219" s="137"/>
      <c r="AH1219" s="137"/>
      <c r="AY1219" s="137"/>
      <c r="AZ1219" s="137"/>
      <c r="BA1219" s="137"/>
      <c r="BB1219" s="137"/>
      <c r="BI1219" s="137"/>
      <c r="BJ1219" s="137"/>
      <c r="BK1219" s="137"/>
      <c r="BL1219" s="137"/>
      <c r="BN1219" s="137"/>
      <c r="BO1219" s="137"/>
      <c r="BP1219" s="137"/>
      <c r="BQ1219" s="137"/>
      <c r="BS1219" s="137"/>
      <c r="BT1219" s="137"/>
      <c r="BU1219" s="137"/>
      <c r="BV1219" s="137"/>
      <c r="BX1219" s="137"/>
      <c r="BY1219" s="137"/>
      <c r="BZ1219" s="137"/>
      <c r="CA1219" s="137"/>
      <c r="CC1219" s="137"/>
      <c r="CD1219" s="137"/>
      <c r="CE1219" s="137"/>
      <c r="CF1219" s="137"/>
      <c r="CH1219" s="137"/>
      <c r="CI1219" s="137"/>
      <c r="CJ1219" s="137"/>
      <c r="CK1219" s="137"/>
      <c r="CM1219" s="137"/>
      <c r="CN1219" s="137"/>
      <c r="CO1219" s="137"/>
      <c r="CP1219" s="137"/>
    </row>
    <row r="1220" spans="1:94" ht="14.25" x14ac:dyDescent="0.2">
      <c r="B1220" s="125"/>
      <c r="D1220" s="126"/>
      <c r="F1220" s="137"/>
      <c r="G1220" s="137"/>
      <c r="H1220" s="137"/>
      <c r="I1220" s="137"/>
      <c r="K1220" s="137"/>
      <c r="L1220" s="137"/>
      <c r="M1220" s="137"/>
      <c r="N1220" s="137"/>
      <c r="P1220" s="137"/>
      <c r="Q1220" s="137"/>
      <c r="R1220" s="137"/>
      <c r="S1220" s="137"/>
      <c r="U1220" s="138"/>
      <c r="V1220" s="138"/>
      <c r="W1220" s="138"/>
      <c r="X1220" s="138"/>
      <c r="Z1220" s="137"/>
      <c r="AA1220" s="137"/>
      <c r="AB1220" s="137"/>
      <c r="AC1220" s="137"/>
      <c r="AE1220" s="137"/>
      <c r="AF1220" s="137"/>
      <c r="AG1220" s="137"/>
      <c r="AH1220" s="137"/>
      <c r="AY1220" s="137"/>
      <c r="AZ1220" s="137"/>
      <c r="BA1220" s="137"/>
      <c r="BB1220" s="137"/>
      <c r="BI1220" s="137"/>
      <c r="BJ1220" s="137"/>
      <c r="BK1220" s="137"/>
      <c r="BL1220" s="137"/>
      <c r="BN1220" s="137"/>
      <c r="BO1220" s="137"/>
      <c r="BP1220" s="137"/>
      <c r="BQ1220" s="137"/>
      <c r="BS1220" s="137"/>
      <c r="BT1220" s="137"/>
      <c r="BU1220" s="137"/>
      <c r="BV1220" s="137"/>
      <c r="BX1220" s="137"/>
      <c r="BY1220" s="137"/>
      <c r="BZ1220" s="137"/>
      <c r="CA1220" s="137"/>
      <c r="CC1220" s="137"/>
      <c r="CD1220" s="137"/>
      <c r="CE1220" s="137"/>
      <c r="CF1220" s="137"/>
      <c r="CH1220" s="137"/>
      <c r="CI1220" s="137"/>
      <c r="CJ1220" s="137"/>
      <c r="CK1220" s="137"/>
      <c r="CM1220" s="137"/>
      <c r="CN1220" s="137"/>
      <c r="CO1220" s="137"/>
      <c r="CP1220" s="137"/>
    </row>
    <row r="1221" spans="1:94" ht="14.25" x14ac:dyDescent="0.2">
      <c r="A1221" s="139"/>
      <c r="B1221" s="125"/>
      <c r="C1221" s="139"/>
      <c r="D1221" s="126"/>
    </row>
    <row r="1222" spans="1:94" ht="14.25" x14ac:dyDescent="0.2">
      <c r="B1222" s="125"/>
      <c r="D1222" s="126"/>
      <c r="F1222" s="137"/>
      <c r="G1222" s="137"/>
      <c r="H1222" s="137"/>
      <c r="I1222" s="137"/>
      <c r="K1222" s="137"/>
      <c r="L1222" s="137"/>
      <c r="M1222" s="137"/>
      <c r="N1222" s="137"/>
      <c r="P1222" s="137"/>
      <c r="Q1222" s="137"/>
      <c r="R1222" s="137"/>
      <c r="S1222" s="137"/>
      <c r="U1222" s="138"/>
      <c r="V1222" s="138"/>
      <c r="W1222" s="138"/>
      <c r="X1222" s="138"/>
      <c r="Z1222" s="137"/>
      <c r="AA1222" s="137"/>
      <c r="AB1222" s="137"/>
      <c r="AC1222" s="137"/>
      <c r="AE1222" s="137"/>
      <c r="AF1222" s="137"/>
      <c r="AG1222" s="137"/>
      <c r="AH1222" s="137"/>
      <c r="AY1222" s="137"/>
      <c r="AZ1222" s="137"/>
      <c r="BA1222" s="137"/>
      <c r="BB1222" s="137"/>
      <c r="BI1222" s="137"/>
      <c r="BJ1222" s="137"/>
      <c r="BK1222" s="137"/>
      <c r="BL1222" s="137"/>
      <c r="BN1222" s="137"/>
      <c r="BO1222" s="137"/>
      <c r="BP1222" s="137"/>
      <c r="BQ1222" s="137"/>
      <c r="BS1222" s="137"/>
      <c r="BT1222" s="137"/>
      <c r="BU1222" s="137"/>
      <c r="BV1222" s="137"/>
      <c r="BX1222" s="137"/>
      <c r="BY1222" s="137"/>
      <c r="BZ1222" s="137"/>
      <c r="CA1222" s="137"/>
      <c r="CC1222" s="137"/>
      <c r="CD1222" s="137"/>
      <c r="CE1222" s="137"/>
      <c r="CF1222" s="137"/>
      <c r="CH1222" s="137"/>
      <c r="CI1222" s="137"/>
      <c r="CJ1222" s="137"/>
      <c r="CK1222" s="137"/>
      <c r="CM1222" s="137"/>
      <c r="CN1222" s="137"/>
      <c r="CO1222" s="137"/>
      <c r="CP1222" s="137"/>
    </row>
    <row r="1223" spans="1:94" ht="14.25" x14ac:dyDescent="0.2">
      <c r="B1223" s="125"/>
      <c r="D1223" s="126"/>
      <c r="F1223" s="137"/>
      <c r="G1223" s="137"/>
      <c r="H1223" s="137"/>
      <c r="I1223" s="137"/>
      <c r="K1223" s="137"/>
      <c r="L1223" s="137"/>
      <c r="M1223" s="137"/>
      <c r="N1223" s="137"/>
      <c r="P1223" s="137"/>
      <c r="Q1223" s="137"/>
      <c r="R1223" s="137"/>
      <c r="S1223" s="137"/>
      <c r="U1223" s="138"/>
      <c r="V1223" s="138"/>
      <c r="W1223" s="138"/>
      <c r="X1223" s="138"/>
      <c r="Z1223" s="137"/>
      <c r="AA1223" s="137"/>
      <c r="AB1223" s="137"/>
      <c r="AC1223" s="137"/>
      <c r="AE1223" s="137"/>
      <c r="AF1223" s="137"/>
      <c r="AG1223" s="137"/>
      <c r="AH1223" s="137"/>
      <c r="AY1223" s="137"/>
      <c r="AZ1223" s="137"/>
      <c r="BA1223" s="137"/>
      <c r="BB1223" s="137"/>
      <c r="BI1223" s="137"/>
      <c r="BJ1223" s="137"/>
      <c r="BK1223" s="137"/>
      <c r="BL1223" s="137"/>
      <c r="BN1223" s="137"/>
      <c r="BO1223" s="137"/>
      <c r="BP1223" s="137"/>
      <c r="BQ1223" s="137"/>
      <c r="BS1223" s="137"/>
      <c r="BT1223" s="137"/>
      <c r="BU1223" s="137"/>
      <c r="BV1223" s="137"/>
      <c r="BX1223" s="137"/>
      <c r="BY1223" s="137"/>
      <c r="BZ1223" s="137"/>
      <c r="CA1223" s="137"/>
      <c r="CC1223" s="137"/>
      <c r="CD1223" s="137"/>
      <c r="CE1223" s="137"/>
      <c r="CF1223" s="137"/>
      <c r="CH1223" s="137"/>
      <c r="CI1223" s="137"/>
      <c r="CJ1223" s="137"/>
      <c r="CK1223" s="137"/>
      <c r="CM1223" s="137"/>
      <c r="CN1223" s="137"/>
      <c r="CO1223" s="137"/>
      <c r="CP1223" s="137"/>
    </row>
    <row r="1224" spans="1:94" ht="14.25" x14ac:dyDescent="0.2">
      <c r="B1224" s="125"/>
      <c r="D1224" s="126"/>
      <c r="F1224" s="137"/>
      <c r="G1224" s="137"/>
      <c r="H1224" s="137"/>
      <c r="I1224" s="137"/>
      <c r="K1224" s="137"/>
      <c r="L1224" s="137"/>
      <c r="M1224" s="137"/>
      <c r="N1224" s="137"/>
      <c r="P1224" s="137"/>
      <c r="Q1224" s="137"/>
      <c r="R1224" s="137"/>
      <c r="S1224" s="137"/>
      <c r="U1224" s="138"/>
      <c r="V1224" s="138"/>
      <c r="W1224" s="138"/>
      <c r="X1224" s="138"/>
      <c r="Z1224" s="137"/>
      <c r="AA1224" s="137"/>
      <c r="AB1224" s="137"/>
      <c r="AC1224" s="137"/>
      <c r="AE1224" s="137"/>
      <c r="AF1224" s="137"/>
      <c r="AG1224" s="137"/>
      <c r="AH1224" s="137"/>
      <c r="AY1224" s="137"/>
      <c r="AZ1224" s="137"/>
      <c r="BA1224" s="137"/>
      <c r="BB1224" s="137"/>
      <c r="BI1224" s="137"/>
      <c r="BJ1224" s="137"/>
      <c r="BK1224" s="137"/>
      <c r="BL1224" s="137"/>
      <c r="BN1224" s="137"/>
      <c r="BO1224" s="137"/>
      <c r="BP1224" s="137"/>
      <c r="BQ1224" s="137"/>
      <c r="BS1224" s="137"/>
      <c r="BT1224" s="137"/>
      <c r="BU1224" s="137"/>
      <c r="BV1224" s="137"/>
      <c r="BX1224" s="137"/>
      <c r="BY1224" s="137"/>
      <c r="BZ1224" s="137"/>
      <c r="CA1224" s="137"/>
      <c r="CC1224" s="137"/>
      <c r="CD1224" s="137"/>
      <c r="CE1224" s="137"/>
      <c r="CF1224" s="137"/>
      <c r="CH1224" s="137"/>
      <c r="CI1224" s="137"/>
      <c r="CJ1224" s="137"/>
      <c r="CK1224" s="137"/>
      <c r="CM1224" s="137"/>
      <c r="CN1224" s="137"/>
      <c r="CO1224" s="137"/>
      <c r="CP1224" s="137"/>
    </row>
    <row r="1225" spans="1:94" ht="14.25" x14ac:dyDescent="0.2">
      <c r="A1225" s="139"/>
      <c r="B1225" s="125"/>
      <c r="C1225" s="139"/>
      <c r="D1225" s="126"/>
    </row>
    <row r="1226" spans="1:94" ht="14.25" x14ac:dyDescent="0.2">
      <c r="B1226" s="125"/>
      <c r="D1226" s="126"/>
      <c r="F1226" s="137"/>
      <c r="G1226" s="137"/>
      <c r="H1226" s="137"/>
      <c r="I1226" s="137"/>
      <c r="K1226" s="137"/>
      <c r="L1226" s="137"/>
      <c r="M1226" s="137"/>
      <c r="N1226" s="137"/>
      <c r="P1226" s="137"/>
      <c r="Q1226" s="137"/>
      <c r="R1226" s="137"/>
      <c r="S1226" s="137"/>
      <c r="U1226" s="138"/>
      <c r="V1226" s="138"/>
      <c r="W1226" s="138"/>
      <c r="X1226" s="138"/>
      <c r="Z1226" s="137"/>
      <c r="AA1226" s="137"/>
      <c r="AB1226" s="137"/>
      <c r="AC1226" s="137"/>
      <c r="AE1226" s="137"/>
      <c r="AF1226" s="137"/>
      <c r="AG1226" s="137"/>
      <c r="AH1226" s="137"/>
      <c r="AY1226" s="137"/>
      <c r="AZ1226" s="137"/>
      <c r="BA1226" s="137"/>
      <c r="BB1226" s="137"/>
      <c r="BI1226" s="137"/>
      <c r="BJ1226" s="137"/>
      <c r="BK1226" s="137"/>
      <c r="BL1226" s="137"/>
      <c r="BN1226" s="137"/>
      <c r="BO1226" s="137"/>
      <c r="BP1226" s="137"/>
      <c r="BQ1226" s="137"/>
      <c r="BS1226" s="137"/>
      <c r="BT1226" s="137"/>
      <c r="BU1226" s="137"/>
      <c r="BV1226" s="137"/>
      <c r="BX1226" s="137"/>
      <c r="BY1226" s="137"/>
      <c r="BZ1226" s="137"/>
      <c r="CA1226" s="137"/>
      <c r="CC1226" s="137"/>
      <c r="CD1226" s="137"/>
      <c r="CE1226" s="137"/>
      <c r="CF1226" s="137"/>
      <c r="CH1226" s="137"/>
      <c r="CI1226" s="137"/>
      <c r="CJ1226" s="137"/>
      <c r="CK1226" s="137"/>
      <c r="CM1226" s="137"/>
      <c r="CN1226" s="137"/>
      <c r="CO1226" s="137"/>
      <c r="CP1226" s="137"/>
    </row>
    <row r="1227" spans="1:94" ht="14.25" x14ac:dyDescent="0.2">
      <c r="B1227" s="125"/>
      <c r="D1227" s="126"/>
      <c r="F1227" s="137"/>
      <c r="G1227" s="137"/>
      <c r="H1227" s="137"/>
      <c r="I1227" s="137"/>
      <c r="K1227" s="137"/>
      <c r="L1227" s="137"/>
      <c r="M1227" s="137"/>
      <c r="N1227" s="137"/>
      <c r="P1227" s="137"/>
      <c r="Q1227" s="137"/>
      <c r="R1227" s="137"/>
      <c r="S1227" s="137"/>
      <c r="U1227" s="138"/>
      <c r="V1227" s="138"/>
      <c r="W1227" s="138"/>
      <c r="X1227" s="138"/>
      <c r="Z1227" s="137"/>
      <c r="AA1227" s="137"/>
      <c r="AB1227" s="137"/>
      <c r="AC1227" s="137"/>
      <c r="AE1227" s="137"/>
      <c r="AF1227" s="137"/>
      <c r="AG1227" s="137"/>
      <c r="AH1227" s="137"/>
      <c r="AY1227" s="137"/>
      <c r="AZ1227" s="137"/>
      <c r="BA1227" s="137"/>
      <c r="BB1227" s="137"/>
      <c r="BI1227" s="137"/>
      <c r="BJ1227" s="137"/>
      <c r="BK1227" s="137"/>
      <c r="BL1227" s="137"/>
      <c r="BN1227" s="137"/>
      <c r="BO1227" s="137"/>
      <c r="BP1227" s="137"/>
      <c r="BQ1227" s="137"/>
      <c r="BS1227" s="137"/>
      <c r="BT1227" s="137"/>
      <c r="BU1227" s="137"/>
      <c r="BV1227" s="137"/>
      <c r="BX1227" s="137"/>
      <c r="BY1227" s="137"/>
      <c r="BZ1227" s="137"/>
      <c r="CA1227" s="137"/>
      <c r="CC1227" s="137"/>
      <c r="CD1227" s="137"/>
      <c r="CE1227" s="137"/>
      <c r="CF1227" s="137"/>
      <c r="CH1227" s="137"/>
      <c r="CI1227" s="137"/>
      <c r="CJ1227" s="137"/>
      <c r="CK1227" s="137"/>
      <c r="CM1227" s="137"/>
      <c r="CN1227" s="137"/>
      <c r="CO1227" s="137"/>
      <c r="CP1227" s="137"/>
    </row>
    <row r="1228" spans="1:94" ht="14.25" x14ac:dyDescent="0.2">
      <c r="B1228" s="125"/>
      <c r="D1228" s="126"/>
      <c r="F1228" s="137"/>
      <c r="G1228" s="137"/>
      <c r="H1228" s="137"/>
      <c r="I1228" s="137"/>
      <c r="K1228" s="137"/>
      <c r="L1228" s="137"/>
      <c r="M1228" s="137"/>
      <c r="N1228" s="137"/>
      <c r="P1228" s="137"/>
      <c r="Q1228" s="137"/>
      <c r="R1228" s="137"/>
      <c r="S1228" s="137"/>
      <c r="U1228" s="138"/>
      <c r="V1228" s="138"/>
      <c r="W1228" s="138"/>
      <c r="X1228" s="138"/>
      <c r="Z1228" s="137"/>
      <c r="AA1228" s="137"/>
      <c r="AB1228" s="137"/>
      <c r="AC1228" s="137"/>
      <c r="AE1228" s="137"/>
      <c r="AF1228" s="137"/>
      <c r="AG1228" s="137"/>
      <c r="AH1228" s="137"/>
      <c r="AY1228" s="137"/>
      <c r="AZ1228" s="137"/>
      <c r="BA1228" s="137"/>
      <c r="BB1228" s="137"/>
      <c r="BI1228" s="137"/>
      <c r="BJ1228" s="137"/>
      <c r="BK1228" s="137"/>
      <c r="BL1228" s="137"/>
      <c r="BN1228" s="137"/>
      <c r="BO1228" s="137"/>
      <c r="BP1228" s="137"/>
      <c r="BQ1228" s="137"/>
      <c r="BS1228" s="137"/>
      <c r="BT1228" s="137"/>
      <c r="BU1228" s="137"/>
      <c r="BV1228" s="137"/>
      <c r="BX1228" s="137"/>
      <c r="BY1228" s="137"/>
      <c r="BZ1228" s="137"/>
      <c r="CA1228" s="137"/>
      <c r="CC1228" s="137"/>
      <c r="CD1228" s="137"/>
      <c r="CE1228" s="137"/>
      <c r="CF1228" s="137"/>
      <c r="CH1228" s="137"/>
      <c r="CI1228" s="137"/>
      <c r="CJ1228" s="137"/>
      <c r="CK1228" s="137"/>
      <c r="CM1228" s="137"/>
      <c r="CN1228" s="137"/>
      <c r="CO1228" s="137"/>
      <c r="CP1228" s="137"/>
    </row>
    <row r="1229" spans="1:94" ht="14.25" x14ac:dyDescent="0.2">
      <c r="A1229" s="139"/>
      <c r="B1229" s="125"/>
      <c r="C1229" s="139"/>
      <c r="D1229" s="126"/>
    </row>
    <row r="1230" spans="1:94" ht="14.25" x14ac:dyDescent="0.2">
      <c r="B1230" s="125"/>
      <c r="D1230" s="126"/>
      <c r="F1230" s="137"/>
      <c r="G1230" s="137"/>
      <c r="H1230" s="137"/>
      <c r="I1230" s="137"/>
      <c r="K1230" s="137"/>
      <c r="L1230" s="137"/>
      <c r="M1230" s="137"/>
      <c r="N1230" s="137"/>
      <c r="P1230" s="137"/>
      <c r="Q1230" s="137"/>
      <c r="R1230" s="137"/>
      <c r="S1230" s="137"/>
      <c r="U1230" s="138"/>
      <c r="V1230" s="138"/>
      <c r="W1230" s="138"/>
      <c r="X1230" s="138"/>
      <c r="Z1230" s="137"/>
      <c r="AA1230" s="137"/>
      <c r="AB1230" s="137"/>
      <c r="AC1230" s="137"/>
      <c r="AE1230" s="137"/>
      <c r="AF1230" s="137"/>
      <c r="AG1230" s="137"/>
      <c r="AH1230" s="137"/>
      <c r="AY1230" s="137"/>
      <c r="AZ1230" s="137"/>
      <c r="BA1230" s="137"/>
      <c r="BB1230" s="137"/>
      <c r="BI1230" s="137"/>
      <c r="BJ1230" s="137"/>
      <c r="BK1230" s="137"/>
      <c r="BL1230" s="137"/>
      <c r="BN1230" s="137"/>
      <c r="BO1230" s="137"/>
      <c r="BP1230" s="137"/>
      <c r="BQ1230" s="137"/>
      <c r="BS1230" s="137"/>
      <c r="BT1230" s="137"/>
      <c r="BU1230" s="137"/>
      <c r="BV1230" s="137"/>
      <c r="BX1230" s="137"/>
      <c r="BY1230" s="137"/>
      <c r="BZ1230" s="137"/>
      <c r="CA1230" s="137"/>
      <c r="CC1230" s="137"/>
      <c r="CD1230" s="137"/>
      <c r="CE1230" s="137"/>
      <c r="CF1230" s="137"/>
      <c r="CH1230" s="137"/>
      <c r="CI1230" s="137"/>
      <c r="CJ1230" s="137"/>
      <c r="CK1230" s="137"/>
      <c r="CM1230" s="137"/>
      <c r="CN1230" s="137"/>
      <c r="CO1230" s="137"/>
      <c r="CP1230" s="137"/>
    </row>
    <row r="1231" spans="1:94" ht="14.25" x14ac:dyDescent="0.2">
      <c r="B1231" s="125"/>
      <c r="D1231" s="126"/>
      <c r="F1231" s="137"/>
      <c r="G1231" s="137"/>
      <c r="H1231" s="137"/>
      <c r="I1231" s="137"/>
      <c r="K1231" s="137"/>
      <c r="L1231" s="137"/>
      <c r="M1231" s="137"/>
      <c r="N1231" s="137"/>
      <c r="P1231" s="137"/>
      <c r="Q1231" s="137"/>
      <c r="R1231" s="137"/>
      <c r="S1231" s="137"/>
      <c r="U1231" s="138"/>
      <c r="V1231" s="138"/>
      <c r="W1231" s="138"/>
      <c r="X1231" s="138"/>
      <c r="Z1231" s="137"/>
      <c r="AA1231" s="137"/>
      <c r="AB1231" s="137"/>
      <c r="AC1231" s="137"/>
      <c r="AE1231" s="137"/>
      <c r="AF1231" s="137"/>
      <c r="AG1231" s="137"/>
      <c r="AH1231" s="137"/>
      <c r="AY1231" s="137"/>
      <c r="AZ1231" s="137"/>
      <c r="BA1231" s="137"/>
      <c r="BB1231" s="137"/>
      <c r="BI1231" s="137"/>
      <c r="BJ1231" s="137"/>
      <c r="BK1231" s="137"/>
      <c r="BL1231" s="137"/>
      <c r="BN1231" s="137"/>
      <c r="BO1231" s="137"/>
      <c r="BP1231" s="137"/>
      <c r="BQ1231" s="137"/>
      <c r="BS1231" s="137"/>
      <c r="BT1231" s="137"/>
      <c r="BU1231" s="137"/>
      <c r="BV1231" s="137"/>
      <c r="BX1231" s="137"/>
      <c r="BY1231" s="137"/>
      <c r="BZ1231" s="137"/>
      <c r="CA1231" s="137"/>
      <c r="CC1231" s="137"/>
      <c r="CD1231" s="137"/>
      <c r="CE1231" s="137"/>
      <c r="CF1231" s="137"/>
      <c r="CH1231" s="137"/>
      <c r="CI1231" s="137"/>
      <c r="CJ1231" s="137"/>
      <c r="CK1231" s="137"/>
      <c r="CM1231" s="137"/>
      <c r="CN1231" s="137"/>
      <c r="CO1231" s="137"/>
      <c r="CP1231" s="137"/>
    </row>
    <row r="1232" spans="1:94" ht="14.25" x14ac:dyDescent="0.2">
      <c r="B1232" s="125"/>
      <c r="D1232" s="126"/>
      <c r="F1232" s="137"/>
      <c r="G1232" s="137"/>
      <c r="H1232" s="137"/>
      <c r="I1232" s="137"/>
      <c r="K1232" s="137"/>
      <c r="L1232" s="137"/>
      <c r="M1232" s="137"/>
      <c r="N1232" s="137"/>
      <c r="P1232" s="137"/>
      <c r="Q1232" s="137"/>
      <c r="R1232" s="137"/>
      <c r="S1232" s="137"/>
      <c r="U1232" s="138"/>
      <c r="V1232" s="138"/>
      <c r="W1232" s="138"/>
      <c r="X1232" s="138"/>
      <c r="Z1232" s="137"/>
      <c r="AA1232" s="137"/>
      <c r="AB1232" s="137"/>
      <c r="AC1232" s="137"/>
      <c r="AE1232" s="137"/>
      <c r="AF1232" s="137"/>
      <c r="AG1232" s="137"/>
      <c r="AH1232" s="137"/>
      <c r="AY1232" s="137"/>
      <c r="AZ1232" s="137"/>
      <c r="BA1232" s="137"/>
      <c r="BB1232" s="137"/>
      <c r="BI1232" s="137"/>
      <c r="BJ1232" s="137"/>
      <c r="BK1232" s="137"/>
      <c r="BL1232" s="137"/>
      <c r="BN1232" s="137"/>
      <c r="BO1232" s="137"/>
      <c r="BP1232" s="137"/>
      <c r="BQ1232" s="137"/>
      <c r="BS1232" s="137"/>
      <c r="BT1232" s="137"/>
      <c r="BU1232" s="137"/>
      <c r="BV1232" s="137"/>
      <c r="BX1232" s="137"/>
      <c r="BY1232" s="137"/>
      <c r="BZ1232" s="137"/>
      <c r="CA1232" s="137"/>
      <c r="CC1232" s="137"/>
      <c r="CD1232" s="137"/>
      <c r="CE1232" s="137"/>
      <c r="CF1232" s="137"/>
      <c r="CH1232" s="137"/>
      <c r="CI1232" s="137"/>
      <c r="CJ1232" s="137"/>
      <c r="CK1232" s="137"/>
      <c r="CM1232" s="137"/>
      <c r="CN1232" s="137"/>
      <c r="CO1232" s="137"/>
      <c r="CP1232" s="137"/>
    </row>
    <row r="1233" spans="1:94" ht="14.25" x14ac:dyDescent="0.2">
      <c r="A1233" s="139"/>
      <c r="B1233" s="125"/>
      <c r="C1233" s="139"/>
      <c r="D1233" s="126"/>
    </row>
    <row r="1234" spans="1:94" ht="14.25" x14ac:dyDescent="0.2">
      <c r="B1234" s="125"/>
      <c r="D1234" s="126"/>
      <c r="F1234" s="137"/>
      <c r="G1234" s="137"/>
      <c r="H1234" s="137"/>
      <c r="I1234" s="137"/>
      <c r="K1234" s="137"/>
      <c r="L1234" s="137"/>
      <c r="M1234" s="137"/>
      <c r="N1234" s="137"/>
      <c r="P1234" s="137"/>
      <c r="Q1234" s="137"/>
      <c r="R1234" s="137"/>
      <c r="S1234" s="137"/>
      <c r="U1234" s="138"/>
      <c r="V1234" s="138"/>
      <c r="W1234" s="138"/>
      <c r="X1234" s="138"/>
      <c r="Z1234" s="137"/>
      <c r="AA1234" s="137"/>
      <c r="AB1234" s="137"/>
      <c r="AC1234" s="137"/>
      <c r="AE1234" s="137"/>
      <c r="AF1234" s="137"/>
      <c r="AG1234" s="137"/>
      <c r="AH1234" s="137"/>
      <c r="AY1234" s="137"/>
      <c r="AZ1234" s="137"/>
      <c r="BA1234" s="137"/>
      <c r="BB1234" s="137"/>
      <c r="BI1234" s="137"/>
      <c r="BJ1234" s="137"/>
      <c r="BK1234" s="137"/>
      <c r="BL1234" s="137"/>
      <c r="BN1234" s="137"/>
      <c r="BO1234" s="137"/>
      <c r="BP1234" s="137"/>
      <c r="BQ1234" s="137"/>
      <c r="BS1234" s="137"/>
      <c r="BT1234" s="137"/>
      <c r="BU1234" s="137"/>
      <c r="BV1234" s="137"/>
      <c r="BX1234" s="137"/>
      <c r="BY1234" s="137"/>
      <c r="BZ1234" s="137"/>
      <c r="CA1234" s="137"/>
      <c r="CC1234" s="137"/>
      <c r="CD1234" s="137"/>
      <c r="CE1234" s="137"/>
      <c r="CF1234" s="137"/>
      <c r="CH1234" s="137"/>
      <c r="CI1234" s="137"/>
      <c r="CJ1234" s="137"/>
      <c r="CK1234" s="137"/>
      <c r="CM1234" s="137"/>
      <c r="CN1234" s="137"/>
      <c r="CO1234" s="137"/>
      <c r="CP1234" s="137"/>
    </row>
    <row r="1235" spans="1:94" ht="14.25" x14ac:dyDescent="0.2">
      <c r="B1235" s="125"/>
      <c r="D1235" s="126"/>
      <c r="F1235" s="137"/>
      <c r="G1235" s="137"/>
      <c r="H1235" s="137"/>
      <c r="I1235" s="137"/>
      <c r="K1235" s="137"/>
      <c r="L1235" s="137"/>
      <c r="M1235" s="137"/>
      <c r="N1235" s="137"/>
      <c r="P1235" s="137"/>
      <c r="Q1235" s="137"/>
      <c r="R1235" s="137"/>
      <c r="S1235" s="137"/>
      <c r="U1235" s="138"/>
      <c r="V1235" s="138"/>
      <c r="W1235" s="138"/>
      <c r="X1235" s="138"/>
      <c r="Z1235" s="137"/>
      <c r="AA1235" s="137"/>
      <c r="AB1235" s="137"/>
      <c r="AC1235" s="137"/>
      <c r="AE1235" s="137"/>
      <c r="AF1235" s="137"/>
      <c r="AG1235" s="137"/>
      <c r="AH1235" s="137"/>
      <c r="AY1235" s="137"/>
      <c r="AZ1235" s="137"/>
      <c r="BA1235" s="137"/>
      <c r="BB1235" s="137"/>
      <c r="BI1235" s="137"/>
      <c r="BJ1235" s="137"/>
      <c r="BK1235" s="137"/>
      <c r="BL1235" s="137"/>
      <c r="BN1235" s="137"/>
      <c r="BO1235" s="137"/>
      <c r="BP1235" s="137"/>
      <c r="BQ1235" s="137"/>
      <c r="BS1235" s="137"/>
      <c r="BT1235" s="137"/>
      <c r="BU1235" s="137"/>
      <c r="BV1235" s="137"/>
      <c r="BX1235" s="137"/>
      <c r="BY1235" s="137"/>
      <c r="BZ1235" s="137"/>
      <c r="CA1235" s="137"/>
      <c r="CC1235" s="137"/>
      <c r="CD1235" s="137"/>
      <c r="CE1235" s="137"/>
      <c r="CF1235" s="137"/>
      <c r="CH1235" s="137"/>
      <c r="CI1235" s="137"/>
      <c r="CJ1235" s="137"/>
      <c r="CK1235" s="137"/>
      <c r="CM1235" s="137"/>
      <c r="CN1235" s="137"/>
      <c r="CO1235" s="137"/>
      <c r="CP1235" s="137"/>
    </row>
    <row r="1236" spans="1:94" ht="14.25" x14ac:dyDescent="0.2">
      <c r="B1236" s="125"/>
      <c r="D1236" s="126"/>
      <c r="F1236" s="137"/>
      <c r="G1236" s="137"/>
      <c r="H1236" s="137"/>
      <c r="I1236" s="137"/>
      <c r="K1236" s="137"/>
      <c r="L1236" s="137"/>
      <c r="M1236" s="137"/>
      <c r="N1236" s="137"/>
      <c r="P1236" s="137"/>
      <c r="Q1236" s="137"/>
      <c r="R1236" s="137"/>
      <c r="S1236" s="137"/>
      <c r="U1236" s="138"/>
      <c r="V1236" s="138"/>
      <c r="W1236" s="138"/>
      <c r="X1236" s="138"/>
      <c r="Z1236" s="137"/>
      <c r="AA1236" s="137"/>
      <c r="AB1236" s="137"/>
      <c r="AC1236" s="137"/>
      <c r="AE1236" s="137"/>
      <c r="AF1236" s="137"/>
      <c r="AG1236" s="137"/>
      <c r="AH1236" s="137"/>
      <c r="AY1236" s="137"/>
      <c r="AZ1236" s="137"/>
      <c r="BA1236" s="137"/>
      <c r="BB1236" s="137"/>
      <c r="BI1236" s="137"/>
      <c r="BJ1236" s="137"/>
      <c r="BK1236" s="137"/>
      <c r="BL1236" s="137"/>
      <c r="BN1236" s="137"/>
      <c r="BO1236" s="137"/>
      <c r="BP1236" s="137"/>
      <c r="BQ1236" s="137"/>
      <c r="BS1236" s="137"/>
      <c r="BT1236" s="137"/>
      <c r="BU1236" s="137"/>
      <c r="BV1236" s="137"/>
      <c r="BX1236" s="137"/>
      <c r="BY1236" s="137"/>
      <c r="BZ1236" s="137"/>
      <c r="CA1236" s="137"/>
      <c r="CC1236" s="137"/>
      <c r="CD1236" s="137"/>
      <c r="CE1236" s="137"/>
      <c r="CF1236" s="137"/>
      <c r="CH1236" s="137"/>
      <c r="CI1236" s="137"/>
      <c r="CJ1236" s="137"/>
      <c r="CK1236" s="137"/>
      <c r="CM1236" s="137"/>
      <c r="CN1236" s="137"/>
      <c r="CO1236" s="137"/>
      <c r="CP1236" s="137"/>
    </row>
    <row r="1237" spans="1:94" ht="14.25" x14ac:dyDescent="0.2">
      <c r="A1237" s="139"/>
      <c r="B1237" s="125"/>
      <c r="C1237" s="139"/>
      <c r="D1237" s="126"/>
    </row>
    <row r="1238" spans="1:94" ht="14.25" x14ac:dyDescent="0.2">
      <c r="B1238" s="125"/>
      <c r="D1238" s="126"/>
      <c r="F1238" s="137"/>
      <c r="G1238" s="137"/>
      <c r="H1238" s="137"/>
      <c r="I1238" s="137"/>
      <c r="K1238" s="137"/>
      <c r="L1238" s="137"/>
      <c r="M1238" s="137"/>
      <c r="N1238" s="137"/>
      <c r="P1238" s="137"/>
      <c r="Q1238" s="137"/>
      <c r="R1238" s="137"/>
      <c r="S1238" s="137"/>
      <c r="U1238" s="138"/>
      <c r="V1238" s="138"/>
      <c r="W1238" s="138"/>
      <c r="X1238" s="138"/>
      <c r="Z1238" s="137"/>
      <c r="AA1238" s="137"/>
      <c r="AB1238" s="137"/>
      <c r="AC1238" s="137"/>
      <c r="AE1238" s="137"/>
      <c r="AF1238" s="137"/>
      <c r="AG1238" s="137"/>
      <c r="AH1238" s="137"/>
      <c r="AY1238" s="137"/>
      <c r="AZ1238" s="137"/>
      <c r="BA1238" s="137"/>
      <c r="BB1238" s="137"/>
      <c r="BI1238" s="137"/>
      <c r="BJ1238" s="137"/>
      <c r="BK1238" s="137"/>
      <c r="BL1238" s="137"/>
      <c r="BN1238" s="137"/>
      <c r="BO1238" s="137"/>
      <c r="BP1238" s="137"/>
      <c r="BQ1238" s="137"/>
      <c r="BS1238" s="137"/>
      <c r="BT1238" s="137"/>
      <c r="BU1238" s="137"/>
      <c r="BV1238" s="137"/>
      <c r="BX1238" s="137"/>
      <c r="BY1238" s="137"/>
      <c r="BZ1238" s="137"/>
      <c r="CA1238" s="137"/>
      <c r="CC1238" s="137"/>
      <c r="CD1238" s="137"/>
      <c r="CE1238" s="137"/>
      <c r="CF1238" s="137"/>
      <c r="CH1238" s="137"/>
      <c r="CI1238" s="137"/>
      <c r="CJ1238" s="137"/>
      <c r="CK1238" s="137"/>
      <c r="CM1238" s="137"/>
      <c r="CN1238" s="137"/>
      <c r="CO1238" s="137"/>
      <c r="CP1238" s="137"/>
    </row>
    <row r="1239" spans="1:94" ht="14.25" x14ac:dyDescent="0.2">
      <c r="B1239" s="125"/>
      <c r="D1239" s="126"/>
      <c r="F1239" s="137"/>
      <c r="G1239" s="137"/>
      <c r="H1239" s="137"/>
      <c r="I1239" s="137"/>
      <c r="K1239" s="137"/>
      <c r="L1239" s="137"/>
      <c r="M1239" s="137"/>
      <c r="N1239" s="137"/>
      <c r="P1239" s="137"/>
      <c r="Q1239" s="137"/>
      <c r="R1239" s="137"/>
      <c r="S1239" s="137"/>
      <c r="U1239" s="138"/>
      <c r="V1239" s="138"/>
      <c r="W1239" s="138"/>
      <c r="X1239" s="138"/>
      <c r="Z1239" s="137"/>
      <c r="AA1239" s="137"/>
      <c r="AB1239" s="137"/>
      <c r="AC1239" s="137"/>
      <c r="AE1239" s="137"/>
      <c r="AF1239" s="137"/>
      <c r="AG1239" s="137"/>
      <c r="AH1239" s="137"/>
      <c r="AY1239" s="137"/>
      <c r="AZ1239" s="137"/>
      <c r="BA1239" s="137"/>
      <c r="BB1239" s="137"/>
      <c r="BI1239" s="137"/>
      <c r="BJ1239" s="137"/>
      <c r="BK1239" s="137"/>
      <c r="BL1239" s="137"/>
      <c r="BN1239" s="137"/>
      <c r="BO1239" s="137"/>
      <c r="BP1239" s="137"/>
      <c r="BQ1239" s="137"/>
      <c r="BS1239" s="137"/>
      <c r="BT1239" s="137"/>
      <c r="BU1239" s="137"/>
      <c r="BV1239" s="137"/>
      <c r="BX1239" s="137"/>
      <c r="BY1239" s="137"/>
      <c r="BZ1239" s="137"/>
      <c r="CA1239" s="137"/>
      <c r="CC1239" s="137"/>
      <c r="CD1239" s="137"/>
      <c r="CE1239" s="137"/>
      <c r="CF1239" s="137"/>
      <c r="CH1239" s="137"/>
      <c r="CI1239" s="137"/>
      <c r="CJ1239" s="137"/>
      <c r="CK1239" s="137"/>
      <c r="CM1239" s="137"/>
      <c r="CN1239" s="137"/>
      <c r="CO1239" s="137"/>
      <c r="CP1239" s="137"/>
    </row>
    <row r="1240" spans="1:94" ht="14.25" x14ac:dyDescent="0.2">
      <c r="B1240" s="125"/>
      <c r="D1240" s="126"/>
      <c r="F1240" s="137"/>
      <c r="G1240" s="137"/>
      <c r="H1240" s="137"/>
      <c r="I1240" s="137"/>
      <c r="K1240" s="137"/>
      <c r="L1240" s="137"/>
      <c r="M1240" s="137"/>
      <c r="N1240" s="137"/>
      <c r="P1240" s="137"/>
      <c r="Q1240" s="137"/>
      <c r="R1240" s="137"/>
      <c r="S1240" s="137"/>
      <c r="U1240" s="138"/>
      <c r="V1240" s="138"/>
      <c r="W1240" s="138"/>
      <c r="X1240" s="138"/>
      <c r="Z1240" s="137"/>
      <c r="AA1240" s="137"/>
      <c r="AB1240" s="137"/>
      <c r="AC1240" s="137"/>
      <c r="AE1240" s="137"/>
      <c r="AF1240" s="137"/>
      <c r="AG1240" s="137"/>
      <c r="AH1240" s="137"/>
      <c r="AY1240" s="137"/>
      <c r="AZ1240" s="137"/>
      <c r="BA1240" s="137"/>
      <c r="BB1240" s="137"/>
      <c r="BI1240" s="137"/>
      <c r="BJ1240" s="137"/>
      <c r="BK1240" s="137"/>
      <c r="BL1240" s="137"/>
      <c r="BN1240" s="137"/>
      <c r="BO1240" s="137"/>
      <c r="BP1240" s="137"/>
      <c r="BQ1240" s="137"/>
      <c r="BS1240" s="137"/>
      <c r="BT1240" s="137"/>
      <c r="BU1240" s="137"/>
      <c r="BV1240" s="137"/>
      <c r="BX1240" s="137"/>
      <c r="BY1240" s="137"/>
      <c r="BZ1240" s="137"/>
      <c r="CA1240" s="137"/>
      <c r="CC1240" s="137"/>
      <c r="CD1240" s="137"/>
      <c r="CE1240" s="137"/>
      <c r="CF1240" s="137"/>
      <c r="CH1240" s="137"/>
      <c r="CI1240" s="137"/>
      <c r="CJ1240" s="137"/>
      <c r="CK1240" s="137"/>
      <c r="CM1240" s="137"/>
      <c r="CN1240" s="137"/>
      <c r="CO1240" s="137"/>
      <c r="CP1240" s="137"/>
    </row>
    <row r="1241" spans="1:94" ht="14.25" x14ac:dyDescent="0.2">
      <c r="A1241" s="139"/>
      <c r="B1241" s="125"/>
      <c r="C1241" s="139"/>
      <c r="D1241" s="126"/>
    </row>
    <row r="1242" spans="1:94" ht="14.25" x14ac:dyDescent="0.2">
      <c r="B1242" s="125"/>
      <c r="D1242" s="126"/>
      <c r="F1242" s="137"/>
      <c r="G1242" s="137"/>
      <c r="H1242" s="137"/>
      <c r="I1242" s="137"/>
      <c r="K1242" s="137"/>
      <c r="L1242" s="137"/>
      <c r="M1242" s="137"/>
      <c r="N1242" s="137"/>
      <c r="P1242" s="137"/>
      <c r="Q1242" s="137"/>
      <c r="R1242" s="137"/>
      <c r="S1242" s="137"/>
      <c r="U1242" s="138"/>
      <c r="V1242" s="138"/>
      <c r="W1242" s="138"/>
      <c r="X1242" s="138"/>
      <c r="Z1242" s="137"/>
      <c r="AA1242" s="137"/>
      <c r="AB1242" s="137"/>
      <c r="AC1242" s="137"/>
      <c r="AE1242" s="137"/>
      <c r="AF1242" s="137"/>
      <c r="AG1242" s="137"/>
      <c r="AH1242" s="137"/>
      <c r="AY1242" s="137"/>
      <c r="AZ1242" s="137"/>
      <c r="BA1242" s="137"/>
      <c r="BB1242" s="137"/>
      <c r="BI1242" s="137"/>
      <c r="BJ1242" s="137"/>
      <c r="BK1242" s="137"/>
      <c r="BL1242" s="137"/>
      <c r="BN1242" s="137"/>
      <c r="BO1242" s="137"/>
      <c r="BP1242" s="137"/>
      <c r="BQ1242" s="137"/>
      <c r="BS1242" s="137"/>
      <c r="BT1242" s="137"/>
      <c r="BU1242" s="137"/>
      <c r="BV1242" s="137"/>
      <c r="BX1242" s="137"/>
      <c r="BY1242" s="137"/>
      <c r="BZ1242" s="137"/>
      <c r="CA1242" s="137"/>
      <c r="CC1242" s="137"/>
      <c r="CD1242" s="137"/>
      <c r="CE1242" s="137"/>
      <c r="CF1242" s="137"/>
      <c r="CH1242" s="137"/>
      <c r="CI1242" s="137"/>
      <c r="CJ1242" s="137"/>
      <c r="CK1242" s="137"/>
      <c r="CM1242" s="137"/>
      <c r="CN1242" s="137"/>
      <c r="CO1242" s="137"/>
      <c r="CP1242" s="137"/>
    </row>
    <row r="1243" spans="1:94" ht="14.25" x14ac:dyDescent="0.2">
      <c r="B1243" s="125"/>
      <c r="D1243" s="126"/>
      <c r="F1243" s="137"/>
      <c r="G1243" s="137"/>
      <c r="H1243" s="137"/>
      <c r="I1243" s="137"/>
      <c r="K1243" s="137"/>
      <c r="L1243" s="137"/>
      <c r="M1243" s="137"/>
      <c r="N1243" s="137"/>
      <c r="P1243" s="137"/>
      <c r="Q1243" s="137"/>
      <c r="R1243" s="137"/>
      <c r="S1243" s="137"/>
      <c r="U1243" s="138"/>
      <c r="V1243" s="138"/>
      <c r="W1243" s="138"/>
      <c r="X1243" s="138"/>
      <c r="Z1243" s="137"/>
      <c r="AA1243" s="137"/>
      <c r="AB1243" s="137"/>
      <c r="AC1243" s="137"/>
      <c r="AE1243" s="137"/>
      <c r="AF1243" s="137"/>
      <c r="AG1243" s="137"/>
      <c r="AH1243" s="137"/>
      <c r="AY1243" s="137"/>
      <c r="AZ1243" s="137"/>
      <c r="BA1243" s="137"/>
      <c r="BB1243" s="137"/>
      <c r="BI1243" s="137"/>
      <c r="BJ1243" s="137"/>
      <c r="BK1243" s="137"/>
      <c r="BL1243" s="137"/>
      <c r="BN1243" s="137"/>
      <c r="BO1243" s="137"/>
      <c r="BP1243" s="137"/>
      <c r="BQ1243" s="137"/>
      <c r="BS1243" s="137"/>
      <c r="BT1243" s="137"/>
      <c r="BU1243" s="137"/>
      <c r="BV1243" s="137"/>
      <c r="BX1243" s="137"/>
      <c r="BY1243" s="137"/>
      <c r="BZ1243" s="137"/>
      <c r="CA1243" s="137"/>
      <c r="CC1243" s="137"/>
      <c r="CD1243" s="137"/>
      <c r="CE1243" s="137"/>
      <c r="CF1243" s="137"/>
      <c r="CH1243" s="137"/>
      <c r="CI1243" s="137"/>
      <c r="CJ1243" s="137"/>
      <c r="CK1243" s="137"/>
      <c r="CM1243" s="137"/>
      <c r="CN1243" s="137"/>
      <c r="CO1243" s="137"/>
      <c r="CP1243" s="137"/>
    </row>
    <row r="1244" spans="1:94" ht="14.25" x14ac:dyDescent="0.2">
      <c r="B1244" s="125"/>
      <c r="D1244" s="126"/>
      <c r="F1244" s="137"/>
      <c r="G1244" s="137"/>
      <c r="H1244" s="137"/>
      <c r="I1244" s="137"/>
      <c r="K1244" s="137"/>
      <c r="L1244" s="137"/>
      <c r="M1244" s="137"/>
      <c r="N1244" s="137"/>
      <c r="P1244" s="137"/>
      <c r="Q1244" s="137"/>
      <c r="R1244" s="137"/>
      <c r="S1244" s="137"/>
      <c r="U1244" s="138"/>
      <c r="V1244" s="138"/>
      <c r="W1244" s="138"/>
      <c r="X1244" s="138"/>
      <c r="Z1244" s="137"/>
      <c r="AA1244" s="137"/>
      <c r="AB1244" s="137"/>
      <c r="AC1244" s="137"/>
      <c r="AE1244" s="137"/>
      <c r="AF1244" s="137"/>
      <c r="AG1244" s="137"/>
      <c r="AH1244" s="137"/>
      <c r="AY1244" s="137"/>
      <c r="AZ1244" s="137"/>
      <c r="BA1244" s="137"/>
      <c r="BB1244" s="137"/>
      <c r="BI1244" s="137"/>
      <c r="BJ1244" s="137"/>
      <c r="BK1244" s="137"/>
      <c r="BL1244" s="137"/>
      <c r="BN1244" s="137"/>
      <c r="BO1244" s="137"/>
      <c r="BP1244" s="137"/>
      <c r="BQ1244" s="137"/>
      <c r="BS1244" s="137"/>
      <c r="BT1244" s="137"/>
      <c r="BU1244" s="137"/>
      <c r="BV1244" s="137"/>
      <c r="BX1244" s="137"/>
      <c r="BY1244" s="137"/>
      <c r="BZ1244" s="137"/>
      <c r="CA1244" s="137"/>
      <c r="CC1244" s="137"/>
      <c r="CD1244" s="137"/>
      <c r="CE1244" s="137"/>
      <c r="CF1244" s="137"/>
      <c r="CH1244" s="137"/>
      <c r="CI1244" s="137"/>
      <c r="CJ1244" s="137"/>
      <c r="CK1244" s="137"/>
      <c r="CM1244" s="137"/>
      <c r="CN1244" s="137"/>
      <c r="CO1244" s="137"/>
      <c r="CP1244" s="137"/>
    </row>
    <row r="1245" spans="1:94" ht="14.25" x14ac:dyDescent="0.2">
      <c r="A1245" s="139"/>
      <c r="B1245" s="125"/>
      <c r="C1245" s="139"/>
      <c r="D1245" s="126"/>
    </row>
    <row r="1246" spans="1:94" ht="14.25" x14ac:dyDescent="0.2">
      <c r="B1246" s="125"/>
      <c r="D1246" s="126"/>
      <c r="F1246" s="137"/>
      <c r="G1246" s="137"/>
      <c r="H1246" s="137"/>
      <c r="I1246" s="137"/>
      <c r="K1246" s="137"/>
      <c r="L1246" s="137"/>
      <c r="M1246" s="137"/>
      <c r="N1246" s="137"/>
      <c r="P1246" s="137"/>
      <c r="Q1246" s="137"/>
      <c r="R1246" s="137"/>
      <c r="S1246" s="137"/>
      <c r="U1246" s="138"/>
      <c r="V1246" s="138"/>
      <c r="W1246" s="138"/>
      <c r="X1246" s="138"/>
      <c r="Z1246" s="137"/>
      <c r="AA1246" s="137"/>
      <c r="AB1246" s="137"/>
      <c r="AC1246" s="137"/>
      <c r="AE1246" s="137"/>
      <c r="AF1246" s="137"/>
      <c r="AG1246" s="137"/>
      <c r="AH1246" s="137"/>
      <c r="AY1246" s="137"/>
      <c r="AZ1246" s="137"/>
      <c r="BA1246" s="137"/>
      <c r="BB1246" s="137"/>
      <c r="BI1246" s="137"/>
      <c r="BJ1246" s="137"/>
      <c r="BK1246" s="137"/>
      <c r="BL1246" s="137"/>
      <c r="BN1246" s="137"/>
      <c r="BO1246" s="137"/>
      <c r="BP1246" s="137"/>
      <c r="BQ1246" s="137"/>
      <c r="BS1246" s="137"/>
      <c r="BT1246" s="137"/>
      <c r="BU1246" s="137"/>
      <c r="BV1246" s="137"/>
      <c r="BX1246" s="137"/>
      <c r="BY1246" s="137"/>
      <c r="BZ1246" s="137"/>
      <c r="CA1246" s="137"/>
      <c r="CC1246" s="137"/>
      <c r="CD1246" s="137"/>
      <c r="CE1246" s="137"/>
      <c r="CF1246" s="137"/>
      <c r="CH1246" s="137"/>
      <c r="CI1246" s="137"/>
      <c r="CJ1246" s="137"/>
      <c r="CK1246" s="137"/>
      <c r="CM1246" s="137"/>
      <c r="CN1246" s="137"/>
      <c r="CO1246" s="137"/>
      <c r="CP1246" s="137"/>
    </row>
    <row r="1247" spans="1:94" ht="14.25" x14ac:dyDescent="0.2">
      <c r="B1247" s="125"/>
      <c r="D1247" s="126"/>
      <c r="F1247" s="137"/>
      <c r="G1247" s="137"/>
      <c r="H1247" s="137"/>
      <c r="I1247" s="137"/>
      <c r="K1247" s="137"/>
      <c r="L1247" s="137"/>
      <c r="M1247" s="137"/>
      <c r="N1247" s="137"/>
      <c r="P1247" s="137"/>
      <c r="Q1247" s="137"/>
      <c r="R1247" s="137"/>
      <c r="S1247" s="137"/>
      <c r="U1247" s="138"/>
      <c r="V1247" s="138"/>
      <c r="W1247" s="138"/>
      <c r="X1247" s="138"/>
      <c r="Z1247" s="137"/>
      <c r="AA1247" s="137"/>
      <c r="AB1247" s="137"/>
      <c r="AC1247" s="137"/>
      <c r="AE1247" s="137"/>
      <c r="AF1247" s="137"/>
      <c r="AG1247" s="137"/>
      <c r="AH1247" s="137"/>
      <c r="AY1247" s="137"/>
      <c r="AZ1247" s="137"/>
      <c r="BA1247" s="137"/>
      <c r="BB1247" s="137"/>
      <c r="BI1247" s="137"/>
      <c r="BJ1247" s="137"/>
      <c r="BK1247" s="137"/>
      <c r="BL1247" s="137"/>
      <c r="BN1247" s="137"/>
      <c r="BO1247" s="137"/>
      <c r="BP1247" s="137"/>
      <c r="BQ1247" s="137"/>
      <c r="BS1247" s="137"/>
      <c r="BT1247" s="137"/>
      <c r="BU1247" s="137"/>
      <c r="BV1247" s="137"/>
      <c r="BX1247" s="137"/>
      <c r="BY1247" s="137"/>
      <c r="BZ1247" s="137"/>
      <c r="CA1247" s="137"/>
      <c r="CC1247" s="137"/>
      <c r="CD1247" s="137"/>
      <c r="CE1247" s="137"/>
      <c r="CF1247" s="137"/>
      <c r="CH1247" s="137"/>
      <c r="CI1247" s="137"/>
      <c r="CJ1247" s="137"/>
      <c r="CK1247" s="137"/>
      <c r="CM1247" s="137"/>
      <c r="CN1247" s="137"/>
      <c r="CO1247" s="137"/>
      <c r="CP1247" s="137"/>
    </row>
    <row r="1248" spans="1:94" ht="14.25" x14ac:dyDescent="0.2">
      <c r="B1248" s="125"/>
      <c r="D1248" s="126"/>
      <c r="F1248" s="137"/>
      <c r="G1248" s="137"/>
      <c r="H1248" s="137"/>
      <c r="I1248" s="137"/>
      <c r="K1248" s="137"/>
      <c r="L1248" s="137"/>
      <c r="M1248" s="137"/>
      <c r="N1248" s="137"/>
      <c r="P1248" s="137"/>
      <c r="Q1248" s="137"/>
      <c r="R1248" s="137"/>
      <c r="S1248" s="137"/>
      <c r="U1248" s="138"/>
      <c r="V1248" s="138"/>
      <c r="W1248" s="138"/>
      <c r="X1248" s="138"/>
      <c r="Z1248" s="137"/>
      <c r="AA1248" s="137"/>
      <c r="AB1248" s="137"/>
      <c r="AC1248" s="137"/>
      <c r="AE1248" s="137"/>
      <c r="AF1248" s="137"/>
      <c r="AG1248" s="137"/>
      <c r="AH1248" s="137"/>
      <c r="AY1248" s="137"/>
      <c r="AZ1248" s="137"/>
      <c r="BA1248" s="137"/>
      <c r="BB1248" s="137"/>
      <c r="BI1248" s="137"/>
      <c r="BJ1248" s="137"/>
      <c r="BK1248" s="137"/>
      <c r="BL1248" s="137"/>
      <c r="BN1248" s="137"/>
      <c r="BO1248" s="137"/>
      <c r="BP1248" s="137"/>
      <c r="BQ1248" s="137"/>
      <c r="BS1248" s="137"/>
      <c r="BT1248" s="137"/>
      <c r="BU1248" s="137"/>
      <c r="BV1248" s="137"/>
      <c r="BX1248" s="137"/>
      <c r="BY1248" s="137"/>
      <c r="BZ1248" s="137"/>
      <c r="CA1248" s="137"/>
      <c r="CC1248" s="137"/>
      <c r="CD1248" s="137"/>
      <c r="CE1248" s="137"/>
      <c r="CF1248" s="137"/>
      <c r="CH1248" s="137"/>
      <c r="CI1248" s="137"/>
      <c r="CJ1248" s="137"/>
      <c r="CK1248" s="137"/>
      <c r="CM1248" s="137"/>
      <c r="CN1248" s="137"/>
      <c r="CO1248" s="137"/>
      <c r="CP1248" s="137"/>
    </row>
    <row r="1249" spans="1:94" ht="14.25" x14ac:dyDescent="0.2">
      <c r="A1249" s="139"/>
      <c r="B1249" s="125"/>
      <c r="C1249" s="139"/>
      <c r="D1249" s="126"/>
    </row>
    <row r="1250" spans="1:94" ht="14.25" x14ac:dyDescent="0.2">
      <c r="B1250" s="125"/>
      <c r="D1250" s="126"/>
      <c r="F1250" s="137"/>
      <c r="G1250" s="137"/>
      <c r="H1250" s="137"/>
      <c r="I1250" s="137"/>
      <c r="K1250" s="137"/>
      <c r="L1250" s="137"/>
      <c r="M1250" s="137"/>
      <c r="N1250" s="137"/>
      <c r="P1250" s="137"/>
      <c r="Q1250" s="137"/>
      <c r="R1250" s="137"/>
      <c r="S1250" s="137"/>
      <c r="U1250" s="138"/>
      <c r="V1250" s="138"/>
      <c r="W1250" s="138"/>
      <c r="X1250" s="138"/>
      <c r="Z1250" s="137"/>
      <c r="AA1250" s="137"/>
      <c r="AB1250" s="137"/>
      <c r="AC1250" s="137"/>
      <c r="AE1250" s="137"/>
      <c r="AF1250" s="137"/>
      <c r="AG1250" s="137"/>
      <c r="AH1250" s="137"/>
      <c r="AY1250" s="137"/>
      <c r="AZ1250" s="137"/>
      <c r="BA1250" s="137"/>
      <c r="BB1250" s="137"/>
      <c r="BI1250" s="137"/>
      <c r="BJ1250" s="137"/>
      <c r="BK1250" s="137"/>
      <c r="BL1250" s="137"/>
      <c r="BN1250" s="137"/>
      <c r="BO1250" s="137"/>
      <c r="BP1250" s="137"/>
      <c r="BQ1250" s="137"/>
      <c r="BS1250" s="137"/>
      <c r="BT1250" s="137"/>
      <c r="BU1250" s="137"/>
      <c r="BV1250" s="137"/>
      <c r="BX1250" s="137"/>
      <c r="BY1250" s="137"/>
      <c r="BZ1250" s="137"/>
      <c r="CA1250" s="137"/>
      <c r="CC1250" s="137"/>
      <c r="CD1250" s="137"/>
      <c r="CE1250" s="137"/>
      <c r="CF1250" s="137"/>
      <c r="CH1250" s="137"/>
      <c r="CI1250" s="137"/>
      <c r="CJ1250" s="137"/>
      <c r="CK1250" s="137"/>
      <c r="CM1250" s="137"/>
      <c r="CN1250" s="137"/>
      <c r="CO1250" s="137"/>
      <c r="CP1250" s="137"/>
    </row>
    <row r="1251" spans="1:94" ht="14.25" x14ac:dyDescent="0.2">
      <c r="B1251" s="125"/>
      <c r="D1251" s="126"/>
      <c r="F1251" s="137"/>
      <c r="G1251" s="137"/>
      <c r="H1251" s="137"/>
      <c r="I1251" s="137"/>
      <c r="K1251" s="137"/>
      <c r="L1251" s="137"/>
      <c r="M1251" s="137"/>
      <c r="N1251" s="137"/>
      <c r="P1251" s="137"/>
      <c r="Q1251" s="137"/>
      <c r="R1251" s="137"/>
      <c r="S1251" s="137"/>
      <c r="U1251" s="138"/>
      <c r="V1251" s="138"/>
      <c r="W1251" s="138"/>
      <c r="X1251" s="138"/>
      <c r="Z1251" s="137"/>
      <c r="AA1251" s="137"/>
      <c r="AB1251" s="137"/>
      <c r="AC1251" s="137"/>
      <c r="AE1251" s="137"/>
      <c r="AF1251" s="137"/>
      <c r="AG1251" s="137"/>
      <c r="AH1251" s="137"/>
      <c r="AY1251" s="137"/>
      <c r="AZ1251" s="137"/>
      <c r="BA1251" s="137"/>
      <c r="BB1251" s="137"/>
      <c r="BI1251" s="137"/>
      <c r="BJ1251" s="137"/>
      <c r="BK1251" s="137"/>
      <c r="BL1251" s="137"/>
      <c r="BN1251" s="137"/>
      <c r="BO1251" s="137"/>
      <c r="BP1251" s="137"/>
      <c r="BQ1251" s="137"/>
      <c r="BS1251" s="137"/>
      <c r="BT1251" s="137"/>
      <c r="BU1251" s="137"/>
      <c r="BV1251" s="137"/>
      <c r="BX1251" s="137"/>
      <c r="BY1251" s="137"/>
      <c r="BZ1251" s="137"/>
      <c r="CA1251" s="137"/>
      <c r="CC1251" s="137"/>
      <c r="CD1251" s="137"/>
      <c r="CE1251" s="137"/>
      <c r="CF1251" s="137"/>
      <c r="CH1251" s="137"/>
      <c r="CI1251" s="137"/>
      <c r="CJ1251" s="137"/>
      <c r="CK1251" s="137"/>
      <c r="CM1251" s="137"/>
      <c r="CN1251" s="137"/>
      <c r="CO1251" s="137"/>
      <c r="CP1251" s="137"/>
    </row>
    <row r="1252" spans="1:94" ht="14.25" x14ac:dyDescent="0.2">
      <c r="B1252" s="125"/>
      <c r="D1252" s="126"/>
      <c r="F1252" s="137"/>
      <c r="G1252" s="137"/>
      <c r="H1252" s="137"/>
      <c r="I1252" s="137"/>
      <c r="K1252" s="137"/>
      <c r="L1252" s="137"/>
      <c r="M1252" s="137"/>
      <c r="N1252" s="137"/>
      <c r="P1252" s="137"/>
      <c r="Q1252" s="137"/>
      <c r="R1252" s="137"/>
      <c r="S1252" s="137"/>
      <c r="U1252" s="138"/>
      <c r="V1252" s="138"/>
      <c r="W1252" s="138"/>
      <c r="X1252" s="138"/>
      <c r="Z1252" s="137"/>
      <c r="AA1252" s="137"/>
      <c r="AB1252" s="137"/>
      <c r="AC1252" s="137"/>
      <c r="AE1252" s="137"/>
      <c r="AF1252" s="137"/>
      <c r="AG1252" s="137"/>
      <c r="AH1252" s="137"/>
      <c r="AY1252" s="137"/>
      <c r="AZ1252" s="137"/>
      <c r="BA1252" s="137"/>
      <c r="BB1252" s="137"/>
      <c r="BI1252" s="137"/>
      <c r="BJ1252" s="137"/>
      <c r="BK1252" s="137"/>
      <c r="BL1252" s="137"/>
      <c r="BN1252" s="137"/>
      <c r="BO1252" s="137"/>
      <c r="BP1252" s="137"/>
      <c r="BQ1252" s="137"/>
      <c r="BS1252" s="137"/>
      <c r="BT1252" s="137"/>
      <c r="BU1252" s="137"/>
      <c r="BV1252" s="137"/>
      <c r="BX1252" s="137"/>
      <c r="BY1252" s="137"/>
      <c r="BZ1252" s="137"/>
      <c r="CA1252" s="137"/>
      <c r="CC1252" s="137"/>
      <c r="CD1252" s="137"/>
      <c r="CE1252" s="137"/>
      <c r="CF1252" s="137"/>
      <c r="CH1252" s="137"/>
      <c r="CI1252" s="137"/>
      <c r="CJ1252" s="137"/>
      <c r="CK1252" s="137"/>
      <c r="CM1252" s="137"/>
      <c r="CN1252" s="137"/>
      <c r="CO1252" s="137"/>
      <c r="CP1252" s="137"/>
    </row>
    <row r="1253" spans="1:94" ht="14.25" x14ac:dyDescent="0.2">
      <c r="A1253" s="139"/>
      <c r="B1253" s="125"/>
      <c r="C1253" s="139"/>
      <c r="D1253" s="126"/>
    </row>
    <row r="1254" spans="1:94" ht="14.25" x14ac:dyDescent="0.2">
      <c r="B1254" s="125"/>
      <c r="D1254" s="126"/>
      <c r="F1254" s="137"/>
      <c r="G1254" s="137"/>
      <c r="H1254" s="137"/>
      <c r="I1254" s="137"/>
      <c r="K1254" s="137"/>
      <c r="L1254" s="137"/>
      <c r="M1254" s="137"/>
      <c r="N1254" s="137"/>
      <c r="P1254" s="137"/>
      <c r="Q1254" s="137"/>
      <c r="R1254" s="137"/>
      <c r="S1254" s="137"/>
      <c r="U1254" s="138"/>
      <c r="V1254" s="138"/>
      <c r="W1254" s="138"/>
      <c r="X1254" s="138"/>
      <c r="Z1254" s="137"/>
      <c r="AA1254" s="137"/>
      <c r="AB1254" s="137"/>
      <c r="AC1254" s="137"/>
      <c r="AE1254" s="137"/>
      <c r="AF1254" s="137"/>
      <c r="AG1254" s="137"/>
      <c r="AH1254" s="137"/>
      <c r="AY1254" s="137"/>
      <c r="AZ1254" s="137"/>
      <c r="BA1254" s="137"/>
      <c r="BB1254" s="137"/>
      <c r="BI1254" s="137"/>
      <c r="BJ1254" s="137"/>
      <c r="BK1254" s="137"/>
      <c r="BL1254" s="137"/>
      <c r="BN1254" s="137"/>
      <c r="BO1254" s="137"/>
      <c r="BP1254" s="137"/>
      <c r="BQ1254" s="137"/>
      <c r="BS1254" s="137"/>
      <c r="BT1254" s="137"/>
      <c r="BU1254" s="137"/>
      <c r="BV1254" s="137"/>
      <c r="BX1254" s="137"/>
      <c r="BY1254" s="137"/>
      <c r="BZ1254" s="137"/>
      <c r="CA1254" s="137"/>
      <c r="CC1254" s="137"/>
      <c r="CD1254" s="137"/>
      <c r="CE1254" s="137"/>
      <c r="CF1254" s="137"/>
      <c r="CH1254" s="137"/>
      <c r="CI1254" s="137"/>
      <c r="CJ1254" s="137"/>
      <c r="CK1254" s="137"/>
      <c r="CM1254" s="137"/>
      <c r="CN1254" s="137"/>
      <c r="CO1254" s="137"/>
      <c r="CP1254" s="137"/>
    </row>
    <row r="1255" spans="1:94" ht="14.25" x14ac:dyDescent="0.2">
      <c r="B1255" s="125"/>
      <c r="D1255" s="126"/>
      <c r="F1255" s="137"/>
      <c r="G1255" s="137"/>
      <c r="H1255" s="137"/>
      <c r="I1255" s="137"/>
      <c r="K1255" s="137"/>
      <c r="L1255" s="137"/>
      <c r="M1255" s="137"/>
      <c r="N1255" s="137"/>
      <c r="P1255" s="137"/>
      <c r="Q1255" s="137"/>
      <c r="R1255" s="137"/>
      <c r="S1255" s="137"/>
      <c r="U1255" s="138"/>
      <c r="V1255" s="138"/>
      <c r="W1255" s="138"/>
      <c r="X1255" s="138"/>
      <c r="Z1255" s="137"/>
      <c r="AA1255" s="137"/>
      <c r="AB1255" s="137"/>
      <c r="AC1255" s="137"/>
      <c r="AE1255" s="137"/>
      <c r="AF1255" s="137"/>
      <c r="AG1255" s="137"/>
      <c r="AH1255" s="137"/>
      <c r="AY1255" s="137"/>
      <c r="AZ1255" s="137"/>
      <c r="BA1255" s="137"/>
      <c r="BB1255" s="137"/>
      <c r="BI1255" s="137"/>
      <c r="BJ1255" s="137"/>
      <c r="BK1255" s="137"/>
      <c r="BL1255" s="137"/>
      <c r="BN1255" s="137"/>
      <c r="BO1255" s="137"/>
      <c r="BP1255" s="137"/>
      <c r="BQ1255" s="137"/>
      <c r="BS1255" s="137"/>
      <c r="BT1255" s="137"/>
      <c r="BU1255" s="137"/>
      <c r="BV1255" s="137"/>
      <c r="BX1255" s="137"/>
      <c r="BY1255" s="137"/>
      <c r="BZ1255" s="137"/>
      <c r="CA1255" s="137"/>
      <c r="CC1255" s="137"/>
      <c r="CD1255" s="137"/>
      <c r="CE1255" s="137"/>
      <c r="CF1255" s="137"/>
      <c r="CH1255" s="137"/>
      <c r="CI1255" s="137"/>
      <c r="CJ1255" s="137"/>
      <c r="CK1255" s="137"/>
      <c r="CM1255" s="137"/>
      <c r="CN1255" s="137"/>
      <c r="CO1255" s="137"/>
      <c r="CP1255" s="137"/>
    </row>
    <row r="1256" spans="1:94" ht="14.25" x14ac:dyDescent="0.2">
      <c r="B1256" s="125"/>
      <c r="D1256" s="126"/>
      <c r="F1256" s="137"/>
      <c r="G1256" s="137"/>
      <c r="H1256" s="137"/>
      <c r="I1256" s="137"/>
      <c r="K1256" s="137"/>
      <c r="L1256" s="137"/>
      <c r="M1256" s="137"/>
      <c r="N1256" s="137"/>
      <c r="P1256" s="137"/>
      <c r="Q1256" s="137"/>
      <c r="R1256" s="137"/>
      <c r="S1256" s="137"/>
      <c r="U1256" s="138"/>
      <c r="V1256" s="138"/>
      <c r="W1256" s="138"/>
      <c r="X1256" s="138"/>
      <c r="Z1256" s="137"/>
      <c r="AA1256" s="137"/>
      <c r="AB1256" s="137"/>
      <c r="AC1256" s="137"/>
      <c r="AE1256" s="137"/>
      <c r="AF1256" s="137"/>
      <c r="AG1256" s="137"/>
      <c r="AH1256" s="137"/>
      <c r="AY1256" s="137"/>
      <c r="AZ1256" s="137"/>
      <c r="BA1256" s="137"/>
      <c r="BB1256" s="137"/>
      <c r="BI1256" s="137"/>
      <c r="BJ1256" s="137"/>
      <c r="BK1256" s="137"/>
      <c r="BL1256" s="137"/>
      <c r="BN1256" s="137"/>
      <c r="BO1256" s="137"/>
      <c r="BP1256" s="137"/>
      <c r="BQ1256" s="137"/>
      <c r="BS1256" s="137"/>
      <c r="BT1256" s="137"/>
      <c r="BU1256" s="137"/>
      <c r="BV1256" s="137"/>
      <c r="BX1256" s="137"/>
      <c r="BY1256" s="137"/>
      <c r="BZ1256" s="137"/>
      <c r="CA1256" s="137"/>
      <c r="CC1256" s="137"/>
      <c r="CD1256" s="137"/>
      <c r="CE1256" s="137"/>
      <c r="CF1256" s="137"/>
      <c r="CH1256" s="137"/>
      <c r="CI1256" s="137"/>
      <c r="CJ1256" s="137"/>
      <c r="CK1256" s="137"/>
      <c r="CM1256" s="137"/>
      <c r="CN1256" s="137"/>
      <c r="CO1256" s="137"/>
      <c r="CP1256" s="137"/>
    </row>
    <row r="1257" spans="1:94" ht="14.25" x14ac:dyDescent="0.2">
      <c r="A1257" s="139"/>
      <c r="B1257" s="125"/>
      <c r="C1257" s="139"/>
      <c r="D1257" s="126"/>
    </row>
    <row r="1258" spans="1:94" ht="14.25" x14ac:dyDescent="0.2">
      <c r="B1258" s="125"/>
      <c r="D1258" s="126"/>
      <c r="F1258" s="137"/>
      <c r="G1258" s="137"/>
      <c r="H1258" s="137"/>
      <c r="I1258" s="137"/>
      <c r="K1258" s="137"/>
      <c r="L1258" s="137"/>
      <c r="M1258" s="137"/>
      <c r="N1258" s="137"/>
      <c r="P1258" s="137"/>
      <c r="Q1258" s="137"/>
      <c r="R1258" s="137"/>
      <c r="S1258" s="137"/>
      <c r="U1258" s="138"/>
      <c r="V1258" s="138"/>
      <c r="W1258" s="138"/>
      <c r="X1258" s="138"/>
      <c r="Z1258" s="137"/>
      <c r="AA1258" s="137"/>
      <c r="AB1258" s="137"/>
      <c r="AC1258" s="137"/>
      <c r="AE1258" s="137"/>
      <c r="AF1258" s="137"/>
      <c r="AG1258" s="137"/>
      <c r="AH1258" s="137"/>
      <c r="AY1258" s="137"/>
      <c r="AZ1258" s="137"/>
      <c r="BA1258" s="137"/>
      <c r="BB1258" s="137"/>
      <c r="BI1258" s="137"/>
      <c r="BJ1258" s="137"/>
      <c r="BK1258" s="137"/>
      <c r="BL1258" s="137"/>
      <c r="BN1258" s="137"/>
      <c r="BO1258" s="137"/>
      <c r="BP1258" s="137"/>
      <c r="BQ1258" s="137"/>
      <c r="BS1258" s="137"/>
      <c r="BT1258" s="137"/>
      <c r="BU1258" s="137"/>
      <c r="BV1258" s="137"/>
      <c r="BX1258" s="137"/>
      <c r="BY1258" s="137"/>
      <c r="BZ1258" s="137"/>
      <c r="CA1258" s="137"/>
      <c r="CC1258" s="137"/>
      <c r="CD1258" s="137"/>
      <c r="CE1258" s="137"/>
      <c r="CF1258" s="137"/>
      <c r="CH1258" s="137"/>
      <c r="CI1258" s="137"/>
      <c r="CJ1258" s="137"/>
      <c r="CK1258" s="137"/>
      <c r="CM1258" s="137"/>
      <c r="CN1258" s="137"/>
      <c r="CO1258" s="137"/>
      <c r="CP1258" s="137"/>
    </row>
    <row r="1259" spans="1:94" ht="14.25" x14ac:dyDescent="0.2">
      <c r="B1259" s="125"/>
      <c r="D1259" s="126"/>
      <c r="F1259" s="137"/>
      <c r="G1259" s="137"/>
      <c r="H1259" s="137"/>
      <c r="I1259" s="137"/>
      <c r="K1259" s="137"/>
      <c r="L1259" s="137"/>
      <c r="M1259" s="137"/>
      <c r="N1259" s="137"/>
      <c r="P1259" s="137"/>
      <c r="Q1259" s="137"/>
      <c r="R1259" s="137"/>
      <c r="S1259" s="137"/>
      <c r="U1259" s="138"/>
      <c r="V1259" s="138"/>
      <c r="W1259" s="138"/>
      <c r="X1259" s="138"/>
      <c r="Z1259" s="137"/>
      <c r="AA1259" s="137"/>
      <c r="AB1259" s="137"/>
      <c r="AC1259" s="137"/>
      <c r="AE1259" s="137"/>
      <c r="AF1259" s="137"/>
      <c r="AG1259" s="137"/>
      <c r="AH1259" s="137"/>
      <c r="AY1259" s="137"/>
      <c r="AZ1259" s="137"/>
      <c r="BA1259" s="137"/>
      <c r="BB1259" s="137"/>
      <c r="BI1259" s="137"/>
      <c r="BJ1259" s="137"/>
      <c r="BK1259" s="137"/>
      <c r="BL1259" s="137"/>
      <c r="BN1259" s="137"/>
      <c r="BO1259" s="137"/>
      <c r="BP1259" s="137"/>
      <c r="BQ1259" s="137"/>
      <c r="BS1259" s="137"/>
      <c r="BT1259" s="137"/>
      <c r="BU1259" s="137"/>
      <c r="BV1259" s="137"/>
      <c r="BX1259" s="137"/>
      <c r="BY1259" s="137"/>
      <c r="BZ1259" s="137"/>
      <c r="CA1259" s="137"/>
      <c r="CC1259" s="137"/>
      <c r="CD1259" s="137"/>
      <c r="CE1259" s="137"/>
      <c r="CF1259" s="137"/>
      <c r="CH1259" s="137"/>
      <c r="CI1259" s="137"/>
      <c r="CJ1259" s="137"/>
      <c r="CK1259" s="137"/>
      <c r="CM1259" s="137"/>
      <c r="CN1259" s="137"/>
      <c r="CO1259" s="137"/>
      <c r="CP1259" s="137"/>
    </row>
    <row r="1260" spans="1:94" ht="14.25" x14ac:dyDescent="0.2">
      <c r="B1260" s="125"/>
      <c r="D1260" s="126"/>
      <c r="F1260" s="137"/>
      <c r="G1260" s="137"/>
      <c r="H1260" s="137"/>
      <c r="I1260" s="137"/>
      <c r="K1260" s="137"/>
      <c r="L1260" s="137"/>
      <c r="M1260" s="137"/>
      <c r="N1260" s="137"/>
      <c r="P1260" s="137"/>
      <c r="Q1260" s="137"/>
      <c r="R1260" s="137"/>
      <c r="S1260" s="137"/>
      <c r="U1260" s="138"/>
      <c r="V1260" s="138"/>
      <c r="W1260" s="138"/>
      <c r="X1260" s="138"/>
      <c r="Z1260" s="137"/>
      <c r="AA1260" s="137"/>
      <c r="AB1260" s="137"/>
      <c r="AC1260" s="137"/>
      <c r="AE1260" s="137"/>
      <c r="AF1260" s="137"/>
      <c r="AG1260" s="137"/>
      <c r="AH1260" s="137"/>
      <c r="AY1260" s="137"/>
      <c r="AZ1260" s="137"/>
      <c r="BA1260" s="137"/>
      <c r="BB1260" s="137"/>
      <c r="BI1260" s="137"/>
      <c r="BJ1260" s="137"/>
      <c r="BK1260" s="137"/>
      <c r="BL1260" s="137"/>
      <c r="BN1260" s="137"/>
      <c r="BO1260" s="137"/>
      <c r="BP1260" s="137"/>
      <c r="BQ1260" s="137"/>
      <c r="BS1260" s="137"/>
      <c r="BT1260" s="137"/>
      <c r="BU1260" s="137"/>
      <c r="BV1260" s="137"/>
      <c r="BX1260" s="137"/>
      <c r="BY1260" s="137"/>
      <c r="BZ1260" s="137"/>
      <c r="CA1260" s="137"/>
      <c r="CC1260" s="137"/>
      <c r="CD1260" s="137"/>
      <c r="CE1260" s="137"/>
      <c r="CF1260" s="137"/>
      <c r="CH1260" s="137"/>
      <c r="CI1260" s="137"/>
      <c r="CJ1260" s="137"/>
      <c r="CK1260" s="137"/>
      <c r="CM1260" s="137"/>
      <c r="CN1260" s="137"/>
      <c r="CO1260" s="137"/>
      <c r="CP1260" s="137"/>
    </row>
    <row r="1261" spans="1:94" ht="14.25" x14ac:dyDescent="0.2">
      <c r="B1261" s="125"/>
    </row>
    <row r="1262" spans="1:94" ht="14.25" x14ac:dyDescent="0.2">
      <c r="B1262" s="125"/>
      <c r="D1262" s="126"/>
      <c r="F1262" s="137"/>
      <c r="G1262" s="137"/>
      <c r="H1262" s="137"/>
      <c r="I1262" s="137"/>
      <c r="K1262" s="137"/>
      <c r="L1262" s="137"/>
      <c r="M1262" s="137"/>
      <c r="N1262" s="137"/>
      <c r="P1262" s="137"/>
      <c r="Q1262" s="137"/>
      <c r="R1262" s="137"/>
      <c r="S1262" s="137"/>
      <c r="U1262" s="138"/>
      <c r="V1262" s="138"/>
      <c r="W1262" s="138"/>
      <c r="X1262" s="138"/>
      <c r="Z1262" s="137"/>
      <c r="AA1262" s="137"/>
      <c r="AB1262" s="137"/>
      <c r="AC1262" s="137"/>
      <c r="AE1262" s="137"/>
      <c r="AF1262" s="137"/>
      <c r="AG1262" s="137"/>
      <c r="AH1262" s="137"/>
      <c r="AY1262" s="137"/>
      <c r="AZ1262" s="137"/>
      <c r="BA1262" s="137"/>
      <c r="BB1262" s="137"/>
      <c r="BI1262" s="137"/>
      <c r="BJ1262" s="137"/>
      <c r="BK1262" s="137"/>
      <c r="BL1262" s="137"/>
      <c r="BN1262" s="137"/>
      <c r="BO1262" s="137"/>
      <c r="BP1262" s="137"/>
      <c r="BQ1262" s="137"/>
      <c r="BS1262" s="137"/>
      <c r="BT1262" s="137"/>
      <c r="BU1262" s="137"/>
      <c r="BV1262" s="137"/>
      <c r="BX1262" s="137"/>
      <c r="BY1262" s="137"/>
      <c r="BZ1262" s="137"/>
      <c r="CA1262" s="137"/>
      <c r="CC1262" s="137"/>
      <c r="CD1262" s="137"/>
      <c r="CE1262" s="137"/>
      <c r="CF1262" s="137"/>
      <c r="CH1262" s="137"/>
      <c r="CI1262" s="137"/>
      <c r="CJ1262" s="137"/>
      <c r="CK1262" s="137"/>
      <c r="CM1262" s="137"/>
      <c r="CN1262" s="137"/>
      <c r="CO1262" s="137"/>
      <c r="CP1262" s="137"/>
    </row>
    <row r="1263" spans="1:94" ht="14.25" x14ac:dyDescent="0.2">
      <c r="B1263" s="125"/>
      <c r="D1263" s="126"/>
      <c r="F1263" s="137"/>
      <c r="G1263" s="137"/>
      <c r="H1263" s="137"/>
      <c r="I1263" s="137"/>
      <c r="K1263" s="137"/>
      <c r="L1263" s="137"/>
      <c r="M1263" s="137"/>
      <c r="N1263" s="137"/>
      <c r="P1263" s="137"/>
      <c r="Q1263" s="137"/>
      <c r="R1263" s="137"/>
      <c r="S1263" s="137"/>
      <c r="U1263" s="138"/>
      <c r="V1263" s="138"/>
      <c r="W1263" s="138"/>
      <c r="X1263" s="138"/>
      <c r="Z1263" s="137"/>
      <c r="AA1263" s="137"/>
      <c r="AB1263" s="137"/>
      <c r="AC1263" s="137"/>
      <c r="AE1263" s="137"/>
      <c r="AF1263" s="137"/>
      <c r="AG1263" s="137"/>
      <c r="AH1263" s="137"/>
      <c r="AY1263" s="137"/>
      <c r="AZ1263" s="137"/>
      <c r="BA1263" s="137"/>
      <c r="BB1263" s="137"/>
      <c r="BI1263" s="137"/>
      <c r="BJ1263" s="137"/>
      <c r="BK1263" s="137"/>
      <c r="BL1263" s="137"/>
      <c r="BN1263" s="137"/>
      <c r="BO1263" s="137"/>
      <c r="BP1263" s="137"/>
      <c r="BQ1263" s="137"/>
      <c r="BS1263" s="137"/>
      <c r="BT1263" s="137"/>
      <c r="BU1263" s="137"/>
      <c r="BV1263" s="137"/>
      <c r="BX1263" s="137"/>
      <c r="BY1263" s="137"/>
      <c r="BZ1263" s="137"/>
      <c r="CA1263" s="137"/>
      <c r="CC1263" s="137"/>
      <c r="CD1263" s="137"/>
      <c r="CE1263" s="137"/>
      <c r="CF1263" s="137"/>
      <c r="CH1263" s="137"/>
      <c r="CI1263" s="137"/>
      <c r="CJ1263" s="137"/>
      <c r="CK1263" s="137"/>
      <c r="CM1263" s="137"/>
      <c r="CN1263" s="137"/>
      <c r="CO1263" s="137"/>
      <c r="CP1263" s="137"/>
    </row>
    <row r="1264" spans="1:94" ht="14.25" x14ac:dyDescent="0.2">
      <c r="B1264" s="125"/>
      <c r="D1264" s="126"/>
      <c r="F1264" s="137"/>
      <c r="G1264" s="137"/>
      <c r="H1264" s="137"/>
      <c r="I1264" s="137"/>
      <c r="K1264" s="137"/>
      <c r="L1264" s="137"/>
      <c r="M1264" s="137"/>
      <c r="N1264" s="137"/>
      <c r="P1264" s="137"/>
      <c r="Q1264" s="137"/>
      <c r="R1264" s="137"/>
      <c r="S1264" s="137"/>
      <c r="U1264" s="138"/>
      <c r="V1264" s="138"/>
      <c r="W1264" s="138"/>
      <c r="X1264" s="138"/>
      <c r="Z1264" s="137"/>
      <c r="AA1264" s="137"/>
      <c r="AB1264" s="137"/>
      <c r="AC1264" s="137"/>
      <c r="AE1264" s="137"/>
      <c r="AF1264" s="137"/>
      <c r="AG1264" s="137"/>
      <c r="AH1264" s="137"/>
      <c r="AY1264" s="137"/>
      <c r="AZ1264" s="137"/>
      <c r="BA1264" s="137"/>
      <c r="BB1264" s="137"/>
      <c r="BI1264" s="137"/>
      <c r="BJ1264" s="137"/>
      <c r="BK1264" s="137"/>
      <c r="BL1264" s="137"/>
      <c r="BN1264" s="137"/>
      <c r="BO1264" s="137"/>
      <c r="BP1264" s="137"/>
      <c r="BQ1264" s="137"/>
      <c r="BS1264" s="137"/>
      <c r="BT1264" s="137"/>
      <c r="BU1264" s="137"/>
      <c r="BV1264" s="137"/>
      <c r="BX1264" s="137"/>
      <c r="BY1264" s="137"/>
      <c r="BZ1264" s="137"/>
      <c r="CA1264" s="137"/>
      <c r="CC1264" s="137"/>
      <c r="CD1264" s="137"/>
      <c r="CE1264" s="137"/>
      <c r="CF1264" s="137"/>
      <c r="CH1264" s="137"/>
      <c r="CI1264" s="137"/>
      <c r="CJ1264" s="137"/>
      <c r="CK1264" s="137"/>
      <c r="CM1264" s="137"/>
      <c r="CN1264" s="137"/>
      <c r="CO1264" s="137"/>
      <c r="CP1264" s="137"/>
    </row>
    <row r="1265" spans="1:94" ht="14.25" x14ac:dyDescent="0.2">
      <c r="A1265" s="139"/>
      <c r="C1265" s="139"/>
      <c r="D1265" s="126"/>
    </row>
    <row r="1266" spans="1:94" ht="14.25" x14ac:dyDescent="0.2">
      <c r="B1266" s="125"/>
      <c r="D1266" s="126"/>
      <c r="F1266" s="137"/>
      <c r="G1266" s="137"/>
      <c r="H1266" s="137"/>
      <c r="I1266" s="137"/>
      <c r="K1266" s="137"/>
      <c r="L1266" s="137"/>
      <c r="M1266" s="137"/>
      <c r="N1266" s="137"/>
      <c r="P1266" s="137"/>
      <c r="Q1266" s="137"/>
      <c r="R1266" s="137"/>
      <c r="S1266" s="137"/>
      <c r="U1266" s="138"/>
      <c r="V1266" s="138"/>
      <c r="W1266" s="138"/>
      <c r="X1266" s="138"/>
      <c r="Z1266" s="137"/>
      <c r="AA1266" s="137"/>
      <c r="AB1266" s="137"/>
      <c r="AC1266" s="137"/>
      <c r="AE1266" s="137"/>
      <c r="AF1266" s="137"/>
      <c r="AG1266" s="137"/>
      <c r="AH1266" s="137"/>
      <c r="AY1266" s="137"/>
      <c r="AZ1266" s="137"/>
      <c r="BA1266" s="137"/>
      <c r="BB1266" s="137"/>
      <c r="BI1266" s="137"/>
      <c r="BJ1266" s="137"/>
      <c r="BK1266" s="137"/>
      <c r="BL1266" s="137"/>
      <c r="BN1266" s="137"/>
      <c r="BO1266" s="137"/>
      <c r="BP1266" s="137"/>
      <c r="BQ1266" s="137"/>
      <c r="BS1266" s="137"/>
      <c r="BT1266" s="137"/>
      <c r="BU1266" s="137"/>
      <c r="BV1266" s="137"/>
      <c r="BX1266" s="137"/>
      <c r="BY1266" s="137"/>
      <c r="BZ1266" s="137"/>
      <c r="CA1266" s="137"/>
      <c r="CC1266" s="137"/>
      <c r="CD1266" s="137"/>
      <c r="CE1266" s="137"/>
      <c r="CF1266" s="137"/>
      <c r="CH1266" s="137"/>
      <c r="CI1266" s="137"/>
      <c r="CJ1266" s="137"/>
      <c r="CK1266" s="137"/>
      <c r="CM1266" s="137"/>
      <c r="CN1266" s="137"/>
      <c r="CO1266" s="137"/>
      <c r="CP1266" s="137"/>
    </row>
    <row r="1267" spans="1:94" ht="14.25" x14ac:dyDescent="0.2">
      <c r="B1267" s="125"/>
      <c r="D1267" s="126"/>
      <c r="F1267" s="137"/>
      <c r="G1267" s="137"/>
      <c r="H1267" s="137"/>
      <c r="I1267" s="137"/>
      <c r="K1267" s="137"/>
      <c r="L1267" s="137"/>
      <c r="M1267" s="137"/>
      <c r="N1267" s="137"/>
      <c r="P1267" s="137"/>
      <c r="Q1267" s="137"/>
      <c r="R1267" s="137"/>
      <c r="S1267" s="137"/>
      <c r="U1267" s="138"/>
      <c r="V1267" s="138"/>
      <c r="W1267" s="138"/>
      <c r="X1267" s="138"/>
      <c r="Z1267" s="137"/>
      <c r="AA1267" s="137"/>
      <c r="AB1267" s="137"/>
      <c r="AC1267" s="137"/>
      <c r="AE1267" s="137"/>
      <c r="AF1267" s="137"/>
      <c r="AG1267" s="137"/>
      <c r="AH1267" s="137"/>
      <c r="AY1267" s="137"/>
      <c r="AZ1267" s="137"/>
      <c r="BA1267" s="137"/>
      <c r="BB1267" s="137"/>
      <c r="BI1267" s="137"/>
      <c r="BJ1267" s="137"/>
      <c r="BK1267" s="137"/>
      <c r="BL1267" s="137"/>
      <c r="BN1267" s="137"/>
      <c r="BO1267" s="137"/>
      <c r="BP1267" s="137"/>
      <c r="BQ1267" s="137"/>
      <c r="BS1267" s="137"/>
      <c r="BT1267" s="137"/>
      <c r="BU1267" s="137"/>
      <c r="BV1267" s="137"/>
      <c r="BX1267" s="137"/>
      <c r="BY1267" s="137"/>
      <c r="BZ1267" s="137"/>
      <c r="CA1267" s="137"/>
      <c r="CC1267" s="137"/>
      <c r="CD1267" s="137"/>
      <c r="CE1267" s="137"/>
      <c r="CF1267" s="137"/>
      <c r="CH1267" s="137"/>
      <c r="CI1267" s="137"/>
      <c r="CJ1267" s="137"/>
      <c r="CK1267" s="137"/>
      <c r="CM1267" s="137"/>
      <c r="CN1267" s="137"/>
      <c r="CO1267" s="137"/>
      <c r="CP1267" s="137"/>
    </row>
    <row r="1268" spans="1:94" ht="14.25" x14ac:dyDescent="0.2">
      <c r="B1268" s="125"/>
      <c r="D1268" s="126"/>
      <c r="F1268" s="137"/>
      <c r="G1268" s="137"/>
      <c r="H1268" s="137"/>
      <c r="I1268" s="137"/>
      <c r="K1268" s="137"/>
      <c r="L1268" s="137"/>
      <c r="M1268" s="137"/>
      <c r="N1268" s="137"/>
      <c r="P1268" s="137"/>
      <c r="Q1268" s="137"/>
      <c r="R1268" s="137"/>
      <c r="S1268" s="137"/>
      <c r="U1268" s="138"/>
      <c r="V1268" s="138"/>
      <c r="W1268" s="138"/>
      <c r="X1268" s="138"/>
      <c r="Z1268" s="137"/>
      <c r="AA1268" s="137"/>
      <c r="AB1268" s="137"/>
      <c r="AC1268" s="137"/>
      <c r="AE1268" s="137"/>
      <c r="AF1268" s="137"/>
      <c r="AG1268" s="137"/>
      <c r="AH1268" s="137"/>
      <c r="AY1268" s="137"/>
      <c r="AZ1268" s="137"/>
      <c r="BA1268" s="137"/>
      <c r="BB1268" s="137"/>
      <c r="BI1268" s="137"/>
      <c r="BJ1268" s="137"/>
      <c r="BK1268" s="137"/>
      <c r="BL1268" s="137"/>
      <c r="BN1268" s="137"/>
      <c r="BO1268" s="137"/>
      <c r="BP1268" s="137"/>
      <c r="BQ1268" s="137"/>
      <c r="BS1268" s="137"/>
      <c r="BT1268" s="137"/>
      <c r="BU1268" s="137"/>
      <c r="BV1268" s="137"/>
      <c r="BX1268" s="137"/>
      <c r="BY1268" s="137"/>
      <c r="BZ1268" s="137"/>
      <c r="CA1268" s="137"/>
      <c r="CC1268" s="137"/>
      <c r="CD1268" s="137"/>
      <c r="CE1268" s="137"/>
      <c r="CF1268" s="137"/>
      <c r="CH1268" s="137"/>
      <c r="CI1268" s="137"/>
      <c r="CJ1268" s="137"/>
      <c r="CK1268" s="137"/>
      <c r="CM1268" s="137"/>
      <c r="CN1268" s="137"/>
      <c r="CO1268" s="137"/>
      <c r="CP1268" s="137"/>
    </row>
    <row r="1269" spans="1:94" ht="14.25" x14ac:dyDescent="0.2">
      <c r="A1269" s="139"/>
      <c r="B1269" s="125"/>
      <c r="C1269" s="139"/>
      <c r="D1269" s="126"/>
    </row>
    <row r="1270" spans="1:94" ht="14.25" x14ac:dyDescent="0.2">
      <c r="B1270" s="125"/>
      <c r="D1270" s="126"/>
      <c r="F1270" s="137"/>
      <c r="G1270" s="137"/>
      <c r="H1270" s="137"/>
      <c r="I1270" s="137"/>
      <c r="K1270" s="137"/>
      <c r="L1270" s="137"/>
      <c r="M1270" s="137"/>
      <c r="N1270" s="137"/>
      <c r="P1270" s="137"/>
      <c r="Q1270" s="137"/>
      <c r="R1270" s="137"/>
      <c r="S1270" s="137"/>
      <c r="U1270" s="138"/>
      <c r="V1270" s="138"/>
      <c r="W1270" s="138"/>
      <c r="X1270" s="138"/>
      <c r="Z1270" s="137"/>
      <c r="AA1270" s="137"/>
      <c r="AB1270" s="137"/>
      <c r="AC1270" s="137"/>
      <c r="AE1270" s="137"/>
      <c r="AF1270" s="137"/>
      <c r="AG1270" s="137"/>
      <c r="AH1270" s="137"/>
      <c r="AY1270" s="137"/>
      <c r="AZ1270" s="137"/>
      <c r="BA1270" s="137"/>
      <c r="BB1270" s="137"/>
      <c r="BI1270" s="137"/>
      <c r="BJ1270" s="137"/>
      <c r="BK1270" s="137"/>
      <c r="BL1270" s="137"/>
      <c r="BN1270" s="137"/>
      <c r="BO1270" s="137"/>
      <c r="BP1270" s="137"/>
      <c r="BQ1270" s="137"/>
      <c r="BS1270" s="137"/>
      <c r="BT1270" s="137"/>
      <c r="BU1270" s="137"/>
      <c r="BV1270" s="137"/>
      <c r="BX1270" s="137"/>
      <c r="BY1270" s="137"/>
      <c r="BZ1270" s="137"/>
      <c r="CA1270" s="137"/>
      <c r="CC1270" s="137"/>
      <c r="CD1270" s="137"/>
      <c r="CE1270" s="137"/>
      <c r="CF1270" s="137"/>
      <c r="CH1270" s="137"/>
      <c r="CI1270" s="137"/>
      <c r="CJ1270" s="137"/>
      <c r="CK1270" s="137"/>
      <c r="CM1270" s="137"/>
      <c r="CN1270" s="137"/>
      <c r="CO1270" s="137"/>
      <c r="CP1270" s="137"/>
    </row>
    <row r="1271" spans="1:94" ht="14.25" x14ac:dyDescent="0.2">
      <c r="B1271" s="125"/>
      <c r="D1271" s="126"/>
      <c r="F1271" s="137"/>
      <c r="G1271" s="137"/>
      <c r="H1271" s="137"/>
      <c r="I1271" s="137"/>
      <c r="K1271" s="137"/>
      <c r="L1271" s="137"/>
      <c r="M1271" s="137"/>
      <c r="N1271" s="137"/>
      <c r="P1271" s="137"/>
      <c r="Q1271" s="137"/>
      <c r="R1271" s="137"/>
      <c r="S1271" s="137"/>
      <c r="U1271" s="138"/>
      <c r="V1271" s="138"/>
      <c r="W1271" s="138"/>
      <c r="X1271" s="138"/>
      <c r="Z1271" s="137"/>
      <c r="AA1271" s="137"/>
      <c r="AB1271" s="137"/>
      <c r="AC1271" s="137"/>
      <c r="AE1271" s="137"/>
      <c r="AF1271" s="137"/>
      <c r="AG1271" s="137"/>
      <c r="AH1271" s="137"/>
      <c r="AY1271" s="137"/>
      <c r="AZ1271" s="137"/>
      <c r="BA1271" s="137"/>
      <c r="BB1271" s="137"/>
      <c r="BI1271" s="137"/>
      <c r="BJ1271" s="137"/>
      <c r="BK1271" s="137"/>
      <c r="BL1271" s="137"/>
      <c r="BN1271" s="137"/>
      <c r="BO1271" s="137"/>
      <c r="BP1271" s="137"/>
      <c r="BQ1271" s="137"/>
      <c r="BS1271" s="137"/>
      <c r="BT1271" s="137"/>
      <c r="BU1271" s="137"/>
      <c r="BV1271" s="137"/>
      <c r="BX1271" s="137"/>
      <c r="BY1271" s="137"/>
      <c r="BZ1271" s="137"/>
      <c r="CA1271" s="137"/>
      <c r="CC1271" s="137"/>
      <c r="CD1271" s="137"/>
      <c r="CE1271" s="137"/>
      <c r="CF1271" s="137"/>
      <c r="CH1271" s="137"/>
      <c r="CI1271" s="137"/>
      <c r="CJ1271" s="137"/>
      <c r="CK1271" s="137"/>
      <c r="CM1271" s="137"/>
      <c r="CN1271" s="137"/>
      <c r="CO1271" s="137"/>
      <c r="CP1271" s="137"/>
    </row>
    <row r="1272" spans="1:94" ht="14.25" x14ac:dyDescent="0.2">
      <c r="B1272" s="125"/>
      <c r="D1272" s="126"/>
      <c r="F1272" s="137"/>
      <c r="G1272" s="137"/>
      <c r="H1272" s="137"/>
      <c r="I1272" s="137"/>
      <c r="K1272" s="137"/>
      <c r="L1272" s="137"/>
      <c r="M1272" s="137"/>
      <c r="N1272" s="137"/>
      <c r="P1272" s="137"/>
      <c r="Q1272" s="137"/>
      <c r="R1272" s="137"/>
      <c r="S1272" s="137"/>
      <c r="U1272" s="138"/>
      <c r="V1272" s="138"/>
      <c r="W1272" s="138"/>
      <c r="X1272" s="138"/>
      <c r="Z1272" s="137"/>
      <c r="AA1272" s="137"/>
      <c r="AB1272" s="137"/>
      <c r="AC1272" s="137"/>
      <c r="AE1272" s="137"/>
      <c r="AF1272" s="137"/>
      <c r="AG1272" s="137"/>
      <c r="AH1272" s="137"/>
      <c r="AY1272" s="137"/>
      <c r="AZ1272" s="137"/>
      <c r="BA1272" s="137"/>
      <c r="BB1272" s="137"/>
      <c r="BI1272" s="137"/>
      <c r="BJ1272" s="137"/>
      <c r="BK1272" s="137"/>
      <c r="BL1272" s="137"/>
      <c r="BN1272" s="137"/>
      <c r="BO1272" s="137"/>
      <c r="BP1272" s="137"/>
      <c r="BQ1272" s="137"/>
      <c r="BS1272" s="137"/>
      <c r="BT1272" s="137"/>
      <c r="BU1272" s="137"/>
      <c r="BV1272" s="137"/>
      <c r="BX1272" s="137"/>
      <c r="BY1272" s="137"/>
      <c r="BZ1272" s="137"/>
      <c r="CA1272" s="137"/>
      <c r="CC1272" s="137"/>
      <c r="CD1272" s="137"/>
      <c r="CE1272" s="137"/>
      <c r="CF1272" s="137"/>
      <c r="CH1272" s="137"/>
      <c r="CI1272" s="137"/>
      <c r="CJ1272" s="137"/>
      <c r="CK1272" s="137"/>
      <c r="CM1272" s="137"/>
      <c r="CN1272" s="137"/>
      <c r="CO1272" s="137"/>
      <c r="CP1272" s="137"/>
    </row>
    <row r="1273" spans="1:94" ht="14.25" x14ac:dyDescent="0.2">
      <c r="A1273" s="139"/>
      <c r="B1273" s="125"/>
      <c r="C1273" s="139"/>
      <c r="D1273" s="126"/>
    </row>
    <row r="1274" spans="1:94" ht="14.25" x14ac:dyDescent="0.2">
      <c r="B1274" s="125"/>
      <c r="D1274" s="126"/>
      <c r="F1274" s="137"/>
      <c r="G1274" s="137"/>
      <c r="H1274" s="137"/>
      <c r="I1274" s="137"/>
      <c r="K1274" s="137"/>
      <c r="L1274" s="137"/>
      <c r="M1274" s="137"/>
      <c r="N1274" s="137"/>
      <c r="P1274" s="137"/>
      <c r="Q1274" s="137"/>
      <c r="R1274" s="137"/>
      <c r="S1274" s="137"/>
      <c r="U1274" s="138"/>
      <c r="V1274" s="138"/>
      <c r="W1274" s="138"/>
      <c r="X1274" s="138"/>
      <c r="Z1274" s="137"/>
      <c r="AA1274" s="137"/>
      <c r="AB1274" s="137"/>
      <c r="AC1274" s="137"/>
      <c r="AE1274" s="137"/>
      <c r="AF1274" s="137"/>
      <c r="AG1274" s="137"/>
      <c r="AH1274" s="137"/>
      <c r="AY1274" s="137"/>
      <c r="AZ1274" s="137"/>
      <c r="BA1274" s="137"/>
      <c r="BB1274" s="137"/>
      <c r="BI1274" s="137"/>
      <c r="BJ1274" s="137"/>
      <c r="BK1274" s="137"/>
      <c r="BL1274" s="137"/>
      <c r="BN1274" s="137"/>
      <c r="BO1274" s="137"/>
      <c r="BP1274" s="137"/>
      <c r="BQ1274" s="137"/>
      <c r="BS1274" s="137"/>
      <c r="BT1274" s="137"/>
      <c r="BU1274" s="137"/>
      <c r="BV1274" s="137"/>
      <c r="BX1274" s="137"/>
      <c r="BY1274" s="137"/>
      <c r="BZ1274" s="137"/>
      <c r="CA1274" s="137"/>
      <c r="CC1274" s="137"/>
      <c r="CD1274" s="137"/>
      <c r="CE1274" s="137"/>
      <c r="CF1274" s="137"/>
      <c r="CH1274" s="137"/>
      <c r="CI1274" s="137"/>
      <c r="CJ1274" s="137"/>
      <c r="CK1274" s="137"/>
      <c r="CM1274" s="137"/>
      <c r="CN1274" s="137"/>
      <c r="CO1274" s="137"/>
      <c r="CP1274" s="137"/>
    </row>
    <row r="1275" spans="1:94" ht="14.25" x14ac:dyDescent="0.2">
      <c r="B1275" s="125"/>
      <c r="D1275" s="126"/>
      <c r="F1275" s="137"/>
      <c r="G1275" s="137"/>
      <c r="H1275" s="137"/>
      <c r="I1275" s="137"/>
      <c r="K1275" s="137"/>
      <c r="L1275" s="137"/>
      <c r="M1275" s="137"/>
      <c r="N1275" s="137"/>
      <c r="P1275" s="137"/>
      <c r="Q1275" s="137"/>
      <c r="R1275" s="137"/>
      <c r="S1275" s="137"/>
      <c r="U1275" s="138"/>
      <c r="V1275" s="138"/>
      <c r="W1275" s="138"/>
      <c r="X1275" s="138"/>
      <c r="Z1275" s="137"/>
      <c r="AA1275" s="137"/>
      <c r="AB1275" s="137"/>
      <c r="AC1275" s="137"/>
      <c r="AE1275" s="137"/>
      <c r="AF1275" s="137"/>
      <c r="AG1275" s="137"/>
      <c r="AH1275" s="137"/>
      <c r="AY1275" s="137"/>
      <c r="AZ1275" s="137"/>
      <c r="BA1275" s="137"/>
      <c r="BB1275" s="137"/>
      <c r="BI1275" s="137"/>
      <c r="BJ1275" s="137"/>
      <c r="BK1275" s="137"/>
      <c r="BL1275" s="137"/>
      <c r="BN1275" s="137"/>
      <c r="BO1275" s="137"/>
      <c r="BP1275" s="137"/>
      <c r="BQ1275" s="137"/>
      <c r="BS1275" s="137"/>
      <c r="BT1275" s="137"/>
      <c r="BU1275" s="137"/>
      <c r="BV1275" s="137"/>
      <c r="BX1275" s="137"/>
      <c r="BY1275" s="137"/>
      <c r="BZ1275" s="137"/>
      <c r="CA1275" s="137"/>
      <c r="CC1275" s="137"/>
      <c r="CD1275" s="137"/>
      <c r="CE1275" s="137"/>
      <c r="CF1275" s="137"/>
      <c r="CH1275" s="137"/>
      <c r="CI1275" s="137"/>
      <c r="CJ1275" s="137"/>
      <c r="CK1275" s="137"/>
      <c r="CM1275" s="137"/>
      <c r="CN1275" s="137"/>
      <c r="CO1275" s="137"/>
      <c r="CP1275" s="137"/>
    </row>
    <row r="1276" spans="1:94" ht="14.25" x14ac:dyDescent="0.2">
      <c r="B1276" s="125"/>
      <c r="D1276" s="126"/>
      <c r="F1276" s="137"/>
      <c r="G1276" s="137"/>
      <c r="H1276" s="137"/>
      <c r="I1276" s="137"/>
      <c r="K1276" s="137"/>
      <c r="L1276" s="137"/>
      <c r="M1276" s="137"/>
      <c r="N1276" s="137"/>
      <c r="P1276" s="137"/>
      <c r="Q1276" s="137"/>
      <c r="R1276" s="137"/>
      <c r="S1276" s="137"/>
      <c r="U1276" s="138"/>
      <c r="V1276" s="138"/>
      <c r="W1276" s="138"/>
      <c r="X1276" s="138"/>
      <c r="Z1276" s="137"/>
      <c r="AA1276" s="137"/>
      <c r="AB1276" s="137"/>
      <c r="AC1276" s="137"/>
      <c r="AE1276" s="137"/>
      <c r="AF1276" s="137"/>
      <c r="AG1276" s="137"/>
      <c r="AH1276" s="137"/>
      <c r="AY1276" s="137"/>
      <c r="AZ1276" s="137"/>
      <c r="BA1276" s="137"/>
      <c r="BB1276" s="137"/>
      <c r="BI1276" s="137"/>
      <c r="BJ1276" s="137"/>
      <c r="BK1276" s="137"/>
      <c r="BL1276" s="137"/>
      <c r="BN1276" s="137"/>
      <c r="BO1276" s="137"/>
      <c r="BP1276" s="137"/>
      <c r="BQ1276" s="137"/>
      <c r="BS1276" s="137"/>
      <c r="BT1276" s="137"/>
      <c r="BU1276" s="137"/>
      <c r="BV1276" s="137"/>
      <c r="BX1276" s="137"/>
      <c r="BY1276" s="137"/>
      <c r="BZ1276" s="137"/>
      <c r="CA1276" s="137"/>
      <c r="CC1276" s="137"/>
      <c r="CD1276" s="137"/>
      <c r="CE1276" s="137"/>
      <c r="CF1276" s="137"/>
      <c r="CH1276" s="137"/>
      <c r="CI1276" s="137"/>
      <c r="CJ1276" s="137"/>
      <c r="CK1276" s="137"/>
      <c r="CM1276" s="137"/>
      <c r="CN1276" s="137"/>
      <c r="CO1276" s="137"/>
      <c r="CP1276" s="137"/>
    </row>
    <row r="1277" spans="1:94" ht="14.25" x14ac:dyDescent="0.2">
      <c r="A1277" s="139"/>
      <c r="B1277" s="125"/>
      <c r="C1277" s="139"/>
      <c r="D1277" s="126"/>
    </row>
    <row r="1278" spans="1:94" ht="14.25" x14ac:dyDescent="0.2">
      <c r="B1278" s="125"/>
      <c r="D1278" s="126"/>
      <c r="F1278" s="137"/>
      <c r="G1278" s="137"/>
      <c r="H1278" s="137"/>
      <c r="I1278" s="137"/>
      <c r="K1278" s="137"/>
      <c r="L1278" s="137"/>
      <c r="M1278" s="137"/>
      <c r="N1278" s="137"/>
      <c r="P1278" s="137"/>
      <c r="Q1278" s="137"/>
      <c r="R1278" s="137"/>
      <c r="S1278" s="137"/>
      <c r="U1278" s="138"/>
      <c r="V1278" s="138"/>
      <c r="W1278" s="138"/>
      <c r="X1278" s="138"/>
      <c r="Z1278" s="137"/>
      <c r="AA1278" s="137"/>
      <c r="AB1278" s="137"/>
      <c r="AC1278" s="137"/>
      <c r="AE1278" s="137"/>
      <c r="AF1278" s="137"/>
      <c r="AG1278" s="137"/>
      <c r="AH1278" s="137"/>
      <c r="AY1278" s="137"/>
      <c r="AZ1278" s="137"/>
      <c r="BA1278" s="137"/>
      <c r="BB1278" s="137"/>
      <c r="BI1278" s="137"/>
      <c r="BJ1278" s="137"/>
      <c r="BK1278" s="137"/>
      <c r="BL1278" s="137"/>
      <c r="BN1278" s="137"/>
      <c r="BO1278" s="137"/>
      <c r="BP1278" s="137"/>
      <c r="BQ1278" s="137"/>
      <c r="BS1278" s="137"/>
      <c r="BT1278" s="137"/>
      <c r="BU1278" s="137"/>
      <c r="BV1278" s="137"/>
      <c r="BX1278" s="137"/>
      <c r="BY1278" s="137"/>
      <c r="BZ1278" s="137"/>
      <c r="CA1278" s="137"/>
      <c r="CC1278" s="137"/>
      <c r="CD1278" s="137"/>
      <c r="CE1278" s="137"/>
      <c r="CF1278" s="137"/>
      <c r="CH1278" s="137"/>
      <c r="CI1278" s="137"/>
      <c r="CJ1278" s="137"/>
      <c r="CK1278" s="137"/>
      <c r="CM1278" s="137"/>
      <c r="CN1278" s="137"/>
      <c r="CO1278" s="137"/>
      <c r="CP1278" s="137"/>
    </row>
    <row r="1279" spans="1:94" ht="14.25" x14ac:dyDescent="0.2">
      <c r="B1279" s="125"/>
      <c r="D1279" s="126"/>
      <c r="F1279" s="137"/>
      <c r="G1279" s="137"/>
      <c r="H1279" s="137"/>
      <c r="I1279" s="137"/>
      <c r="K1279" s="137"/>
      <c r="L1279" s="137"/>
      <c r="M1279" s="137"/>
      <c r="N1279" s="137"/>
      <c r="P1279" s="137"/>
      <c r="Q1279" s="137"/>
      <c r="R1279" s="137"/>
      <c r="S1279" s="137"/>
      <c r="U1279" s="138"/>
      <c r="V1279" s="138"/>
      <c r="W1279" s="138"/>
      <c r="X1279" s="138"/>
      <c r="Z1279" s="137"/>
      <c r="AA1279" s="137"/>
      <c r="AB1279" s="137"/>
      <c r="AC1279" s="137"/>
      <c r="AE1279" s="137"/>
      <c r="AF1279" s="137"/>
      <c r="AG1279" s="137"/>
      <c r="AH1279" s="137"/>
      <c r="AY1279" s="137"/>
      <c r="AZ1279" s="137"/>
      <c r="BA1279" s="137"/>
      <c r="BB1279" s="137"/>
      <c r="BI1279" s="137"/>
      <c r="BJ1279" s="137"/>
      <c r="BK1279" s="137"/>
      <c r="BL1279" s="137"/>
      <c r="BN1279" s="137"/>
      <c r="BO1279" s="137"/>
      <c r="BP1279" s="137"/>
      <c r="BQ1279" s="137"/>
      <c r="BS1279" s="137"/>
      <c r="BT1279" s="137"/>
      <c r="BU1279" s="137"/>
      <c r="BV1279" s="137"/>
      <c r="BX1279" s="137"/>
      <c r="BY1279" s="137"/>
      <c r="BZ1279" s="137"/>
      <c r="CA1279" s="137"/>
      <c r="CC1279" s="137"/>
      <c r="CD1279" s="137"/>
      <c r="CE1279" s="137"/>
      <c r="CF1279" s="137"/>
      <c r="CH1279" s="137"/>
      <c r="CI1279" s="137"/>
      <c r="CJ1279" s="137"/>
      <c r="CK1279" s="137"/>
      <c r="CM1279" s="137"/>
      <c r="CN1279" s="137"/>
      <c r="CO1279" s="137"/>
      <c r="CP1279" s="137"/>
    </row>
    <row r="1280" spans="1:94" ht="14.25" x14ac:dyDescent="0.2">
      <c r="B1280" s="125"/>
      <c r="D1280" s="126"/>
      <c r="F1280" s="137"/>
      <c r="G1280" s="137"/>
      <c r="H1280" s="137"/>
      <c r="I1280" s="137"/>
      <c r="K1280" s="137"/>
      <c r="L1280" s="137"/>
      <c r="M1280" s="137"/>
      <c r="N1280" s="137"/>
      <c r="P1280" s="137"/>
      <c r="Q1280" s="137"/>
      <c r="R1280" s="137"/>
      <c r="S1280" s="137"/>
      <c r="U1280" s="138"/>
      <c r="V1280" s="138"/>
      <c r="W1280" s="138"/>
      <c r="X1280" s="138"/>
      <c r="Z1280" s="137"/>
      <c r="AA1280" s="137"/>
      <c r="AB1280" s="137"/>
      <c r="AC1280" s="137"/>
      <c r="AE1280" s="137"/>
      <c r="AF1280" s="137"/>
      <c r="AG1280" s="137"/>
      <c r="AH1280" s="137"/>
      <c r="AY1280" s="137"/>
      <c r="AZ1280" s="137"/>
      <c r="BA1280" s="137"/>
      <c r="BB1280" s="137"/>
      <c r="BI1280" s="137"/>
      <c r="BJ1280" s="137"/>
      <c r="BK1280" s="137"/>
      <c r="BL1280" s="137"/>
      <c r="BN1280" s="137"/>
      <c r="BO1280" s="137"/>
      <c r="BP1280" s="137"/>
      <c r="BQ1280" s="137"/>
      <c r="BS1280" s="137"/>
      <c r="BT1280" s="137"/>
      <c r="BU1280" s="137"/>
      <c r="BV1280" s="137"/>
      <c r="BX1280" s="137"/>
      <c r="BY1280" s="137"/>
      <c r="BZ1280" s="137"/>
      <c r="CA1280" s="137"/>
      <c r="CC1280" s="137"/>
      <c r="CD1280" s="137"/>
      <c r="CE1280" s="137"/>
      <c r="CF1280" s="137"/>
      <c r="CH1280" s="137"/>
      <c r="CI1280" s="137"/>
      <c r="CJ1280" s="137"/>
      <c r="CK1280" s="137"/>
      <c r="CM1280" s="137"/>
      <c r="CN1280" s="137"/>
      <c r="CO1280" s="137"/>
      <c r="CP1280" s="137"/>
    </row>
    <row r="1281" spans="1:94" ht="14.25" x14ac:dyDescent="0.2">
      <c r="A1281" s="139"/>
      <c r="B1281" s="125"/>
      <c r="C1281" s="139"/>
      <c r="D1281" s="126"/>
    </row>
    <row r="1282" spans="1:94" ht="14.25" x14ac:dyDescent="0.2">
      <c r="B1282" s="125"/>
      <c r="D1282" s="126"/>
      <c r="F1282" s="137"/>
      <c r="G1282" s="137"/>
      <c r="H1282" s="137"/>
      <c r="I1282" s="137"/>
      <c r="K1282" s="137"/>
      <c r="L1282" s="137"/>
      <c r="M1282" s="137"/>
      <c r="N1282" s="137"/>
      <c r="P1282" s="137"/>
      <c r="Q1282" s="137"/>
      <c r="R1282" s="137"/>
      <c r="S1282" s="137"/>
      <c r="U1282" s="138"/>
      <c r="V1282" s="138"/>
      <c r="W1282" s="138"/>
      <c r="X1282" s="138"/>
      <c r="Z1282" s="137"/>
      <c r="AA1282" s="137"/>
      <c r="AB1282" s="137"/>
      <c r="AC1282" s="137"/>
      <c r="AE1282" s="137"/>
      <c r="AF1282" s="137"/>
      <c r="AG1282" s="137"/>
      <c r="AH1282" s="137"/>
      <c r="AY1282" s="137"/>
      <c r="AZ1282" s="137"/>
      <c r="BA1282" s="137"/>
      <c r="BB1282" s="137"/>
      <c r="BI1282" s="137"/>
      <c r="BJ1282" s="137"/>
      <c r="BK1282" s="137"/>
      <c r="BL1282" s="137"/>
      <c r="BN1282" s="137"/>
      <c r="BO1282" s="137"/>
      <c r="BP1282" s="137"/>
      <c r="BQ1282" s="137"/>
      <c r="BS1282" s="137"/>
      <c r="BT1282" s="137"/>
      <c r="BU1282" s="137"/>
      <c r="BV1282" s="137"/>
      <c r="BX1282" s="137"/>
      <c r="BY1282" s="137"/>
      <c r="BZ1282" s="137"/>
      <c r="CA1282" s="137"/>
      <c r="CC1282" s="137"/>
      <c r="CD1282" s="137"/>
      <c r="CE1282" s="137"/>
      <c r="CF1282" s="137"/>
      <c r="CH1282" s="137"/>
      <c r="CI1282" s="137"/>
      <c r="CJ1282" s="137"/>
      <c r="CK1282" s="137"/>
      <c r="CM1282" s="137"/>
      <c r="CN1282" s="137"/>
      <c r="CO1282" s="137"/>
      <c r="CP1282" s="137"/>
    </row>
    <row r="1283" spans="1:94" ht="14.25" x14ac:dyDescent="0.2">
      <c r="B1283" s="125"/>
      <c r="D1283" s="126"/>
      <c r="F1283" s="137"/>
      <c r="G1283" s="137"/>
      <c r="H1283" s="137"/>
      <c r="I1283" s="137"/>
      <c r="K1283" s="137"/>
      <c r="L1283" s="137"/>
      <c r="M1283" s="137"/>
      <c r="N1283" s="137"/>
      <c r="P1283" s="137"/>
      <c r="Q1283" s="137"/>
      <c r="R1283" s="137"/>
      <c r="S1283" s="137"/>
      <c r="U1283" s="138"/>
      <c r="V1283" s="138"/>
      <c r="W1283" s="138"/>
      <c r="X1283" s="138"/>
      <c r="Z1283" s="137"/>
      <c r="AA1283" s="137"/>
      <c r="AB1283" s="137"/>
      <c r="AC1283" s="137"/>
      <c r="AE1283" s="137"/>
      <c r="AF1283" s="137"/>
      <c r="AG1283" s="137"/>
      <c r="AH1283" s="137"/>
      <c r="AY1283" s="137"/>
      <c r="AZ1283" s="137"/>
      <c r="BA1283" s="137"/>
      <c r="BB1283" s="137"/>
      <c r="BI1283" s="137"/>
      <c r="BJ1283" s="137"/>
      <c r="BK1283" s="137"/>
      <c r="BL1283" s="137"/>
      <c r="BN1283" s="137"/>
      <c r="BO1283" s="137"/>
      <c r="BP1283" s="137"/>
      <c r="BQ1283" s="137"/>
      <c r="BS1283" s="137"/>
      <c r="BT1283" s="137"/>
      <c r="BU1283" s="137"/>
      <c r="BV1283" s="137"/>
      <c r="BX1283" s="137"/>
      <c r="BY1283" s="137"/>
      <c r="BZ1283" s="137"/>
      <c r="CA1283" s="137"/>
      <c r="CC1283" s="137"/>
      <c r="CD1283" s="137"/>
      <c r="CE1283" s="137"/>
      <c r="CF1283" s="137"/>
      <c r="CH1283" s="137"/>
      <c r="CI1283" s="137"/>
      <c r="CJ1283" s="137"/>
      <c r="CK1283" s="137"/>
      <c r="CM1283" s="137"/>
      <c r="CN1283" s="137"/>
      <c r="CO1283" s="137"/>
      <c r="CP1283" s="137"/>
    </row>
    <row r="1284" spans="1:94" ht="14.25" x14ac:dyDescent="0.2">
      <c r="B1284" s="125"/>
      <c r="D1284" s="126"/>
      <c r="F1284" s="137"/>
      <c r="G1284" s="137"/>
      <c r="H1284" s="137"/>
      <c r="I1284" s="137"/>
      <c r="K1284" s="137"/>
      <c r="L1284" s="137"/>
      <c r="M1284" s="137"/>
      <c r="N1284" s="137"/>
      <c r="P1284" s="137"/>
      <c r="Q1284" s="137"/>
      <c r="R1284" s="137"/>
      <c r="S1284" s="137"/>
      <c r="U1284" s="138"/>
      <c r="V1284" s="138"/>
      <c r="W1284" s="138"/>
      <c r="X1284" s="138"/>
      <c r="Z1284" s="137"/>
      <c r="AA1284" s="137"/>
      <c r="AB1284" s="137"/>
      <c r="AC1284" s="137"/>
      <c r="AE1284" s="137"/>
      <c r="AF1284" s="137"/>
      <c r="AG1284" s="137"/>
      <c r="AH1284" s="137"/>
      <c r="AY1284" s="137"/>
      <c r="AZ1284" s="137"/>
      <c r="BA1284" s="137"/>
      <c r="BB1284" s="137"/>
      <c r="BI1284" s="137"/>
      <c r="BJ1284" s="137"/>
      <c r="BK1284" s="137"/>
      <c r="BL1284" s="137"/>
      <c r="BN1284" s="137"/>
      <c r="BO1284" s="137"/>
      <c r="BP1284" s="137"/>
      <c r="BQ1284" s="137"/>
      <c r="BS1284" s="137"/>
      <c r="BT1284" s="137"/>
      <c r="BU1284" s="137"/>
      <c r="BV1284" s="137"/>
      <c r="BX1284" s="137"/>
      <c r="BY1284" s="137"/>
      <c r="BZ1284" s="137"/>
      <c r="CA1284" s="137"/>
      <c r="CC1284" s="137"/>
      <c r="CD1284" s="137"/>
      <c r="CE1284" s="137"/>
      <c r="CF1284" s="137"/>
      <c r="CH1284" s="137"/>
      <c r="CI1284" s="137"/>
      <c r="CJ1284" s="137"/>
      <c r="CK1284" s="137"/>
      <c r="CM1284" s="137"/>
      <c r="CN1284" s="137"/>
      <c r="CO1284" s="137"/>
      <c r="CP1284" s="137"/>
    </row>
    <row r="1285" spans="1:94" ht="14.25" x14ac:dyDescent="0.2">
      <c r="A1285" s="139"/>
      <c r="B1285" s="125"/>
      <c r="C1285" s="139"/>
      <c r="D1285" s="126"/>
    </row>
    <row r="1286" spans="1:94" ht="14.25" x14ac:dyDescent="0.2">
      <c r="B1286" s="125"/>
      <c r="D1286" s="126"/>
      <c r="F1286" s="137"/>
      <c r="G1286" s="137"/>
      <c r="H1286" s="137"/>
      <c r="I1286" s="137"/>
      <c r="K1286" s="137"/>
      <c r="L1286" s="137"/>
      <c r="M1286" s="137"/>
      <c r="N1286" s="137"/>
      <c r="P1286" s="137"/>
      <c r="Q1286" s="137"/>
      <c r="R1286" s="137"/>
      <c r="S1286" s="137"/>
      <c r="U1286" s="138"/>
      <c r="V1286" s="138"/>
      <c r="W1286" s="138"/>
      <c r="X1286" s="138"/>
      <c r="Z1286" s="137"/>
      <c r="AA1286" s="137"/>
      <c r="AB1286" s="137"/>
      <c r="AC1286" s="137"/>
      <c r="AE1286" s="137"/>
      <c r="AF1286" s="137"/>
      <c r="AG1286" s="137"/>
      <c r="AH1286" s="137"/>
      <c r="AY1286" s="137"/>
      <c r="AZ1286" s="137"/>
      <c r="BA1286" s="137"/>
      <c r="BB1286" s="137"/>
      <c r="BI1286" s="137"/>
      <c r="BJ1286" s="137"/>
      <c r="BK1286" s="137"/>
      <c r="BL1286" s="137"/>
      <c r="BN1286" s="137"/>
      <c r="BO1286" s="137"/>
      <c r="BP1286" s="137"/>
      <c r="BQ1286" s="137"/>
      <c r="BS1286" s="137"/>
      <c r="BT1286" s="137"/>
      <c r="BU1286" s="137"/>
      <c r="BV1286" s="137"/>
      <c r="BX1286" s="137"/>
      <c r="BY1286" s="137"/>
      <c r="BZ1286" s="137"/>
      <c r="CA1286" s="137"/>
      <c r="CC1286" s="137"/>
      <c r="CD1286" s="137"/>
      <c r="CE1286" s="137"/>
      <c r="CF1286" s="137"/>
      <c r="CH1286" s="137"/>
      <c r="CI1286" s="137"/>
      <c r="CJ1286" s="137"/>
      <c r="CK1286" s="137"/>
      <c r="CM1286" s="137"/>
      <c r="CN1286" s="137"/>
      <c r="CO1286" s="137"/>
      <c r="CP1286" s="137"/>
    </row>
    <row r="1287" spans="1:94" ht="14.25" x14ac:dyDescent="0.2">
      <c r="B1287" s="125"/>
      <c r="D1287" s="126"/>
      <c r="F1287" s="137"/>
      <c r="G1287" s="137"/>
      <c r="H1287" s="137"/>
      <c r="I1287" s="137"/>
      <c r="K1287" s="137"/>
      <c r="L1287" s="137"/>
      <c r="M1287" s="137"/>
      <c r="N1287" s="137"/>
      <c r="P1287" s="137"/>
      <c r="Q1287" s="137"/>
      <c r="R1287" s="137"/>
      <c r="S1287" s="137"/>
      <c r="U1287" s="138"/>
      <c r="V1287" s="138"/>
      <c r="W1287" s="138"/>
      <c r="X1287" s="138"/>
      <c r="Z1287" s="137"/>
      <c r="AA1287" s="137"/>
      <c r="AB1287" s="137"/>
      <c r="AC1287" s="137"/>
      <c r="AE1287" s="137"/>
      <c r="AF1287" s="137"/>
      <c r="AG1287" s="137"/>
      <c r="AH1287" s="137"/>
      <c r="AY1287" s="137"/>
      <c r="AZ1287" s="137"/>
      <c r="BA1287" s="137"/>
      <c r="BB1287" s="137"/>
      <c r="BI1287" s="137"/>
      <c r="BJ1287" s="137"/>
      <c r="BK1287" s="137"/>
      <c r="BL1287" s="137"/>
      <c r="BN1287" s="137"/>
      <c r="BO1287" s="137"/>
      <c r="BP1287" s="137"/>
      <c r="BQ1287" s="137"/>
      <c r="BS1287" s="137"/>
      <c r="BT1287" s="137"/>
      <c r="BU1287" s="137"/>
      <c r="BV1287" s="137"/>
      <c r="BX1287" s="137"/>
      <c r="BY1287" s="137"/>
      <c r="BZ1287" s="137"/>
      <c r="CA1287" s="137"/>
      <c r="CC1287" s="137"/>
      <c r="CD1287" s="137"/>
      <c r="CE1287" s="137"/>
      <c r="CF1287" s="137"/>
      <c r="CH1287" s="137"/>
      <c r="CI1287" s="137"/>
      <c r="CJ1287" s="137"/>
      <c r="CK1287" s="137"/>
      <c r="CM1287" s="137"/>
      <c r="CN1287" s="137"/>
      <c r="CO1287" s="137"/>
      <c r="CP1287" s="137"/>
    </row>
    <row r="1288" spans="1:94" ht="14.25" x14ac:dyDescent="0.2">
      <c r="B1288" s="125"/>
      <c r="D1288" s="126"/>
      <c r="F1288" s="137"/>
      <c r="G1288" s="137"/>
      <c r="H1288" s="137"/>
      <c r="I1288" s="137"/>
      <c r="K1288" s="137"/>
      <c r="L1288" s="137"/>
      <c r="M1288" s="137"/>
      <c r="N1288" s="137"/>
      <c r="P1288" s="137"/>
      <c r="Q1288" s="137"/>
      <c r="R1288" s="137"/>
      <c r="S1288" s="137"/>
      <c r="U1288" s="138"/>
      <c r="V1288" s="138"/>
      <c r="W1288" s="138"/>
      <c r="X1288" s="138"/>
      <c r="Z1288" s="137"/>
      <c r="AA1288" s="137"/>
      <c r="AB1288" s="137"/>
      <c r="AC1288" s="137"/>
      <c r="AE1288" s="137"/>
      <c r="AF1288" s="137"/>
      <c r="AG1288" s="137"/>
      <c r="AH1288" s="137"/>
      <c r="AY1288" s="137"/>
      <c r="AZ1288" s="137"/>
      <c r="BA1288" s="137"/>
      <c r="BB1288" s="137"/>
      <c r="BI1288" s="137"/>
      <c r="BJ1288" s="137"/>
      <c r="BK1288" s="137"/>
      <c r="BL1288" s="137"/>
      <c r="BN1288" s="137"/>
      <c r="BO1288" s="137"/>
      <c r="BP1288" s="137"/>
      <c r="BQ1288" s="137"/>
      <c r="BS1288" s="137"/>
      <c r="BT1288" s="137"/>
      <c r="BU1288" s="137"/>
      <c r="BV1288" s="137"/>
      <c r="BX1288" s="137"/>
      <c r="BY1288" s="137"/>
      <c r="BZ1288" s="137"/>
      <c r="CA1288" s="137"/>
      <c r="CC1288" s="137"/>
      <c r="CD1288" s="137"/>
      <c r="CE1288" s="137"/>
      <c r="CF1288" s="137"/>
      <c r="CH1288" s="137"/>
      <c r="CI1288" s="137"/>
      <c r="CJ1288" s="137"/>
      <c r="CK1288" s="137"/>
      <c r="CM1288" s="137"/>
      <c r="CN1288" s="137"/>
      <c r="CO1288" s="137"/>
      <c r="CP1288" s="137"/>
    </row>
    <row r="1289" spans="1:94" ht="14.25" x14ac:dyDescent="0.2">
      <c r="A1289" s="139"/>
      <c r="B1289" s="125"/>
      <c r="C1289" s="139"/>
      <c r="D1289" s="126"/>
    </row>
    <row r="1290" spans="1:94" ht="14.25" x14ac:dyDescent="0.2">
      <c r="B1290" s="125"/>
      <c r="D1290" s="126"/>
      <c r="F1290" s="137"/>
      <c r="G1290" s="137"/>
      <c r="H1290" s="137"/>
      <c r="I1290" s="137"/>
      <c r="K1290" s="137"/>
      <c r="L1290" s="137"/>
      <c r="M1290" s="137"/>
      <c r="N1290" s="137"/>
      <c r="P1290" s="137"/>
      <c r="Q1290" s="137"/>
      <c r="R1290" s="137"/>
      <c r="S1290" s="137"/>
      <c r="U1290" s="138"/>
      <c r="V1290" s="138"/>
      <c r="W1290" s="138"/>
      <c r="X1290" s="138"/>
      <c r="Z1290" s="137"/>
      <c r="AA1290" s="137"/>
      <c r="AB1290" s="137"/>
      <c r="AC1290" s="137"/>
      <c r="AE1290" s="137"/>
      <c r="AF1290" s="137"/>
      <c r="AG1290" s="137"/>
      <c r="AH1290" s="137"/>
      <c r="AY1290" s="137"/>
      <c r="AZ1290" s="137"/>
      <c r="BA1290" s="137"/>
      <c r="BB1290" s="137"/>
      <c r="BI1290" s="137"/>
      <c r="BJ1290" s="137"/>
      <c r="BK1290" s="137"/>
      <c r="BL1290" s="137"/>
      <c r="BN1290" s="137"/>
      <c r="BO1290" s="137"/>
      <c r="BP1290" s="137"/>
      <c r="BQ1290" s="137"/>
      <c r="BS1290" s="137"/>
      <c r="BT1290" s="137"/>
      <c r="BU1290" s="137"/>
      <c r="BV1290" s="137"/>
      <c r="BX1290" s="137"/>
      <c r="BY1290" s="137"/>
      <c r="BZ1290" s="137"/>
      <c r="CA1290" s="137"/>
      <c r="CC1290" s="137"/>
      <c r="CD1290" s="137"/>
      <c r="CE1290" s="137"/>
      <c r="CF1290" s="137"/>
      <c r="CH1290" s="137"/>
      <c r="CI1290" s="137"/>
      <c r="CJ1290" s="137"/>
      <c r="CK1290" s="137"/>
      <c r="CM1290" s="137"/>
      <c r="CN1290" s="137"/>
      <c r="CO1290" s="137"/>
      <c r="CP1290" s="137"/>
    </row>
    <row r="1291" spans="1:94" ht="14.25" x14ac:dyDescent="0.2">
      <c r="B1291" s="125"/>
      <c r="D1291" s="126"/>
      <c r="F1291" s="137"/>
      <c r="G1291" s="137"/>
      <c r="H1291" s="137"/>
      <c r="I1291" s="137"/>
      <c r="K1291" s="137"/>
      <c r="L1291" s="137"/>
      <c r="M1291" s="137"/>
      <c r="N1291" s="137"/>
      <c r="P1291" s="137"/>
      <c r="Q1291" s="137"/>
      <c r="R1291" s="137"/>
      <c r="S1291" s="137"/>
      <c r="U1291" s="138"/>
      <c r="V1291" s="138"/>
      <c r="W1291" s="138"/>
      <c r="X1291" s="138"/>
      <c r="Z1291" s="137"/>
      <c r="AA1291" s="137"/>
      <c r="AB1291" s="137"/>
      <c r="AC1291" s="137"/>
      <c r="AE1291" s="137"/>
      <c r="AF1291" s="137"/>
      <c r="AG1291" s="137"/>
      <c r="AH1291" s="137"/>
      <c r="AY1291" s="137"/>
      <c r="AZ1291" s="137"/>
      <c r="BA1291" s="137"/>
      <c r="BB1291" s="137"/>
      <c r="BI1291" s="137"/>
      <c r="BJ1291" s="137"/>
      <c r="BK1291" s="137"/>
      <c r="BL1291" s="137"/>
      <c r="BN1291" s="137"/>
      <c r="BO1291" s="137"/>
      <c r="BP1291" s="137"/>
      <c r="BQ1291" s="137"/>
      <c r="BS1291" s="137"/>
      <c r="BT1291" s="137"/>
      <c r="BU1291" s="137"/>
      <c r="BV1291" s="137"/>
      <c r="BX1291" s="137"/>
      <c r="BY1291" s="137"/>
      <c r="BZ1291" s="137"/>
      <c r="CA1291" s="137"/>
      <c r="CC1291" s="137"/>
      <c r="CD1291" s="137"/>
      <c r="CE1291" s="137"/>
      <c r="CF1291" s="137"/>
      <c r="CH1291" s="137"/>
      <c r="CI1291" s="137"/>
      <c r="CJ1291" s="137"/>
      <c r="CK1291" s="137"/>
      <c r="CM1291" s="137"/>
      <c r="CN1291" s="137"/>
      <c r="CO1291" s="137"/>
      <c r="CP1291" s="137"/>
    </row>
    <row r="1292" spans="1:94" ht="14.25" x14ac:dyDescent="0.2">
      <c r="B1292" s="125"/>
      <c r="D1292" s="126"/>
      <c r="F1292" s="137"/>
      <c r="G1292" s="137"/>
      <c r="H1292" s="137"/>
      <c r="I1292" s="137"/>
      <c r="K1292" s="137"/>
      <c r="L1292" s="137"/>
      <c r="M1292" s="137"/>
      <c r="N1292" s="137"/>
      <c r="P1292" s="137"/>
      <c r="Q1292" s="137"/>
      <c r="R1292" s="137"/>
      <c r="S1292" s="137"/>
      <c r="U1292" s="138"/>
      <c r="V1292" s="138"/>
      <c r="W1292" s="138"/>
      <c r="X1292" s="138"/>
      <c r="Z1292" s="137"/>
      <c r="AA1292" s="137"/>
      <c r="AB1292" s="137"/>
      <c r="AC1292" s="137"/>
      <c r="AE1292" s="137"/>
      <c r="AF1292" s="137"/>
      <c r="AG1292" s="137"/>
      <c r="AH1292" s="137"/>
      <c r="AY1292" s="137"/>
      <c r="AZ1292" s="137"/>
      <c r="BA1292" s="137"/>
      <c r="BB1292" s="137"/>
      <c r="BI1292" s="137"/>
      <c r="BJ1292" s="137"/>
      <c r="BK1292" s="137"/>
      <c r="BL1292" s="137"/>
      <c r="BN1292" s="137"/>
      <c r="BO1292" s="137"/>
      <c r="BP1292" s="137"/>
      <c r="BQ1292" s="137"/>
      <c r="BS1292" s="137"/>
      <c r="BT1292" s="137"/>
      <c r="BU1292" s="137"/>
      <c r="BV1292" s="137"/>
      <c r="BX1292" s="137"/>
      <c r="BY1292" s="137"/>
      <c r="BZ1292" s="137"/>
      <c r="CA1292" s="137"/>
      <c r="CC1292" s="137"/>
      <c r="CD1292" s="137"/>
      <c r="CE1292" s="137"/>
      <c r="CF1292" s="137"/>
      <c r="CH1292" s="137"/>
      <c r="CI1292" s="137"/>
      <c r="CJ1292" s="137"/>
      <c r="CK1292" s="137"/>
      <c r="CM1292" s="137"/>
      <c r="CN1292" s="137"/>
      <c r="CO1292" s="137"/>
      <c r="CP1292" s="137"/>
    </row>
    <row r="1293" spans="1:94" ht="14.25" x14ac:dyDescent="0.2">
      <c r="A1293" s="139"/>
      <c r="B1293" s="125"/>
      <c r="C1293" s="139"/>
      <c r="D1293" s="126"/>
    </row>
    <row r="1294" spans="1:94" ht="14.25" x14ac:dyDescent="0.2">
      <c r="B1294" s="125"/>
      <c r="D1294" s="126"/>
      <c r="F1294" s="137"/>
      <c r="G1294" s="137"/>
      <c r="H1294" s="137"/>
      <c r="I1294" s="137"/>
      <c r="K1294" s="137"/>
      <c r="L1294" s="137"/>
      <c r="M1294" s="137"/>
      <c r="N1294" s="137"/>
      <c r="P1294" s="137"/>
      <c r="Q1294" s="137"/>
      <c r="R1294" s="137"/>
      <c r="S1294" s="137"/>
      <c r="U1294" s="138"/>
      <c r="V1294" s="138"/>
      <c r="W1294" s="138"/>
      <c r="X1294" s="138"/>
      <c r="Z1294" s="137"/>
      <c r="AA1294" s="137"/>
      <c r="AB1294" s="137"/>
      <c r="AC1294" s="137"/>
      <c r="AE1294" s="137"/>
      <c r="AF1294" s="137"/>
      <c r="AG1294" s="137"/>
      <c r="AH1294" s="137"/>
      <c r="AY1294" s="137"/>
      <c r="AZ1294" s="137"/>
      <c r="BA1294" s="137"/>
      <c r="BB1294" s="137"/>
      <c r="BI1294" s="137"/>
      <c r="BJ1294" s="137"/>
      <c r="BK1294" s="137"/>
      <c r="BL1294" s="137"/>
      <c r="BN1294" s="137"/>
      <c r="BO1294" s="137"/>
      <c r="BP1294" s="137"/>
      <c r="BQ1294" s="137"/>
      <c r="BS1294" s="137"/>
      <c r="BT1294" s="137"/>
      <c r="BU1294" s="137"/>
      <c r="BV1294" s="137"/>
      <c r="BX1294" s="137"/>
      <c r="BY1294" s="137"/>
      <c r="BZ1294" s="137"/>
      <c r="CA1294" s="137"/>
      <c r="CC1294" s="137"/>
      <c r="CD1294" s="137"/>
      <c r="CE1294" s="137"/>
      <c r="CF1294" s="137"/>
      <c r="CH1294" s="137"/>
      <c r="CI1294" s="137"/>
      <c r="CJ1294" s="137"/>
      <c r="CK1294" s="137"/>
      <c r="CM1294" s="137"/>
      <c r="CN1294" s="137"/>
      <c r="CO1294" s="137"/>
      <c r="CP1294" s="137"/>
    </row>
    <row r="1295" spans="1:94" ht="14.25" x14ac:dyDescent="0.2">
      <c r="B1295" s="125"/>
      <c r="D1295" s="126"/>
      <c r="F1295" s="137"/>
      <c r="G1295" s="137"/>
      <c r="H1295" s="137"/>
      <c r="I1295" s="137"/>
      <c r="K1295" s="137"/>
      <c r="L1295" s="137"/>
      <c r="M1295" s="137"/>
      <c r="N1295" s="137"/>
      <c r="P1295" s="137"/>
      <c r="Q1295" s="137"/>
      <c r="R1295" s="137"/>
      <c r="S1295" s="137"/>
      <c r="U1295" s="138"/>
      <c r="V1295" s="138"/>
      <c r="W1295" s="138"/>
      <c r="X1295" s="138"/>
      <c r="Z1295" s="137"/>
      <c r="AA1295" s="137"/>
      <c r="AB1295" s="137"/>
      <c r="AC1295" s="137"/>
      <c r="AE1295" s="137"/>
      <c r="AF1295" s="137"/>
      <c r="AG1295" s="137"/>
      <c r="AH1295" s="137"/>
      <c r="AY1295" s="137"/>
      <c r="AZ1295" s="137"/>
      <c r="BA1295" s="137"/>
      <c r="BB1295" s="137"/>
      <c r="BI1295" s="137"/>
      <c r="BJ1295" s="137"/>
      <c r="BK1295" s="137"/>
      <c r="BL1295" s="137"/>
      <c r="BN1295" s="137"/>
      <c r="BO1295" s="137"/>
      <c r="BP1295" s="137"/>
      <c r="BQ1295" s="137"/>
      <c r="BS1295" s="137"/>
      <c r="BT1295" s="137"/>
      <c r="BU1295" s="137"/>
      <c r="BV1295" s="137"/>
      <c r="BX1295" s="137"/>
      <c r="BY1295" s="137"/>
      <c r="BZ1295" s="137"/>
      <c r="CA1295" s="137"/>
      <c r="CC1295" s="137"/>
      <c r="CD1295" s="137"/>
      <c r="CE1295" s="137"/>
      <c r="CF1295" s="137"/>
      <c r="CH1295" s="137"/>
      <c r="CI1295" s="137"/>
      <c r="CJ1295" s="137"/>
      <c r="CK1295" s="137"/>
      <c r="CM1295" s="137"/>
      <c r="CN1295" s="137"/>
      <c r="CO1295" s="137"/>
      <c r="CP1295" s="137"/>
    </row>
    <row r="1296" spans="1:94" ht="14.25" x14ac:dyDescent="0.2">
      <c r="B1296" s="125"/>
      <c r="D1296" s="126"/>
      <c r="F1296" s="137"/>
      <c r="G1296" s="137"/>
      <c r="H1296" s="137"/>
      <c r="I1296" s="137"/>
      <c r="K1296" s="137"/>
      <c r="L1296" s="137"/>
      <c r="M1296" s="137"/>
      <c r="N1296" s="137"/>
      <c r="P1296" s="137"/>
      <c r="Q1296" s="137"/>
      <c r="R1296" s="137"/>
      <c r="S1296" s="137"/>
      <c r="U1296" s="138"/>
      <c r="V1296" s="138"/>
      <c r="W1296" s="138"/>
      <c r="X1296" s="138"/>
      <c r="Z1296" s="137"/>
      <c r="AA1296" s="137"/>
      <c r="AB1296" s="137"/>
      <c r="AC1296" s="137"/>
      <c r="AE1296" s="137"/>
      <c r="AF1296" s="137"/>
      <c r="AG1296" s="137"/>
      <c r="AH1296" s="137"/>
      <c r="AY1296" s="137"/>
      <c r="AZ1296" s="137"/>
      <c r="BA1296" s="137"/>
      <c r="BB1296" s="137"/>
      <c r="BI1296" s="137"/>
      <c r="BJ1296" s="137"/>
      <c r="BK1296" s="137"/>
      <c r="BL1296" s="137"/>
      <c r="BN1296" s="137"/>
      <c r="BO1296" s="137"/>
      <c r="BP1296" s="137"/>
      <c r="BQ1296" s="137"/>
      <c r="BS1296" s="137"/>
      <c r="BT1296" s="137"/>
      <c r="BU1296" s="137"/>
      <c r="BV1296" s="137"/>
      <c r="BX1296" s="137"/>
      <c r="BY1296" s="137"/>
      <c r="BZ1296" s="137"/>
      <c r="CA1296" s="137"/>
      <c r="CC1296" s="137"/>
      <c r="CD1296" s="137"/>
      <c r="CE1296" s="137"/>
      <c r="CF1296" s="137"/>
      <c r="CH1296" s="137"/>
      <c r="CI1296" s="137"/>
      <c r="CJ1296" s="137"/>
      <c r="CK1296" s="137"/>
      <c r="CM1296" s="137"/>
      <c r="CN1296" s="137"/>
      <c r="CO1296" s="137"/>
      <c r="CP1296" s="137"/>
    </row>
    <row r="1297" spans="1:94" ht="14.25" x14ac:dyDescent="0.2">
      <c r="A1297" s="139"/>
      <c r="B1297" s="125"/>
      <c r="C1297" s="139"/>
      <c r="D1297" s="126"/>
    </row>
    <row r="1298" spans="1:94" ht="14.25" x14ac:dyDescent="0.2">
      <c r="B1298" s="125"/>
      <c r="D1298" s="126"/>
      <c r="F1298" s="137"/>
      <c r="G1298" s="137"/>
      <c r="H1298" s="137"/>
      <c r="I1298" s="137"/>
      <c r="K1298" s="137"/>
      <c r="L1298" s="137"/>
      <c r="M1298" s="137"/>
      <c r="N1298" s="137"/>
      <c r="P1298" s="137"/>
      <c r="Q1298" s="137"/>
      <c r="R1298" s="137"/>
      <c r="S1298" s="137"/>
      <c r="U1298" s="138"/>
      <c r="V1298" s="138"/>
      <c r="W1298" s="138"/>
      <c r="X1298" s="138"/>
      <c r="Z1298" s="137"/>
      <c r="AA1298" s="137"/>
      <c r="AB1298" s="137"/>
      <c r="AC1298" s="137"/>
      <c r="AE1298" s="137"/>
      <c r="AF1298" s="137"/>
      <c r="AG1298" s="137"/>
      <c r="AH1298" s="137"/>
      <c r="AY1298" s="137"/>
      <c r="AZ1298" s="137"/>
      <c r="BA1298" s="137"/>
      <c r="BB1298" s="137"/>
      <c r="BI1298" s="137"/>
      <c r="BJ1298" s="137"/>
      <c r="BK1298" s="137"/>
      <c r="BL1298" s="137"/>
      <c r="BN1298" s="137"/>
      <c r="BO1298" s="137"/>
      <c r="BP1298" s="137"/>
      <c r="BQ1298" s="137"/>
      <c r="BS1298" s="137"/>
      <c r="BT1298" s="137"/>
      <c r="BU1298" s="137"/>
      <c r="BV1298" s="137"/>
      <c r="BX1298" s="137"/>
      <c r="BY1298" s="137"/>
      <c r="BZ1298" s="137"/>
      <c r="CA1298" s="137"/>
      <c r="CC1298" s="137"/>
      <c r="CD1298" s="137"/>
      <c r="CE1298" s="137"/>
      <c r="CF1298" s="137"/>
      <c r="CH1298" s="137"/>
      <c r="CI1298" s="137"/>
      <c r="CJ1298" s="137"/>
      <c r="CK1298" s="137"/>
      <c r="CM1298" s="137"/>
      <c r="CN1298" s="137"/>
      <c r="CO1298" s="137"/>
      <c r="CP1298" s="137"/>
    </row>
    <row r="1299" spans="1:94" ht="14.25" x14ac:dyDescent="0.2">
      <c r="B1299" s="125"/>
      <c r="D1299" s="126"/>
      <c r="F1299" s="137"/>
      <c r="G1299" s="137"/>
      <c r="H1299" s="137"/>
      <c r="I1299" s="137"/>
      <c r="K1299" s="137"/>
      <c r="L1299" s="137"/>
      <c r="M1299" s="137"/>
      <c r="N1299" s="137"/>
      <c r="P1299" s="137"/>
      <c r="Q1299" s="137"/>
      <c r="R1299" s="137"/>
      <c r="S1299" s="137"/>
      <c r="U1299" s="138"/>
      <c r="V1299" s="138"/>
      <c r="W1299" s="138"/>
      <c r="X1299" s="138"/>
      <c r="Z1299" s="137"/>
      <c r="AA1299" s="137"/>
      <c r="AB1299" s="137"/>
      <c r="AC1299" s="137"/>
      <c r="AE1299" s="137"/>
      <c r="AF1299" s="137"/>
      <c r="AG1299" s="137"/>
      <c r="AH1299" s="137"/>
      <c r="AY1299" s="137"/>
      <c r="AZ1299" s="137"/>
      <c r="BA1299" s="137"/>
      <c r="BB1299" s="137"/>
      <c r="BI1299" s="137"/>
      <c r="BJ1299" s="137"/>
      <c r="BK1299" s="137"/>
      <c r="BL1299" s="137"/>
      <c r="BN1299" s="137"/>
      <c r="BO1299" s="137"/>
      <c r="BP1299" s="137"/>
      <c r="BQ1299" s="137"/>
      <c r="BS1299" s="137"/>
      <c r="BT1299" s="137"/>
      <c r="BU1299" s="137"/>
      <c r="BV1299" s="137"/>
      <c r="BX1299" s="137"/>
      <c r="BY1299" s="137"/>
      <c r="BZ1299" s="137"/>
      <c r="CA1299" s="137"/>
      <c r="CC1299" s="137"/>
      <c r="CD1299" s="137"/>
      <c r="CE1299" s="137"/>
      <c r="CF1299" s="137"/>
      <c r="CH1299" s="137"/>
      <c r="CI1299" s="137"/>
      <c r="CJ1299" s="137"/>
      <c r="CK1299" s="137"/>
      <c r="CM1299" s="137"/>
      <c r="CN1299" s="137"/>
      <c r="CO1299" s="137"/>
      <c r="CP1299" s="137"/>
    </row>
    <row r="1300" spans="1:94" ht="14.25" x14ac:dyDescent="0.2">
      <c r="B1300" s="125"/>
      <c r="D1300" s="126"/>
      <c r="F1300" s="137"/>
      <c r="G1300" s="137"/>
      <c r="H1300" s="137"/>
      <c r="I1300" s="137"/>
      <c r="K1300" s="137"/>
      <c r="L1300" s="137"/>
      <c r="M1300" s="137"/>
      <c r="N1300" s="137"/>
      <c r="P1300" s="137"/>
      <c r="Q1300" s="137"/>
      <c r="R1300" s="137"/>
      <c r="S1300" s="137"/>
      <c r="U1300" s="138"/>
      <c r="V1300" s="138"/>
      <c r="W1300" s="138"/>
      <c r="X1300" s="138"/>
      <c r="Z1300" s="137"/>
      <c r="AA1300" s="137"/>
      <c r="AB1300" s="137"/>
      <c r="AC1300" s="137"/>
      <c r="AE1300" s="137"/>
      <c r="AF1300" s="137"/>
      <c r="AG1300" s="137"/>
      <c r="AH1300" s="137"/>
      <c r="AY1300" s="137"/>
      <c r="AZ1300" s="137"/>
      <c r="BA1300" s="137"/>
      <c r="BB1300" s="137"/>
      <c r="BI1300" s="137"/>
      <c r="BJ1300" s="137"/>
      <c r="BK1300" s="137"/>
      <c r="BL1300" s="137"/>
      <c r="BN1300" s="137"/>
      <c r="BO1300" s="137"/>
      <c r="BP1300" s="137"/>
      <c r="BQ1300" s="137"/>
      <c r="BS1300" s="137"/>
      <c r="BT1300" s="137"/>
      <c r="BU1300" s="137"/>
      <c r="BV1300" s="137"/>
      <c r="BX1300" s="137"/>
      <c r="BY1300" s="137"/>
      <c r="BZ1300" s="137"/>
      <c r="CA1300" s="137"/>
      <c r="CC1300" s="137"/>
      <c r="CD1300" s="137"/>
      <c r="CE1300" s="137"/>
      <c r="CF1300" s="137"/>
      <c r="CH1300" s="137"/>
      <c r="CI1300" s="137"/>
      <c r="CJ1300" s="137"/>
      <c r="CK1300" s="137"/>
      <c r="CM1300" s="137"/>
      <c r="CN1300" s="137"/>
      <c r="CO1300" s="137"/>
      <c r="CP1300" s="137"/>
    </row>
    <row r="1301" spans="1:94" ht="14.25" x14ac:dyDescent="0.2">
      <c r="A1301" s="139"/>
      <c r="B1301" s="125"/>
      <c r="C1301" s="139"/>
      <c r="D1301" s="126"/>
    </row>
    <row r="1302" spans="1:94" ht="14.25" x14ac:dyDescent="0.2">
      <c r="B1302" s="125"/>
      <c r="D1302" s="126"/>
      <c r="F1302" s="137"/>
      <c r="G1302" s="137"/>
      <c r="H1302" s="137"/>
      <c r="I1302" s="137"/>
      <c r="K1302" s="137"/>
      <c r="L1302" s="137"/>
      <c r="M1302" s="137"/>
      <c r="N1302" s="137"/>
      <c r="P1302" s="137"/>
      <c r="Q1302" s="137"/>
      <c r="R1302" s="137"/>
      <c r="S1302" s="137"/>
      <c r="U1302" s="138"/>
      <c r="V1302" s="138"/>
      <c r="W1302" s="138"/>
      <c r="X1302" s="138"/>
      <c r="Z1302" s="137"/>
      <c r="AA1302" s="137"/>
      <c r="AB1302" s="137"/>
      <c r="AC1302" s="137"/>
      <c r="AE1302" s="137"/>
      <c r="AF1302" s="137"/>
      <c r="AG1302" s="137"/>
      <c r="AH1302" s="137"/>
      <c r="AY1302" s="137"/>
      <c r="AZ1302" s="137"/>
      <c r="BA1302" s="137"/>
      <c r="BB1302" s="137"/>
      <c r="BI1302" s="137"/>
      <c r="BJ1302" s="137"/>
      <c r="BK1302" s="137"/>
      <c r="BL1302" s="137"/>
      <c r="BN1302" s="137"/>
      <c r="BO1302" s="137"/>
      <c r="BP1302" s="137"/>
      <c r="BQ1302" s="137"/>
      <c r="BS1302" s="137"/>
      <c r="BT1302" s="137"/>
      <c r="BU1302" s="137"/>
      <c r="BV1302" s="137"/>
      <c r="BX1302" s="137"/>
      <c r="BY1302" s="137"/>
      <c r="BZ1302" s="137"/>
      <c r="CA1302" s="137"/>
      <c r="CC1302" s="137"/>
      <c r="CD1302" s="137"/>
      <c r="CE1302" s="137"/>
      <c r="CF1302" s="137"/>
      <c r="CH1302" s="137"/>
      <c r="CI1302" s="137"/>
      <c r="CJ1302" s="137"/>
      <c r="CK1302" s="137"/>
      <c r="CM1302" s="137"/>
      <c r="CN1302" s="137"/>
      <c r="CO1302" s="137"/>
      <c r="CP1302" s="137"/>
    </row>
    <row r="1303" spans="1:94" ht="14.25" x14ac:dyDescent="0.2">
      <c r="B1303" s="125"/>
      <c r="D1303" s="126"/>
      <c r="F1303" s="137"/>
      <c r="G1303" s="137"/>
      <c r="H1303" s="137"/>
      <c r="I1303" s="137"/>
      <c r="K1303" s="137"/>
      <c r="L1303" s="137"/>
      <c r="M1303" s="137"/>
      <c r="N1303" s="137"/>
      <c r="P1303" s="137"/>
      <c r="Q1303" s="137"/>
      <c r="R1303" s="137"/>
      <c r="S1303" s="137"/>
      <c r="U1303" s="138"/>
      <c r="V1303" s="138"/>
      <c r="W1303" s="138"/>
      <c r="X1303" s="138"/>
      <c r="Z1303" s="137"/>
      <c r="AA1303" s="137"/>
      <c r="AB1303" s="137"/>
      <c r="AC1303" s="137"/>
      <c r="AE1303" s="137"/>
      <c r="AF1303" s="137"/>
      <c r="AG1303" s="137"/>
      <c r="AH1303" s="137"/>
      <c r="AY1303" s="137"/>
      <c r="AZ1303" s="137"/>
      <c r="BA1303" s="137"/>
      <c r="BB1303" s="137"/>
      <c r="BI1303" s="137"/>
      <c r="BJ1303" s="137"/>
      <c r="BK1303" s="137"/>
      <c r="BL1303" s="137"/>
      <c r="BN1303" s="137"/>
      <c r="BO1303" s="137"/>
      <c r="BP1303" s="137"/>
      <c r="BQ1303" s="137"/>
      <c r="BS1303" s="137"/>
      <c r="BT1303" s="137"/>
      <c r="BU1303" s="137"/>
      <c r="BV1303" s="137"/>
      <c r="BX1303" s="137"/>
      <c r="BY1303" s="137"/>
      <c r="BZ1303" s="137"/>
      <c r="CA1303" s="137"/>
      <c r="CC1303" s="137"/>
      <c r="CD1303" s="137"/>
      <c r="CE1303" s="137"/>
      <c r="CF1303" s="137"/>
      <c r="CH1303" s="137"/>
      <c r="CI1303" s="137"/>
      <c r="CJ1303" s="137"/>
      <c r="CK1303" s="137"/>
      <c r="CM1303" s="137"/>
      <c r="CN1303" s="137"/>
      <c r="CO1303" s="137"/>
      <c r="CP1303" s="137"/>
    </row>
    <row r="1304" spans="1:94" ht="14.25" x14ac:dyDescent="0.2">
      <c r="B1304" s="125"/>
      <c r="D1304" s="126"/>
      <c r="F1304" s="137"/>
      <c r="G1304" s="137"/>
      <c r="H1304" s="137"/>
      <c r="I1304" s="137"/>
      <c r="K1304" s="137"/>
      <c r="L1304" s="137"/>
      <c r="M1304" s="137"/>
      <c r="N1304" s="137"/>
      <c r="P1304" s="137"/>
      <c r="Q1304" s="137"/>
      <c r="R1304" s="137"/>
      <c r="S1304" s="137"/>
      <c r="U1304" s="138"/>
      <c r="V1304" s="138"/>
      <c r="W1304" s="138"/>
      <c r="X1304" s="138"/>
      <c r="Z1304" s="137"/>
      <c r="AA1304" s="137"/>
      <c r="AB1304" s="137"/>
      <c r="AC1304" s="137"/>
      <c r="AE1304" s="137"/>
      <c r="AF1304" s="137"/>
      <c r="AG1304" s="137"/>
      <c r="AH1304" s="137"/>
      <c r="AY1304" s="137"/>
      <c r="AZ1304" s="137"/>
      <c r="BA1304" s="137"/>
      <c r="BB1304" s="137"/>
      <c r="BI1304" s="137"/>
      <c r="BJ1304" s="137"/>
      <c r="BK1304" s="137"/>
      <c r="BL1304" s="137"/>
      <c r="BN1304" s="137"/>
      <c r="BO1304" s="137"/>
      <c r="BP1304" s="137"/>
      <c r="BQ1304" s="137"/>
      <c r="BS1304" s="137"/>
      <c r="BT1304" s="137"/>
      <c r="BU1304" s="137"/>
      <c r="BV1304" s="137"/>
      <c r="BX1304" s="137"/>
      <c r="BY1304" s="137"/>
      <c r="BZ1304" s="137"/>
      <c r="CA1304" s="137"/>
      <c r="CC1304" s="137"/>
      <c r="CD1304" s="137"/>
      <c r="CE1304" s="137"/>
      <c r="CF1304" s="137"/>
      <c r="CH1304" s="137"/>
      <c r="CI1304" s="137"/>
      <c r="CJ1304" s="137"/>
      <c r="CK1304" s="137"/>
      <c r="CM1304" s="137"/>
      <c r="CN1304" s="137"/>
      <c r="CO1304" s="137"/>
      <c r="CP1304" s="137"/>
    </row>
    <row r="1305" spans="1:94" ht="14.25" x14ac:dyDescent="0.2">
      <c r="A1305" s="139"/>
      <c r="B1305" s="125"/>
      <c r="C1305" s="139"/>
      <c r="D1305" s="126"/>
    </row>
    <row r="1306" spans="1:94" ht="14.25" x14ac:dyDescent="0.2">
      <c r="B1306" s="125"/>
      <c r="D1306" s="126"/>
      <c r="F1306" s="137"/>
      <c r="G1306" s="137"/>
      <c r="H1306" s="137"/>
      <c r="I1306" s="137"/>
      <c r="K1306" s="137"/>
      <c r="L1306" s="137"/>
      <c r="M1306" s="137"/>
      <c r="N1306" s="137"/>
      <c r="P1306" s="137"/>
      <c r="Q1306" s="137"/>
      <c r="R1306" s="137"/>
      <c r="S1306" s="137"/>
      <c r="U1306" s="138"/>
      <c r="V1306" s="138"/>
      <c r="W1306" s="138"/>
      <c r="X1306" s="138"/>
      <c r="Z1306" s="137"/>
      <c r="AA1306" s="137"/>
      <c r="AB1306" s="137"/>
      <c r="AC1306" s="137"/>
      <c r="AE1306" s="137"/>
      <c r="AF1306" s="137"/>
      <c r="AG1306" s="137"/>
      <c r="AH1306" s="137"/>
      <c r="AY1306" s="137"/>
      <c r="AZ1306" s="137"/>
      <c r="BA1306" s="137"/>
      <c r="BB1306" s="137"/>
      <c r="BI1306" s="137"/>
      <c r="BJ1306" s="137"/>
      <c r="BK1306" s="137"/>
      <c r="BL1306" s="137"/>
      <c r="BN1306" s="137"/>
      <c r="BO1306" s="137"/>
      <c r="BP1306" s="137"/>
      <c r="BQ1306" s="137"/>
      <c r="BS1306" s="137"/>
      <c r="BT1306" s="137"/>
      <c r="BU1306" s="137"/>
      <c r="BV1306" s="137"/>
      <c r="BX1306" s="137"/>
      <c r="BY1306" s="137"/>
      <c r="BZ1306" s="137"/>
      <c r="CA1306" s="137"/>
      <c r="CC1306" s="137"/>
      <c r="CD1306" s="137"/>
      <c r="CE1306" s="137"/>
      <c r="CF1306" s="137"/>
      <c r="CH1306" s="137"/>
      <c r="CI1306" s="137"/>
      <c r="CJ1306" s="137"/>
      <c r="CK1306" s="137"/>
      <c r="CM1306" s="137"/>
      <c r="CN1306" s="137"/>
      <c r="CO1306" s="137"/>
      <c r="CP1306" s="137"/>
    </row>
    <row r="1307" spans="1:94" ht="14.25" x14ac:dyDescent="0.2">
      <c r="B1307" s="125"/>
      <c r="D1307" s="126"/>
      <c r="F1307" s="137"/>
      <c r="G1307" s="137"/>
      <c r="H1307" s="137"/>
      <c r="I1307" s="137"/>
      <c r="K1307" s="137"/>
      <c r="L1307" s="137"/>
      <c r="M1307" s="137"/>
      <c r="N1307" s="137"/>
      <c r="P1307" s="137"/>
      <c r="Q1307" s="137"/>
      <c r="R1307" s="137"/>
      <c r="S1307" s="137"/>
      <c r="U1307" s="138"/>
      <c r="V1307" s="138"/>
      <c r="W1307" s="138"/>
      <c r="X1307" s="138"/>
      <c r="Z1307" s="137"/>
      <c r="AA1307" s="137"/>
      <c r="AB1307" s="137"/>
      <c r="AC1307" s="137"/>
      <c r="AE1307" s="137"/>
      <c r="AF1307" s="137"/>
      <c r="AG1307" s="137"/>
      <c r="AH1307" s="137"/>
      <c r="AY1307" s="137"/>
      <c r="AZ1307" s="137"/>
      <c r="BA1307" s="137"/>
      <c r="BB1307" s="137"/>
      <c r="BI1307" s="137"/>
      <c r="BJ1307" s="137"/>
      <c r="BK1307" s="137"/>
      <c r="BL1307" s="137"/>
      <c r="BN1307" s="137"/>
      <c r="BO1307" s="137"/>
      <c r="BP1307" s="137"/>
      <c r="BQ1307" s="137"/>
      <c r="BS1307" s="137"/>
      <c r="BT1307" s="137"/>
      <c r="BU1307" s="137"/>
      <c r="BV1307" s="137"/>
      <c r="BX1307" s="137"/>
      <c r="BY1307" s="137"/>
      <c r="BZ1307" s="137"/>
      <c r="CA1307" s="137"/>
      <c r="CC1307" s="137"/>
      <c r="CD1307" s="137"/>
      <c r="CE1307" s="137"/>
      <c r="CF1307" s="137"/>
      <c r="CH1307" s="137"/>
      <c r="CI1307" s="137"/>
      <c r="CJ1307" s="137"/>
      <c r="CK1307" s="137"/>
      <c r="CM1307" s="137"/>
      <c r="CN1307" s="137"/>
      <c r="CO1307" s="137"/>
      <c r="CP1307" s="137"/>
    </row>
    <row r="1308" spans="1:94" ht="14.25" x14ac:dyDescent="0.2">
      <c r="B1308" s="125"/>
      <c r="D1308" s="126"/>
      <c r="F1308" s="137"/>
      <c r="G1308" s="137"/>
      <c r="H1308" s="137"/>
      <c r="I1308" s="137"/>
      <c r="K1308" s="137"/>
      <c r="L1308" s="137"/>
      <c r="M1308" s="137"/>
      <c r="N1308" s="137"/>
      <c r="P1308" s="137"/>
      <c r="Q1308" s="137"/>
      <c r="R1308" s="137"/>
      <c r="S1308" s="137"/>
      <c r="U1308" s="138"/>
      <c r="V1308" s="138"/>
      <c r="W1308" s="138"/>
      <c r="X1308" s="138"/>
      <c r="Z1308" s="137"/>
      <c r="AA1308" s="137"/>
      <c r="AB1308" s="137"/>
      <c r="AC1308" s="137"/>
      <c r="AE1308" s="137"/>
      <c r="AF1308" s="137"/>
      <c r="AG1308" s="137"/>
      <c r="AH1308" s="137"/>
      <c r="AY1308" s="137"/>
      <c r="AZ1308" s="137"/>
      <c r="BA1308" s="137"/>
      <c r="BB1308" s="137"/>
      <c r="BI1308" s="137"/>
      <c r="BJ1308" s="137"/>
      <c r="BK1308" s="137"/>
      <c r="BL1308" s="137"/>
      <c r="BN1308" s="137"/>
      <c r="BO1308" s="137"/>
      <c r="BP1308" s="137"/>
      <c r="BQ1308" s="137"/>
      <c r="BS1308" s="137"/>
      <c r="BT1308" s="137"/>
      <c r="BU1308" s="137"/>
      <c r="BV1308" s="137"/>
      <c r="BX1308" s="137"/>
      <c r="BY1308" s="137"/>
      <c r="BZ1308" s="137"/>
      <c r="CA1308" s="137"/>
      <c r="CC1308" s="137"/>
      <c r="CD1308" s="137"/>
      <c r="CE1308" s="137"/>
      <c r="CF1308" s="137"/>
      <c r="CH1308" s="137"/>
      <c r="CI1308" s="137"/>
      <c r="CJ1308" s="137"/>
      <c r="CK1308" s="137"/>
      <c r="CM1308" s="137"/>
      <c r="CN1308" s="137"/>
      <c r="CO1308" s="137"/>
      <c r="CP1308" s="137"/>
    </row>
    <row r="1309" spans="1:94" ht="14.25" x14ac:dyDescent="0.2">
      <c r="B1309" s="125"/>
    </row>
    <row r="1310" spans="1:94" ht="14.25" x14ac:dyDescent="0.2">
      <c r="B1310" s="125"/>
      <c r="D1310" s="126"/>
      <c r="F1310" s="137"/>
      <c r="G1310" s="137"/>
      <c r="H1310" s="137"/>
      <c r="I1310" s="137"/>
      <c r="K1310" s="137"/>
      <c r="L1310" s="137"/>
      <c r="M1310" s="137"/>
      <c r="N1310" s="137"/>
      <c r="P1310" s="137"/>
      <c r="Q1310" s="137"/>
      <c r="R1310" s="137"/>
      <c r="S1310" s="137"/>
      <c r="U1310" s="138"/>
      <c r="V1310" s="138"/>
      <c r="W1310" s="138"/>
      <c r="X1310" s="138"/>
      <c r="Z1310" s="137"/>
      <c r="AA1310" s="137"/>
      <c r="AB1310" s="137"/>
      <c r="AC1310" s="137"/>
      <c r="AE1310" s="137"/>
      <c r="AF1310" s="137"/>
      <c r="AG1310" s="137"/>
      <c r="AH1310" s="137"/>
      <c r="AY1310" s="137"/>
      <c r="AZ1310" s="137"/>
      <c r="BA1310" s="137"/>
      <c r="BB1310" s="137"/>
      <c r="BI1310" s="137"/>
      <c r="BJ1310" s="137"/>
      <c r="BK1310" s="137"/>
      <c r="BL1310" s="137"/>
      <c r="BN1310" s="137"/>
      <c r="BO1310" s="137"/>
      <c r="BP1310" s="137"/>
      <c r="BQ1310" s="137"/>
      <c r="BS1310" s="137"/>
      <c r="BT1310" s="137"/>
      <c r="BU1310" s="137"/>
      <c r="BV1310" s="137"/>
      <c r="BX1310" s="137"/>
      <c r="BY1310" s="137"/>
      <c r="BZ1310" s="137"/>
      <c r="CA1310" s="137"/>
      <c r="CC1310" s="137"/>
      <c r="CD1310" s="137"/>
      <c r="CE1310" s="137"/>
      <c r="CF1310" s="137"/>
      <c r="CH1310" s="137"/>
      <c r="CI1310" s="137"/>
      <c r="CJ1310" s="137"/>
      <c r="CK1310" s="137"/>
      <c r="CM1310" s="137"/>
      <c r="CN1310" s="137"/>
      <c r="CO1310" s="137"/>
      <c r="CP1310" s="137"/>
    </row>
    <row r="1311" spans="1:94" ht="14.25" x14ac:dyDescent="0.2">
      <c r="B1311" s="125"/>
      <c r="D1311" s="126"/>
      <c r="F1311" s="137"/>
      <c r="G1311" s="137"/>
      <c r="H1311" s="137"/>
      <c r="I1311" s="137"/>
      <c r="K1311" s="137"/>
      <c r="L1311" s="137"/>
      <c r="M1311" s="137"/>
      <c r="N1311" s="137"/>
      <c r="P1311" s="137"/>
      <c r="Q1311" s="137"/>
      <c r="R1311" s="137"/>
      <c r="S1311" s="137"/>
      <c r="U1311" s="138"/>
      <c r="V1311" s="138"/>
      <c r="W1311" s="138"/>
      <c r="X1311" s="138"/>
      <c r="Z1311" s="137"/>
      <c r="AA1311" s="137"/>
      <c r="AB1311" s="137"/>
      <c r="AC1311" s="137"/>
      <c r="AE1311" s="137"/>
      <c r="AF1311" s="137"/>
      <c r="AG1311" s="137"/>
      <c r="AH1311" s="137"/>
      <c r="AY1311" s="137"/>
      <c r="AZ1311" s="137"/>
      <c r="BA1311" s="137"/>
      <c r="BB1311" s="137"/>
      <c r="BI1311" s="137"/>
      <c r="BJ1311" s="137"/>
      <c r="BK1311" s="137"/>
      <c r="BL1311" s="137"/>
      <c r="BN1311" s="137"/>
      <c r="BO1311" s="137"/>
      <c r="BP1311" s="137"/>
      <c r="BQ1311" s="137"/>
      <c r="BS1311" s="137"/>
      <c r="BT1311" s="137"/>
      <c r="BU1311" s="137"/>
      <c r="BV1311" s="137"/>
      <c r="BX1311" s="137"/>
      <c r="BY1311" s="137"/>
      <c r="BZ1311" s="137"/>
      <c r="CA1311" s="137"/>
      <c r="CC1311" s="137"/>
      <c r="CD1311" s="137"/>
      <c r="CE1311" s="137"/>
      <c r="CF1311" s="137"/>
      <c r="CH1311" s="137"/>
      <c r="CI1311" s="137"/>
      <c r="CJ1311" s="137"/>
      <c r="CK1311" s="137"/>
      <c r="CM1311" s="137"/>
      <c r="CN1311" s="137"/>
      <c r="CO1311" s="137"/>
      <c r="CP1311" s="137"/>
    </row>
    <row r="1312" spans="1:94" ht="14.25" x14ac:dyDescent="0.2">
      <c r="B1312" s="125"/>
      <c r="D1312" s="126"/>
      <c r="F1312" s="137"/>
      <c r="G1312" s="137"/>
      <c r="H1312" s="137"/>
      <c r="I1312" s="137"/>
      <c r="K1312" s="137"/>
      <c r="L1312" s="137"/>
      <c r="M1312" s="137"/>
      <c r="N1312" s="137"/>
      <c r="P1312" s="137"/>
      <c r="Q1312" s="137"/>
      <c r="R1312" s="137"/>
      <c r="S1312" s="137"/>
      <c r="U1312" s="138"/>
      <c r="V1312" s="138"/>
      <c r="W1312" s="138"/>
      <c r="X1312" s="138"/>
      <c r="Z1312" s="137"/>
      <c r="AA1312" s="137"/>
      <c r="AB1312" s="137"/>
      <c r="AC1312" s="137"/>
      <c r="AE1312" s="137"/>
      <c r="AF1312" s="137"/>
      <c r="AG1312" s="137"/>
      <c r="AH1312" s="137"/>
      <c r="AY1312" s="137"/>
      <c r="AZ1312" s="137"/>
      <c r="BA1312" s="137"/>
      <c r="BB1312" s="137"/>
      <c r="BI1312" s="137"/>
      <c r="BJ1312" s="137"/>
      <c r="BK1312" s="137"/>
      <c r="BL1312" s="137"/>
      <c r="BN1312" s="137"/>
      <c r="BO1312" s="137"/>
      <c r="BP1312" s="137"/>
      <c r="BQ1312" s="137"/>
      <c r="BS1312" s="137"/>
      <c r="BT1312" s="137"/>
      <c r="BU1312" s="137"/>
      <c r="BV1312" s="137"/>
      <c r="BX1312" s="137"/>
      <c r="BY1312" s="137"/>
      <c r="BZ1312" s="137"/>
      <c r="CA1312" s="137"/>
      <c r="CC1312" s="137"/>
      <c r="CD1312" s="137"/>
      <c r="CE1312" s="137"/>
      <c r="CF1312" s="137"/>
      <c r="CH1312" s="137"/>
      <c r="CI1312" s="137"/>
      <c r="CJ1312" s="137"/>
      <c r="CK1312" s="137"/>
      <c r="CM1312" s="137"/>
      <c r="CN1312" s="137"/>
      <c r="CO1312" s="137"/>
      <c r="CP1312" s="137"/>
    </row>
    <row r="1313" spans="1:94" ht="14.25" x14ac:dyDescent="0.2">
      <c r="A1313" s="139"/>
      <c r="B1313" s="125"/>
      <c r="C1313" s="139"/>
      <c r="D1313" s="126"/>
    </row>
    <row r="1314" spans="1:94" ht="14.25" x14ac:dyDescent="0.2">
      <c r="B1314" s="125"/>
      <c r="D1314" s="126"/>
      <c r="F1314" s="137"/>
      <c r="G1314" s="137"/>
      <c r="H1314" s="137"/>
      <c r="I1314" s="137"/>
      <c r="K1314" s="137"/>
      <c r="L1314" s="137"/>
      <c r="M1314" s="137"/>
      <c r="N1314" s="137"/>
      <c r="P1314" s="137"/>
      <c r="Q1314" s="137"/>
      <c r="R1314" s="137"/>
      <c r="S1314" s="137"/>
      <c r="U1314" s="138"/>
      <c r="V1314" s="138"/>
      <c r="W1314" s="138"/>
      <c r="X1314" s="138"/>
      <c r="Z1314" s="137"/>
      <c r="AA1314" s="137"/>
      <c r="AB1314" s="137"/>
      <c r="AC1314" s="137"/>
      <c r="AE1314" s="137"/>
      <c r="AF1314" s="137"/>
      <c r="AG1314" s="137"/>
      <c r="AH1314" s="137"/>
      <c r="AY1314" s="137"/>
      <c r="AZ1314" s="137"/>
      <c r="BA1314" s="137"/>
      <c r="BB1314" s="137"/>
      <c r="BI1314" s="137"/>
      <c r="BJ1314" s="137"/>
      <c r="BK1314" s="137"/>
      <c r="BL1314" s="137"/>
      <c r="BN1314" s="137"/>
      <c r="BO1314" s="137"/>
      <c r="BP1314" s="137"/>
      <c r="BQ1314" s="137"/>
      <c r="BS1314" s="137"/>
      <c r="BT1314" s="137"/>
      <c r="BU1314" s="137"/>
      <c r="BV1314" s="137"/>
      <c r="BX1314" s="137"/>
      <c r="BY1314" s="137"/>
      <c r="BZ1314" s="137"/>
      <c r="CA1314" s="137"/>
      <c r="CC1314" s="137"/>
      <c r="CD1314" s="137"/>
      <c r="CE1314" s="137"/>
      <c r="CF1314" s="137"/>
      <c r="CH1314" s="137"/>
      <c r="CI1314" s="137"/>
      <c r="CJ1314" s="137"/>
      <c r="CK1314" s="137"/>
      <c r="CM1314" s="137"/>
      <c r="CN1314" s="137"/>
      <c r="CO1314" s="137"/>
      <c r="CP1314" s="137"/>
    </row>
    <row r="1315" spans="1:94" ht="14.25" x14ac:dyDescent="0.2">
      <c r="B1315" s="125"/>
      <c r="D1315" s="126"/>
      <c r="F1315" s="137"/>
      <c r="G1315" s="137"/>
      <c r="H1315" s="137"/>
      <c r="I1315" s="137"/>
      <c r="K1315" s="137"/>
      <c r="L1315" s="137"/>
      <c r="M1315" s="137"/>
      <c r="N1315" s="137"/>
      <c r="P1315" s="137"/>
      <c r="Q1315" s="137"/>
      <c r="R1315" s="137"/>
      <c r="S1315" s="137"/>
      <c r="U1315" s="138"/>
      <c r="V1315" s="138"/>
      <c r="W1315" s="138"/>
      <c r="X1315" s="138"/>
      <c r="Z1315" s="137"/>
      <c r="AA1315" s="137"/>
      <c r="AB1315" s="137"/>
      <c r="AC1315" s="137"/>
      <c r="AE1315" s="137"/>
      <c r="AF1315" s="137"/>
      <c r="AG1315" s="137"/>
      <c r="AH1315" s="137"/>
      <c r="AY1315" s="137"/>
      <c r="AZ1315" s="137"/>
      <c r="BA1315" s="137"/>
      <c r="BB1315" s="137"/>
      <c r="BI1315" s="137"/>
      <c r="BJ1315" s="137"/>
      <c r="BK1315" s="137"/>
      <c r="BL1315" s="137"/>
      <c r="BN1315" s="137"/>
      <c r="BO1315" s="137"/>
      <c r="BP1315" s="137"/>
      <c r="BQ1315" s="137"/>
      <c r="BS1315" s="137"/>
      <c r="BT1315" s="137"/>
      <c r="BU1315" s="137"/>
      <c r="BV1315" s="137"/>
      <c r="BX1315" s="137"/>
      <c r="BY1315" s="137"/>
      <c r="BZ1315" s="137"/>
      <c r="CA1315" s="137"/>
      <c r="CC1315" s="137"/>
      <c r="CD1315" s="137"/>
      <c r="CE1315" s="137"/>
      <c r="CF1315" s="137"/>
      <c r="CH1315" s="137"/>
      <c r="CI1315" s="137"/>
      <c r="CJ1315" s="137"/>
      <c r="CK1315" s="137"/>
      <c r="CM1315" s="137"/>
      <c r="CN1315" s="137"/>
      <c r="CO1315" s="137"/>
      <c r="CP1315" s="137"/>
    </row>
    <row r="1316" spans="1:94" ht="14.25" x14ac:dyDescent="0.2">
      <c r="B1316" s="125"/>
      <c r="D1316" s="126"/>
      <c r="F1316" s="137"/>
      <c r="G1316" s="137"/>
      <c r="H1316" s="137"/>
      <c r="I1316" s="137"/>
      <c r="K1316" s="137"/>
      <c r="L1316" s="137"/>
      <c r="M1316" s="137"/>
      <c r="N1316" s="137"/>
      <c r="P1316" s="137"/>
      <c r="Q1316" s="137"/>
      <c r="R1316" s="137"/>
      <c r="S1316" s="137"/>
      <c r="U1316" s="138"/>
      <c r="V1316" s="138"/>
      <c r="W1316" s="138"/>
      <c r="X1316" s="138"/>
      <c r="Z1316" s="137"/>
      <c r="AA1316" s="137"/>
      <c r="AB1316" s="137"/>
      <c r="AC1316" s="137"/>
      <c r="AE1316" s="137"/>
      <c r="AF1316" s="137"/>
      <c r="AG1316" s="137"/>
      <c r="AH1316" s="137"/>
      <c r="AY1316" s="137"/>
      <c r="AZ1316" s="137"/>
      <c r="BA1316" s="137"/>
      <c r="BB1316" s="137"/>
      <c r="BI1316" s="137"/>
      <c r="BJ1316" s="137"/>
      <c r="BK1316" s="137"/>
      <c r="BL1316" s="137"/>
      <c r="BN1316" s="137"/>
      <c r="BO1316" s="137"/>
      <c r="BP1316" s="137"/>
      <c r="BQ1316" s="137"/>
      <c r="BS1316" s="137"/>
      <c r="BT1316" s="137"/>
      <c r="BU1316" s="137"/>
      <c r="BV1316" s="137"/>
      <c r="BX1316" s="137"/>
      <c r="BY1316" s="137"/>
      <c r="BZ1316" s="137"/>
      <c r="CA1316" s="137"/>
      <c r="CC1316" s="137"/>
      <c r="CD1316" s="137"/>
      <c r="CE1316" s="137"/>
      <c r="CF1316" s="137"/>
      <c r="CH1316" s="137"/>
      <c r="CI1316" s="137"/>
      <c r="CJ1316" s="137"/>
      <c r="CK1316" s="137"/>
      <c r="CM1316" s="137"/>
      <c r="CN1316" s="137"/>
      <c r="CO1316" s="137"/>
      <c r="CP1316" s="137"/>
    </row>
    <row r="1317" spans="1:94" ht="14.25" x14ac:dyDescent="0.2">
      <c r="A1317" s="139"/>
      <c r="B1317" s="125"/>
      <c r="C1317" s="139"/>
      <c r="D1317" s="126"/>
    </row>
    <row r="1318" spans="1:94" ht="14.25" x14ac:dyDescent="0.2">
      <c r="B1318" s="125"/>
      <c r="D1318" s="126"/>
      <c r="F1318" s="137"/>
      <c r="G1318" s="137"/>
      <c r="H1318" s="137"/>
      <c r="I1318" s="137"/>
      <c r="K1318" s="137"/>
      <c r="L1318" s="137"/>
      <c r="M1318" s="137"/>
      <c r="N1318" s="137"/>
      <c r="P1318" s="137"/>
      <c r="Q1318" s="137"/>
      <c r="R1318" s="137"/>
      <c r="S1318" s="137"/>
      <c r="U1318" s="138"/>
      <c r="V1318" s="138"/>
      <c r="W1318" s="138"/>
      <c r="X1318" s="138"/>
      <c r="Z1318" s="137"/>
      <c r="AA1318" s="137"/>
      <c r="AB1318" s="137"/>
      <c r="AC1318" s="137"/>
      <c r="AE1318" s="137"/>
      <c r="AF1318" s="137"/>
      <c r="AG1318" s="137"/>
      <c r="AH1318" s="137"/>
      <c r="AY1318" s="137"/>
      <c r="AZ1318" s="137"/>
      <c r="BA1318" s="137"/>
      <c r="BB1318" s="137"/>
      <c r="BI1318" s="137"/>
      <c r="BJ1318" s="137"/>
      <c r="BK1318" s="137"/>
      <c r="BL1318" s="137"/>
      <c r="BN1318" s="137"/>
      <c r="BO1318" s="137"/>
      <c r="BP1318" s="137"/>
      <c r="BQ1318" s="137"/>
      <c r="BS1318" s="137"/>
      <c r="BT1318" s="137"/>
      <c r="BU1318" s="137"/>
      <c r="BV1318" s="137"/>
      <c r="BX1318" s="137"/>
      <c r="BY1318" s="137"/>
      <c r="BZ1318" s="137"/>
      <c r="CA1318" s="137"/>
      <c r="CC1318" s="137"/>
      <c r="CD1318" s="137"/>
      <c r="CE1318" s="137"/>
      <c r="CF1318" s="137"/>
      <c r="CH1318" s="137"/>
      <c r="CI1318" s="137"/>
      <c r="CJ1318" s="137"/>
      <c r="CK1318" s="137"/>
      <c r="CM1318" s="137"/>
      <c r="CN1318" s="137"/>
      <c r="CO1318" s="137"/>
      <c r="CP1318" s="137"/>
    </row>
    <row r="1319" spans="1:94" ht="14.25" x14ac:dyDescent="0.2">
      <c r="B1319" s="125"/>
      <c r="D1319" s="126"/>
      <c r="F1319" s="137"/>
      <c r="G1319" s="137"/>
      <c r="H1319" s="137"/>
      <c r="I1319" s="137"/>
      <c r="K1319" s="137"/>
      <c r="L1319" s="137"/>
      <c r="M1319" s="137"/>
      <c r="N1319" s="137"/>
      <c r="P1319" s="137"/>
      <c r="Q1319" s="137"/>
      <c r="R1319" s="137"/>
      <c r="S1319" s="137"/>
      <c r="U1319" s="138"/>
      <c r="V1319" s="138"/>
      <c r="W1319" s="138"/>
      <c r="X1319" s="138"/>
      <c r="Z1319" s="137"/>
      <c r="AA1319" s="137"/>
      <c r="AB1319" s="137"/>
      <c r="AC1319" s="137"/>
      <c r="AE1319" s="137"/>
      <c r="AF1319" s="137"/>
      <c r="AG1319" s="137"/>
      <c r="AH1319" s="137"/>
      <c r="AY1319" s="137"/>
      <c r="AZ1319" s="137"/>
      <c r="BA1319" s="137"/>
      <c r="BB1319" s="137"/>
      <c r="BI1319" s="137"/>
      <c r="BJ1319" s="137"/>
      <c r="BK1319" s="137"/>
      <c r="BL1319" s="137"/>
      <c r="BN1319" s="137"/>
      <c r="BO1319" s="137"/>
      <c r="BP1319" s="137"/>
      <c r="BQ1319" s="137"/>
      <c r="BS1319" s="137"/>
      <c r="BT1319" s="137"/>
      <c r="BU1319" s="137"/>
      <c r="BV1319" s="137"/>
      <c r="BX1319" s="137"/>
      <c r="BY1319" s="137"/>
      <c r="BZ1319" s="137"/>
      <c r="CA1319" s="137"/>
      <c r="CC1319" s="137"/>
      <c r="CD1319" s="137"/>
      <c r="CE1319" s="137"/>
      <c r="CF1319" s="137"/>
      <c r="CH1319" s="137"/>
      <c r="CI1319" s="137"/>
      <c r="CJ1319" s="137"/>
      <c r="CK1319" s="137"/>
      <c r="CM1319" s="137"/>
      <c r="CN1319" s="137"/>
      <c r="CO1319" s="137"/>
      <c r="CP1319" s="137"/>
    </row>
    <row r="1320" spans="1:94" ht="14.25" x14ac:dyDescent="0.2">
      <c r="B1320" s="125"/>
      <c r="D1320" s="126"/>
      <c r="F1320" s="137"/>
      <c r="G1320" s="137"/>
      <c r="H1320" s="137"/>
      <c r="I1320" s="137"/>
      <c r="K1320" s="137"/>
      <c r="L1320" s="137"/>
      <c r="M1320" s="137"/>
      <c r="N1320" s="137"/>
      <c r="P1320" s="137"/>
      <c r="Q1320" s="137"/>
      <c r="R1320" s="137"/>
      <c r="S1320" s="137"/>
      <c r="U1320" s="138"/>
      <c r="V1320" s="138"/>
      <c r="W1320" s="138"/>
      <c r="X1320" s="138"/>
      <c r="Z1320" s="137"/>
      <c r="AA1320" s="137"/>
      <c r="AB1320" s="137"/>
      <c r="AC1320" s="137"/>
      <c r="AE1320" s="137"/>
      <c r="AF1320" s="137"/>
      <c r="AG1320" s="137"/>
      <c r="AH1320" s="137"/>
      <c r="AY1320" s="137"/>
      <c r="AZ1320" s="137"/>
      <c r="BA1320" s="137"/>
      <c r="BB1320" s="137"/>
      <c r="BI1320" s="137"/>
      <c r="BJ1320" s="137"/>
      <c r="BK1320" s="137"/>
      <c r="BL1320" s="137"/>
      <c r="BN1320" s="137"/>
      <c r="BO1320" s="137"/>
      <c r="BP1320" s="137"/>
      <c r="BQ1320" s="137"/>
      <c r="BS1320" s="137"/>
      <c r="BT1320" s="137"/>
      <c r="BU1320" s="137"/>
      <c r="BV1320" s="137"/>
      <c r="BX1320" s="137"/>
      <c r="BY1320" s="137"/>
      <c r="BZ1320" s="137"/>
      <c r="CA1320" s="137"/>
      <c r="CC1320" s="137"/>
      <c r="CD1320" s="137"/>
      <c r="CE1320" s="137"/>
      <c r="CF1320" s="137"/>
      <c r="CH1320" s="137"/>
      <c r="CI1320" s="137"/>
      <c r="CJ1320" s="137"/>
      <c r="CK1320" s="137"/>
      <c r="CM1320" s="137"/>
      <c r="CN1320" s="137"/>
      <c r="CO1320" s="137"/>
      <c r="CP1320" s="137"/>
    </row>
    <row r="1321" spans="1:94" ht="14.25" x14ac:dyDescent="0.2">
      <c r="A1321" s="139"/>
      <c r="C1321" s="139"/>
      <c r="D1321" s="126"/>
    </row>
    <row r="1322" spans="1:94" ht="14.25" x14ac:dyDescent="0.2">
      <c r="B1322" s="125"/>
      <c r="D1322" s="126"/>
      <c r="F1322" s="137"/>
      <c r="G1322" s="137"/>
      <c r="H1322" s="137"/>
      <c r="I1322" s="137"/>
      <c r="K1322" s="137"/>
      <c r="L1322" s="137"/>
      <c r="M1322" s="137"/>
      <c r="N1322" s="137"/>
      <c r="P1322" s="137"/>
      <c r="Q1322" s="137"/>
      <c r="R1322" s="137"/>
      <c r="S1322" s="137"/>
      <c r="U1322" s="138"/>
      <c r="V1322" s="138"/>
      <c r="W1322" s="138"/>
      <c r="X1322" s="138"/>
      <c r="Z1322" s="137"/>
      <c r="AA1322" s="137"/>
      <c r="AB1322" s="137"/>
      <c r="AC1322" s="137"/>
      <c r="AE1322" s="137"/>
      <c r="AF1322" s="137"/>
      <c r="AG1322" s="137"/>
      <c r="AH1322" s="137"/>
      <c r="AY1322" s="137"/>
      <c r="AZ1322" s="137"/>
      <c r="BA1322" s="137"/>
      <c r="BB1322" s="137"/>
      <c r="BI1322" s="137"/>
      <c r="BJ1322" s="137"/>
      <c r="BK1322" s="137"/>
      <c r="BL1322" s="137"/>
      <c r="BN1322" s="137"/>
      <c r="BO1322" s="137"/>
      <c r="BP1322" s="137"/>
      <c r="BQ1322" s="137"/>
      <c r="BS1322" s="137"/>
      <c r="BT1322" s="137"/>
      <c r="BU1322" s="137"/>
      <c r="BV1322" s="137"/>
      <c r="BX1322" s="137"/>
      <c r="BY1322" s="137"/>
      <c r="BZ1322" s="137"/>
      <c r="CA1322" s="137"/>
      <c r="CC1322" s="137"/>
      <c r="CD1322" s="137"/>
      <c r="CE1322" s="137"/>
      <c r="CF1322" s="137"/>
      <c r="CH1322" s="137"/>
      <c r="CI1322" s="137"/>
      <c r="CJ1322" s="137"/>
      <c r="CK1322" s="137"/>
      <c r="CM1322" s="137"/>
      <c r="CN1322" s="137"/>
      <c r="CO1322" s="137"/>
      <c r="CP1322" s="137"/>
    </row>
    <row r="1323" spans="1:94" ht="14.25" x14ac:dyDescent="0.2">
      <c r="B1323" s="125"/>
      <c r="D1323" s="126"/>
      <c r="F1323" s="137"/>
      <c r="G1323" s="137"/>
      <c r="H1323" s="137"/>
      <c r="I1323" s="137"/>
      <c r="K1323" s="137"/>
      <c r="L1323" s="137"/>
      <c r="M1323" s="137"/>
      <c r="N1323" s="137"/>
      <c r="P1323" s="137"/>
      <c r="Q1323" s="137"/>
      <c r="R1323" s="137"/>
      <c r="S1323" s="137"/>
      <c r="U1323" s="138"/>
      <c r="V1323" s="138"/>
      <c r="W1323" s="138"/>
      <c r="X1323" s="138"/>
      <c r="Z1323" s="137"/>
      <c r="AA1323" s="137"/>
      <c r="AB1323" s="137"/>
      <c r="AC1323" s="137"/>
      <c r="AE1323" s="137"/>
      <c r="AF1323" s="137"/>
      <c r="AG1323" s="137"/>
      <c r="AH1323" s="137"/>
      <c r="AY1323" s="137"/>
      <c r="AZ1323" s="137"/>
      <c r="BA1323" s="137"/>
      <c r="BB1323" s="137"/>
      <c r="BI1323" s="137"/>
      <c r="BJ1323" s="137"/>
      <c r="BK1323" s="137"/>
      <c r="BL1323" s="137"/>
      <c r="BN1323" s="137"/>
      <c r="BO1323" s="137"/>
      <c r="BP1323" s="137"/>
      <c r="BQ1323" s="137"/>
      <c r="BS1323" s="137"/>
      <c r="BT1323" s="137"/>
      <c r="BU1323" s="137"/>
      <c r="BV1323" s="137"/>
      <c r="BX1323" s="137"/>
      <c r="BY1323" s="137"/>
      <c r="BZ1323" s="137"/>
      <c r="CA1323" s="137"/>
      <c r="CC1323" s="137"/>
      <c r="CD1323" s="137"/>
      <c r="CE1323" s="137"/>
      <c r="CF1323" s="137"/>
      <c r="CH1323" s="137"/>
      <c r="CI1323" s="137"/>
      <c r="CJ1323" s="137"/>
      <c r="CK1323" s="137"/>
      <c r="CM1323" s="137"/>
      <c r="CN1323" s="137"/>
      <c r="CO1323" s="137"/>
      <c r="CP1323" s="137"/>
    </row>
    <row r="1324" spans="1:94" ht="14.25" x14ac:dyDescent="0.2">
      <c r="B1324" s="125"/>
      <c r="D1324" s="126"/>
      <c r="F1324" s="137"/>
      <c r="G1324" s="137"/>
      <c r="H1324" s="137"/>
      <c r="I1324" s="137"/>
      <c r="K1324" s="137"/>
      <c r="L1324" s="137"/>
      <c r="M1324" s="137"/>
      <c r="N1324" s="137"/>
      <c r="P1324" s="137"/>
      <c r="Q1324" s="137"/>
      <c r="R1324" s="137"/>
      <c r="S1324" s="137"/>
      <c r="U1324" s="138"/>
      <c r="V1324" s="138"/>
      <c r="W1324" s="138"/>
      <c r="X1324" s="138"/>
      <c r="Z1324" s="137"/>
      <c r="AA1324" s="137"/>
      <c r="AB1324" s="137"/>
      <c r="AC1324" s="137"/>
      <c r="AE1324" s="137"/>
      <c r="AF1324" s="137"/>
      <c r="AG1324" s="137"/>
      <c r="AH1324" s="137"/>
      <c r="AY1324" s="137"/>
      <c r="AZ1324" s="137"/>
      <c r="BA1324" s="137"/>
      <c r="BB1324" s="137"/>
      <c r="BI1324" s="137"/>
      <c r="BJ1324" s="137"/>
      <c r="BK1324" s="137"/>
      <c r="BL1324" s="137"/>
      <c r="BN1324" s="137"/>
      <c r="BO1324" s="137"/>
      <c r="BP1324" s="137"/>
      <c r="BQ1324" s="137"/>
      <c r="BS1324" s="137"/>
      <c r="BT1324" s="137"/>
      <c r="BU1324" s="137"/>
      <c r="BV1324" s="137"/>
      <c r="BX1324" s="137"/>
      <c r="BY1324" s="137"/>
      <c r="BZ1324" s="137"/>
      <c r="CA1324" s="137"/>
      <c r="CC1324" s="137"/>
      <c r="CD1324" s="137"/>
      <c r="CE1324" s="137"/>
      <c r="CF1324" s="137"/>
      <c r="CH1324" s="137"/>
      <c r="CI1324" s="137"/>
      <c r="CJ1324" s="137"/>
      <c r="CK1324" s="137"/>
      <c r="CM1324" s="137"/>
      <c r="CN1324" s="137"/>
      <c r="CO1324" s="137"/>
      <c r="CP1324" s="137"/>
    </row>
    <row r="1325" spans="1:94" ht="14.25" x14ac:dyDescent="0.2">
      <c r="A1325" s="139"/>
      <c r="B1325" s="125"/>
      <c r="C1325" s="139"/>
      <c r="D1325" s="126"/>
    </row>
    <row r="1326" spans="1:94" ht="14.25" x14ac:dyDescent="0.2">
      <c r="B1326" s="125"/>
      <c r="D1326" s="126"/>
      <c r="F1326" s="137"/>
      <c r="G1326" s="137"/>
      <c r="H1326" s="137"/>
      <c r="I1326" s="137"/>
      <c r="K1326" s="137"/>
      <c r="L1326" s="137"/>
      <c r="M1326" s="137"/>
      <c r="N1326" s="137"/>
      <c r="P1326" s="137"/>
      <c r="Q1326" s="137"/>
      <c r="R1326" s="137"/>
      <c r="S1326" s="137"/>
      <c r="U1326" s="138"/>
      <c r="V1326" s="138"/>
      <c r="W1326" s="138"/>
      <c r="X1326" s="138"/>
      <c r="Z1326" s="137"/>
      <c r="AA1326" s="137"/>
      <c r="AB1326" s="137"/>
      <c r="AC1326" s="137"/>
      <c r="AE1326" s="137"/>
      <c r="AF1326" s="137"/>
      <c r="AG1326" s="137"/>
      <c r="AH1326" s="137"/>
      <c r="AY1326" s="137"/>
      <c r="AZ1326" s="137"/>
      <c r="BA1326" s="137"/>
      <c r="BB1326" s="137"/>
      <c r="BI1326" s="137"/>
      <c r="BJ1326" s="137"/>
      <c r="BK1326" s="137"/>
      <c r="BL1326" s="137"/>
      <c r="BN1326" s="137"/>
      <c r="BO1326" s="137"/>
      <c r="BP1326" s="137"/>
      <c r="BQ1326" s="137"/>
      <c r="BS1326" s="137"/>
      <c r="BT1326" s="137"/>
      <c r="BU1326" s="137"/>
      <c r="BV1326" s="137"/>
      <c r="BX1326" s="137"/>
      <c r="BY1326" s="137"/>
      <c r="BZ1326" s="137"/>
      <c r="CA1326" s="137"/>
      <c r="CC1326" s="137"/>
      <c r="CD1326" s="137"/>
      <c r="CE1326" s="137"/>
      <c r="CF1326" s="137"/>
      <c r="CH1326" s="137"/>
      <c r="CI1326" s="137"/>
      <c r="CJ1326" s="137"/>
      <c r="CK1326" s="137"/>
      <c r="CM1326" s="137"/>
      <c r="CN1326" s="137"/>
      <c r="CO1326" s="137"/>
      <c r="CP1326" s="137"/>
    </row>
    <row r="1327" spans="1:94" ht="14.25" x14ac:dyDescent="0.2">
      <c r="B1327" s="125"/>
      <c r="D1327" s="126"/>
      <c r="F1327" s="137"/>
      <c r="G1327" s="137"/>
      <c r="H1327" s="137"/>
      <c r="I1327" s="137"/>
      <c r="K1327" s="137"/>
      <c r="L1327" s="137"/>
      <c r="M1327" s="137"/>
      <c r="N1327" s="137"/>
      <c r="P1327" s="137"/>
      <c r="Q1327" s="137"/>
      <c r="R1327" s="137"/>
      <c r="S1327" s="137"/>
      <c r="U1327" s="138"/>
      <c r="V1327" s="138"/>
      <c r="W1327" s="138"/>
      <c r="X1327" s="138"/>
      <c r="Z1327" s="137"/>
      <c r="AA1327" s="137"/>
      <c r="AB1327" s="137"/>
      <c r="AC1327" s="137"/>
      <c r="AE1327" s="137"/>
      <c r="AF1327" s="137"/>
      <c r="AG1327" s="137"/>
      <c r="AH1327" s="137"/>
      <c r="AY1327" s="137"/>
      <c r="AZ1327" s="137"/>
      <c r="BA1327" s="137"/>
      <c r="BB1327" s="137"/>
      <c r="BI1327" s="137"/>
      <c r="BJ1327" s="137"/>
      <c r="BK1327" s="137"/>
      <c r="BL1327" s="137"/>
      <c r="BN1327" s="137"/>
      <c r="BO1327" s="137"/>
      <c r="BP1327" s="137"/>
      <c r="BQ1327" s="137"/>
      <c r="BS1327" s="137"/>
      <c r="BT1327" s="137"/>
      <c r="BU1327" s="137"/>
      <c r="BV1327" s="137"/>
      <c r="BX1327" s="137"/>
      <c r="BY1327" s="137"/>
      <c r="BZ1327" s="137"/>
      <c r="CA1327" s="137"/>
      <c r="CC1327" s="137"/>
      <c r="CD1327" s="137"/>
      <c r="CE1327" s="137"/>
      <c r="CF1327" s="137"/>
      <c r="CH1327" s="137"/>
      <c r="CI1327" s="137"/>
      <c r="CJ1327" s="137"/>
      <c r="CK1327" s="137"/>
      <c r="CM1327" s="137"/>
      <c r="CN1327" s="137"/>
      <c r="CO1327" s="137"/>
      <c r="CP1327" s="137"/>
    </row>
    <row r="1328" spans="1:94" ht="14.25" x14ac:dyDescent="0.2">
      <c r="B1328" s="125"/>
      <c r="D1328" s="126"/>
      <c r="F1328" s="137"/>
      <c r="G1328" s="137"/>
      <c r="H1328" s="137"/>
      <c r="I1328" s="137"/>
      <c r="K1328" s="137"/>
      <c r="L1328" s="137"/>
      <c r="M1328" s="137"/>
      <c r="N1328" s="137"/>
      <c r="P1328" s="137"/>
      <c r="Q1328" s="137"/>
      <c r="R1328" s="137"/>
      <c r="S1328" s="137"/>
      <c r="U1328" s="138"/>
      <c r="V1328" s="138"/>
      <c r="W1328" s="138"/>
      <c r="X1328" s="138"/>
      <c r="Z1328" s="137"/>
      <c r="AA1328" s="137"/>
      <c r="AB1328" s="137"/>
      <c r="AC1328" s="137"/>
      <c r="AE1328" s="137"/>
      <c r="AF1328" s="137"/>
      <c r="AG1328" s="137"/>
      <c r="AH1328" s="137"/>
      <c r="AY1328" s="137"/>
      <c r="AZ1328" s="137"/>
      <c r="BA1328" s="137"/>
      <c r="BB1328" s="137"/>
      <c r="BI1328" s="137"/>
      <c r="BJ1328" s="137"/>
      <c r="BK1328" s="137"/>
      <c r="BL1328" s="137"/>
      <c r="BN1328" s="137"/>
      <c r="BO1328" s="137"/>
      <c r="BP1328" s="137"/>
      <c r="BQ1328" s="137"/>
      <c r="BS1328" s="137"/>
      <c r="BT1328" s="137"/>
      <c r="BU1328" s="137"/>
      <c r="BV1328" s="137"/>
      <c r="BX1328" s="137"/>
      <c r="BY1328" s="137"/>
      <c r="BZ1328" s="137"/>
      <c r="CA1328" s="137"/>
      <c r="CC1328" s="137"/>
      <c r="CD1328" s="137"/>
      <c r="CE1328" s="137"/>
      <c r="CF1328" s="137"/>
      <c r="CH1328" s="137"/>
      <c r="CI1328" s="137"/>
      <c r="CJ1328" s="137"/>
      <c r="CK1328" s="137"/>
      <c r="CM1328" s="137"/>
      <c r="CN1328" s="137"/>
      <c r="CO1328" s="137"/>
      <c r="CP1328" s="137"/>
    </row>
    <row r="1329" spans="1:94" ht="14.25" x14ac:dyDescent="0.2">
      <c r="A1329" s="139"/>
      <c r="B1329" s="125"/>
      <c r="C1329" s="139"/>
      <c r="D1329" s="126"/>
    </row>
    <row r="1330" spans="1:94" ht="14.25" x14ac:dyDescent="0.2">
      <c r="B1330" s="125"/>
      <c r="D1330" s="126"/>
      <c r="F1330" s="137"/>
      <c r="G1330" s="137"/>
      <c r="H1330" s="137"/>
      <c r="I1330" s="137"/>
      <c r="K1330" s="137"/>
      <c r="L1330" s="137"/>
      <c r="M1330" s="137"/>
      <c r="N1330" s="137"/>
      <c r="P1330" s="137"/>
      <c r="Q1330" s="137"/>
      <c r="R1330" s="137"/>
      <c r="S1330" s="137"/>
      <c r="U1330" s="138"/>
      <c r="V1330" s="138"/>
      <c r="W1330" s="138"/>
      <c r="X1330" s="138"/>
      <c r="Z1330" s="137"/>
      <c r="AA1330" s="137"/>
      <c r="AB1330" s="137"/>
      <c r="AC1330" s="137"/>
      <c r="AE1330" s="137"/>
      <c r="AF1330" s="137"/>
      <c r="AG1330" s="137"/>
      <c r="AH1330" s="137"/>
      <c r="AY1330" s="137"/>
      <c r="AZ1330" s="137"/>
      <c r="BA1330" s="137"/>
      <c r="BB1330" s="137"/>
      <c r="BI1330" s="137"/>
      <c r="BJ1330" s="137"/>
      <c r="BK1330" s="137"/>
      <c r="BL1330" s="137"/>
      <c r="BN1330" s="137"/>
      <c r="BO1330" s="137"/>
      <c r="BP1330" s="137"/>
      <c r="BQ1330" s="137"/>
      <c r="BS1330" s="137"/>
      <c r="BT1330" s="137"/>
      <c r="BU1330" s="137"/>
      <c r="BV1330" s="137"/>
      <c r="BX1330" s="137"/>
      <c r="BY1330" s="137"/>
      <c r="BZ1330" s="137"/>
      <c r="CA1330" s="137"/>
      <c r="CC1330" s="137"/>
      <c r="CD1330" s="137"/>
      <c r="CE1330" s="137"/>
      <c r="CF1330" s="137"/>
      <c r="CH1330" s="137"/>
      <c r="CI1330" s="137"/>
      <c r="CJ1330" s="137"/>
      <c r="CK1330" s="137"/>
      <c r="CM1330" s="137"/>
      <c r="CN1330" s="137"/>
      <c r="CO1330" s="137"/>
      <c r="CP1330" s="137"/>
    </row>
    <row r="1331" spans="1:94" ht="14.25" x14ac:dyDescent="0.2">
      <c r="B1331" s="125"/>
      <c r="D1331" s="126"/>
      <c r="F1331" s="137"/>
      <c r="G1331" s="137"/>
      <c r="H1331" s="137"/>
      <c r="I1331" s="137"/>
      <c r="K1331" s="137"/>
      <c r="L1331" s="137"/>
      <c r="M1331" s="137"/>
      <c r="N1331" s="137"/>
      <c r="P1331" s="137"/>
      <c r="Q1331" s="137"/>
      <c r="R1331" s="137"/>
      <c r="S1331" s="137"/>
      <c r="U1331" s="138"/>
      <c r="V1331" s="138"/>
      <c r="W1331" s="138"/>
      <c r="X1331" s="138"/>
      <c r="Z1331" s="137"/>
      <c r="AA1331" s="137"/>
      <c r="AB1331" s="137"/>
      <c r="AC1331" s="137"/>
      <c r="AE1331" s="137"/>
      <c r="AF1331" s="137"/>
      <c r="AG1331" s="137"/>
      <c r="AH1331" s="137"/>
      <c r="AY1331" s="137"/>
      <c r="AZ1331" s="137"/>
      <c r="BA1331" s="137"/>
      <c r="BB1331" s="137"/>
      <c r="BI1331" s="137"/>
      <c r="BJ1331" s="137"/>
      <c r="BK1331" s="137"/>
      <c r="BL1331" s="137"/>
      <c r="BN1331" s="137"/>
      <c r="BO1331" s="137"/>
      <c r="BP1331" s="137"/>
      <c r="BQ1331" s="137"/>
      <c r="BS1331" s="137"/>
      <c r="BT1331" s="137"/>
      <c r="BU1331" s="137"/>
      <c r="BV1331" s="137"/>
      <c r="BX1331" s="137"/>
      <c r="BY1331" s="137"/>
      <c r="BZ1331" s="137"/>
      <c r="CA1331" s="137"/>
      <c r="CC1331" s="137"/>
      <c r="CD1331" s="137"/>
      <c r="CE1331" s="137"/>
      <c r="CF1331" s="137"/>
      <c r="CH1331" s="137"/>
      <c r="CI1331" s="137"/>
      <c r="CJ1331" s="137"/>
      <c r="CK1331" s="137"/>
      <c r="CM1331" s="137"/>
      <c r="CN1331" s="137"/>
      <c r="CO1331" s="137"/>
      <c r="CP1331" s="137"/>
    </row>
    <row r="1332" spans="1:94" ht="14.25" x14ac:dyDescent="0.2">
      <c r="B1332" s="125"/>
      <c r="D1332" s="126"/>
      <c r="F1332" s="137"/>
      <c r="G1332" s="137"/>
      <c r="H1332" s="137"/>
      <c r="I1332" s="137"/>
      <c r="K1332" s="137"/>
      <c r="L1332" s="137"/>
      <c r="M1332" s="137"/>
      <c r="N1332" s="137"/>
      <c r="P1332" s="137"/>
      <c r="Q1332" s="137"/>
      <c r="R1332" s="137"/>
      <c r="S1332" s="137"/>
      <c r="U1332" s="138"/>
      <c r="V1332" s="138"/>
      <c r="W1332" s="138"/>
      <c r="X1332" s="138"/>
      <c r="Z1332" s="137"/>
      <c r="AA1332" s="137"/>
      <c r="AB1332" s="137"/>
      <c r="AC1332" s="137"/>
      <c r="AE1332" s="137"/>
      <c r="AF1332" s="137"/>
      <c r="AG1332" s="137"/>
      <c r="AH1332" s="137"/>
      <c r="AY1332" s="137"/>
      <c r="AZ1332" s="137"/>
      <c r="BA1332" s="137"/>
      <c r="BB1332" s="137"/>
      <c r="BI1332" s="137"/>
      <c r="BJ1332" s="137"/>
      <c r="BK1332" s="137"/>
      <c r="BL1332" s="137"/>
      <c r="BN1332" s="137"/>
      <c r="BO1332" s="137"/>
      <c r="BP1332" s="137"/>
      <c r="BQ1332" s="137"/>
      <c r="BS1332" s="137"/>
      <c r="BT1332" s="137"/>
      <c r="BU1332" s="137"/>
      <c r="BV1332" s="137"/>
      <c r="BX1332" s="137"/>
      <c r="BY1332" s="137"/>
      <c r="BZ1332" s="137"/>
      <c r="CA1332" s="137"/>
      <c r="CC1332" s="137"/>
      <c r="CD1332" s="137"/>
      <c r="CE1332" s="137"/>
      <c r="CF1332" s="137"/>
      <c r="CH1332" s="137"/>
      <c r="CI1332" s="137"/>
      <c r="CJ1332" s="137"/>
      <c r="CK1332" s="137"/>
      <c r="CM1332" s="137"/>
      <c r="CN1332" s="137"/>
      <c r="CO1332" s="137"/>
      <c r="CP1332" s="137"/>
    </row>
    <row r="1333" spans="1:94" ht="14.25" x14ac:dyDescent="0.2">
      <c r="A1333" s="139"/>
      <c r="B1333" s="125"/>
      <c r="C1333" s="139"/>
      <c r="D1333" s="126"/>
    </row>
    <row r="1334" spans="1:94" ht="14.25" x14ac:dyDescent="0.2">
      <c r="B1334" s="125"/>
      <c r="D1334" s="126"/>
      <c r="F1334" s="137"/>
      <c r="G1334" s="137"/>
      <c r="H1334" s="137"/>
      <c r="I1334" s="137"/>
      <c r="K1334" s="137"/>
      <c r="L1334" s="137"/>
      <c r="M1334" s="137"/>
      <c r="N1334" s="137"/>
      <c r="P1334" s="137"/>
      <c r="Q1334" s="137"/>
      <c r="R1334" s="137"/>
      <c r="S1334" s="137"/>
      <c r="U1334" s="138"/>
      <c r="V1334" s="138"/>
      <c r="W1334" s="138"/>
      <c r="X1334" s="138"/>
      <c r="Z1334" s="137"/>
      <c r="AA1334" s="137"/>
      <c r="AB1334" s="137"/>
      <c r="AC1334" s="137"/>
      <c r="AE1334" s="137"/>
      <c r="AF1334" s="137"/>
      <c r="AG1334" s="137"/>
      <c r="AH1334" s="137"/>
      <c r="AY1334" s="137"/>
      <c r="AZ1334" s="137"/>
      <c r="BA1334" s="137"/>
      <c r="BB1334" s="137"/>
      <c r="BI1334" s="137"/>
      <c r="BJ1334" s="137"/>
      <c r="BK1334" s="137"/>
      <c r="BL1334" s="137"/>
      <c r="BN1334" s="137"/>
      <c r="BO1334" s="137"/>
      <c r="BP1334" s="137"/>
      <c r="BQ1334" s="137"/>
      <c r="BS1334" s="137"/>
      <c r="BT1334" s="137"/>
      <c r="BU1334" s="137"/>
      <c r="BV1334" s="137"/>
      <c r="BX1334" s="137"/>
      <c r="BY1334" s="137"/>
      <c r="BZ1334" s="137"/>
      <c r="CA1334" s="137"/>
      <c r="CC1334" s="137"/>
      <c r="CD1334" s="137"/>
      <c r="CE1334" s="137"/>
      <c r="CF1334" s="137"/>
      <c r="CH1334" s="137"/>
      <c r="CI1334" s="137"/>
      <c r="CJ1334" s="137"/>
      <c r="CK1334" s="137"/>
      <c r="CM1334" s="137"/>
      <c r="CN1334" s="137"/>
      <c r="CO1334" s="137"/>
      <c r="CP1334" s="137"/>
    </row>
    <row r="1335" spans="1:94" ht="14.25" x14ac:dyDescent="0.2">
      <c r="B1335" s="125"/>
      <c r="D1335" s="126"/>
      <c r="F1335" s="137"/>
      <c r="G1335" s="137"/>
      <c r="H1335" s="137"/>
      <c r="I1335" s="137"/>
      <c r="K1335" s="137"/>
      <c r="L1335" s="137"/>
      <c r="M1335" s="137"/>
      <c r="N1335" s="137"/>
      <c r="P1335" s="137"/>
      <c r="Q1335" s="137"/>
      <c r="R1335" s="137"/>
      <c r="S1335" s="137"/>
      <c r="U1335" s="138"/>
      <c r="V1335" s="138"/>
      <c r="W1335" s="138"/>
      <c r="X1335" s="138"/>
      <c r="Z1335" s="137"/>
      <c r="AA1335" s="137"/>
      <c r="AB1335" s="137"/>
      <c r="AC1335" s="137"/>
      <c r="AE1335" s="137"/>
      <c r="AF1335" s="137"/>
      <c r="AG1335" s="137"/>
      <c r="AH1335" s="137"/>
      <c r="AY1335" s="137"/>
      <c r="AZ1335" s="137"/>
      <c r="BA1335" s="137"/>
      <c r="BB1335" s="137"/>
      <c r="BI1335" s="137"/>
      <c r="BJ1335" s="137"/>
      <c r="BK1335" s="137"/>
      <c r="BL1335" s="137"/>
      <c r="BN1335" s="137"/>
      <c r="BO1335" s="137"/>
      <c r="BP1335" s="137"/>
      <c r="BQ1335" s="137"/>
      <c r="BS1335" s="137"/>
      <c r="BT1335" s="137"/>
      <c r="BU1335" s="137"/>
      <c r="BV1335" s="137"/>
      <c r="BX1335" s="137"/>
      <c r="BY1335" s="137"/>
      <c r="BZ1335" s="137"/>
      <c r="CA1335" s="137"/>
      <c r="CC1335" s="137"/>
      <c r="CD1335" s="137"/>
      <c r="CE1335" s="137"/>
      <c r="CF1335" s="137"/>
      <c r="CH1335" s="137"/>
      <c r="CI1335" s="137"/>
      <c r="CJ1335" s="137"/>
      <c r="CK1335" s="137"/>
      <c r="CM1335" s="137"/>
      <c r="CN1335" s="137"/>
      <c r="CO1335" s="137"/>
      <c r="CP1335" s="137"/>
    </row>
    <row r="1336" spans="1:94" ht="14.25" x14ac:dyDescent="0.2">
      <c r="B1336" s="125"/>
      <c r="D1336" s="126"/>
      <c r="F1336" s="137"/>
      <c r="G1336" s="137"/>
      <c r="H1336" s="137"/>
      <c r="I1336" s="137"/>
      <c r="K1336" s="137"/>
      <c r="L1336" s="137"/>
      <c r="M1336" s="137"/>
      <c r="N1336" s="137"/>
      <c r="P1336" s="137"/>
      <c r="Q1336" s="137"/>
      <c r="R1336" s="137"/>
      <c r="S1336" s="137"/>
      <c r="U1336" s="138"/>
      <c r="V1336" s="138"/>
      <c r="W1336" s="138"/>
      <c r="X1336" s="138"/>
      <c r="Z1336" s="137"/>
      <c r="AA1336" s="137"/>
      <c r="AB1336" s="137"/>
      <c r="AC1336" s="137"/>
      <c r="AE1336" s="137"/>
      <c r="AF1336" s="137"/>
      <c r="AG1336" s="137"/>
      <c r="AH1336" s="137"/>
      <c r="AY1336" s="137"/>
      <c r="AZ1336" s="137"/>
      <c r="BA1336" s="137"/>
      <c r="BB1336" s="137"/>
      <c r="BI1336" s="137"/>
      <c r="BJ1336" s="137"/>
      <c r="BK1336" s="137"/>
      <c r="BL1336" s="137"/>
      <c r="BN1336" s="137"/>
      <c r="BO1336" s="137"/>
      <c r="BP1336" s="137"/>
      <c r="BQ1336" s="137"/>
      <c r="BS1336" s="137"/>
      <c r="BT1336" s="137"/>
      <c r="BU1336" s="137"/>
      <c r="BV1336" s="137"/>
      <c r="BX1336" s="137"/>
      <c r="BY1336" s="137"/>
      <c r="BZ1336" s="137"/>
      <c r="CA1336" s="137"/>
      <c r="CC1336" s="137"/>
      <c r="CD1336" s="137"/>
      <c r="CE1336" s="137"/>
      <c r="CF1336" s="137"/>
      <c r="CH1336" s="137"/>
      <c r="CI1336" s="137"/>
      <c r="CJ1336" s="137"/>
      <c r="CK1336" s="137"/>
      <c r="CM1336" s="137"/>
      <c r="CN1336" s="137"/>
      <c r="CO1336" s="137"/>
      <c r="CP1336" s="137"/>
    </row>
    <row r="1337" spans="1:94" ht="14.25" x14ac:dyDescent="0.2">
      <c r="A1337" s="139"/>
      <c r="B1337" s="125"/>
      <c r="C1337" s="139"/>
      <c r="D1337" s="126"/>
    </row>
    <row r="1338" spans="1:94" ht="14.25" x14ac:dyDescent="0.2">
      <c r="B1338" s="125"/>
      <c r="D1338" s="126"/>
      <c r="F1338" s="137"/>
      <c r="G1338" s="137"/>
      <c r="H1338" s="137"/>
      <c r="I1338" s="137"/>
      <c r="K1338" s="137"/>
      <c r="L1338" s="137"/>
      <c r="M1338" s="137"/>
      <c r="N1338" s="137"/>
      <c r="P1338" s="137"/>
      <c r="Q1338" s="137"/>
      <c r="R1338" s="137"/>
      <c r="S1338" s="137"/>
      <c r="U1338" s="138"/>
      <c r="V1338" s="138"/>
      <c r="W1338" s="138"/>
      <c r="X1338" s="138"/>
      <c r="Z1338" s="137"/>
      <c r="AA1338" s="137"/>
      <c r="AB1338" s="137"/>
      <c r="AC1338" s="137"/>
      <c r="AE1338" s="137"/>
      <c r="AF1338" s="137"/>
      <c r="AG1338" s="137"/>
      <c r="AH1338" s="137"/>
      <c r="AY1338" s="137"/>
      <c r="AZ1338" s="137"/>
      <c r="BA1338" s="137"/>
      <c r="BB1338" s="137"/>
      <c r="BI1338" s="137"/>
      <c r="BJ1338" s="137"/>
      <c r="BK1338" s="137"/>
      <c r="BL1338" s="137"/>
      <c r="BN1338" s="137"/>
      <c r="BO1338" s="137"/>
      <c r="BP1338" s="137"/>
      <c r="BQ1338" s="137"/>
      <c r="BS1338" s="137"/>
      <c r="BT1338" s="137"/>
      <c r="BU1338" s="137"/>
      <c r="BV1338" s="137"/>
      <c r="BX1338" s="137"/>
      <c r="BY1338" s="137"/>
      <c r="BZ1338" s="137"/>
      <c r="CA1338" s="137"/>
      <c r="CC1338" s="137"/>
      <c r="CD1338" s="137"/>
      <c r="CE1338" s="137"/>
      <c r="CF1338" s="137"/>
      <c r="CH1338" s="137"/>
      <c r="CI1338" s="137"/>
      <c r="CJ1338" s="137"/>
      <c r="CK1338" s="137"/>
      <c r="CM1338" s="137"/>
      <c r="CN1338" s="137"/>
      <c r="CO1338" s="137"/>
      <c r="CP1338" s="137"/>
    </row>
    <row r="1339" spans="1:94" ht="14.25" x14ac:dyDescent="0.2">
      <c r="B1339" s="125"/>
      <c r="D1339" s="126"/>
      <c r="F1339" s="137"/>
      <c r="G1339" s="137"/>
      <c r="H1339" s="137"/>
      <c r="I1339" s="137"/>
      <c r="K1339" s="137"/>
      <c r="L1339" s="137"/>
      <c r="M1339" s="137"/>
      <c r="N1339" s="137"/>
      <c r="P1339" s="137"/>
      <c r="Q1339" s="137"/>
      <c r="R1339" s="137"/>
      <c r="S1339" s="137"/>
      <c r="U1339" s="138"/>
      <c r="V1339" s="138"/>
      <c r="W1339" s="138"/>
      <c r="X1339" s="138"/>
      <c r="Z1339" s="137"/>
      <c r="AA1339" s="137"/>
      <c r="AB1339" s="137"/>
      <c r="AC1339" s="137"/>
      <c r="AE1339" s="137"/>
      <c r="AF1339" s="137"/>
      <c r="AG1339" s="137"/>
      <c r="AH1339" s="137"/>
      <c r="AY1339" s="137"/>
      <c r="AZ1339" s="137"/>
      <c r="BA1339" s="137"/>
      <c r="BB1339" s="137"/>
      <c r="BI1339" s="137"/>
      <c r="BJ1339" s="137"/>
      <c r="BK1339" s="137"/>
      <c r="BL1339" s="137"/>
      <c r="BN1339" s="137"/>
      <c r="BO1339" s="137"/>
      <c r="BP1339" s="137"/>
      <c r="BQ1339" s="137"/>
      <c r="BS1339" s="137"/>
      <c r="BT1339" s="137"/>
      <c r="BU1339" s="137"/>
      <c r="BV1339" s="137"/>
      <c r="BX1339" s="137"/>
      <c r="BY1339" s="137"/>
      <c r="BZ1339" s="137"/>
      <c r="CA1339" s="137"/>
      <c r="CC1339" s="137"/>
      <c r="CD1339" s="137"/>
      <c r="CE1339" s="137"/>
      <c r="CF1339" s="137"/>
      <c r="CH1339" s="137"/>
      <c r="CI1339" s="137"/>
      <c r="CJ1339" s="137"/>
      <c r="CK1339" s="137"/>
      <c r="CM1339" s="137"/>
      <c r="CN1339" s="137"/>
      <c r="CO1339" s="137"/>
      <c r="CP1339" s="137"/>
    </row>
    <row r="1340" spans="1:94" ht="14.25" x14ac:dyDescent="0.2">
      <c r="B1340" s="125"/>
      <c r="D1340" s="126"/>
      <c r="F1340" s="137"/>
      <c r="G1340" s="137"/>
      <c r="H1340" s="137"/>
      <c r="I1340" s="137"/>
      <c r="K1340" s="137"/>
      <c r="L1340" s="137"/>
      <c r="M1340" s="137"/>
      <c r="N1340" s="137"/>
      <c r="P1340" s="137"/>
      <c r="Q1340" s="137"/>
      <c r="R1340" s="137"/>
      <c r="S1340" s="137"/>
      <c r="U1340" s="138"/>
      <c r="V1340" s="138"/>
      <c r="W1340" s="138"/>
      <c r="X1340" s="138"/>
      <c r="Z1340" s="137"/>
      <c r="AA1340" s="137"/>
      <c r="AB1340" s="137"/>
      <c r="AC1340" s="137"/>
      <c r="AE1340" s="137"/>
      <c r="AF1340" s="137"/>
      <c r="AG1340" s="137"/>
      <c r="AH1340" s="137"/>
      <c r="AY1340" s="137"/>
      <c r="AZ1340" s="137"/>
      <c r="BA1340" s="137"/>
      <c r="BB1340" s="137"/>
      <c r="BI1340" s="137"/>
      <c r="BJ1340" s="137"/>
      <c r="BK1340" s="137"/>
      <c r="BL1340" s="137"/>
      <c r="BN1340" s="137"/>
      <c r="BO1340" s="137"/>
      <c r="BP1340" s="137"/>
      <c r="BQ1340" s="137"/>
      <c r="BS1340" s="137"/>
      <c r="BT1340" s="137"/>
      <c r="BU1340" s="137"/>
      <c r="BV1340" s="137"/>
      <c r="BX1340" s="137"/>
      <c r="BY1340" s="137"/>
      <c r="BZ1340" s="137"/>
      <c r="CA1340" s="137"/>
      <c r="CC1340" s="137"/>
      <c r="CD1340" s="137"/>
      <c r="CE1340" s="137"/>
      <c r="CF1340" s="137"/>
      <c r="CH1340" s="137"/>
      <c r="CI1340" s="137"/>
      <c r="CJ1340" s="137"/>
      <c r="CK1340" s="137"/>
      <c r="CM1340" s="137"/>
      <c r="CN1340" s="137"/>
      <c r="CO1340" s="137"/>
      <c r="CP1340" s="137"/>
    </row>
    <row r="1341" spans="1:94" ht="14.25" x14ac:dyDescent="0.2">
      <c r="A1341" s="139"/>
      <c r="B1341" s="125"/>
      <c r="C1341" s="139"/>
      <c r="D1341" s="126"/>
    </row>
    <row r="1342" spans="1:94" ht="14.25" x14ac:dyDescent="0.2">
      <c r="B1342" s="125"/>
      <c r="D1342" s="126"/>
      <c r="F1342" s="137"/>
      <c r="G1342" s="137"/>
      <c r="H1342" s="137"/>
      <c r="I1342" s="137"/>
      <c r="K1342" s="137"/>
      <c r="L1342" s="137"/>
      <c r="M1342" s="137"/>
      <c r="N1342" s="137"/>
      <c r="P1342" s="137"/>
      <c r="Q1342" s="137"/>
      <c r="R1342" s="137"/>
      <c r="S1342" s="137"/>
      <c r="U1342" s="138"/>
      <c r="V1342" s="138"/>
      <c r="W1342" s="138"/>
      <c r="X1342" s="138"/>
      <c r="Z1342" s="137"/>
      <c r="AA1342" s="137"/>
      <c r="AB1342" s="137"/>
      <c r="AC1342" s="137"/>
      <c r="AE1342" s="137"/>
      <c r="AF1342" s="137"/>
      <c r="AG1342" s="137"/>
      <c r="AH1342" s="137"/>
      <c r="AY1342" s="137"/>
      <c r="AZ1342" s="137"/>
      <c r="BA1342" s="137"/>
      <c r="BB1342" s="137"/>
      <c r="BI1342" s="137"/>
      <c r="BJ1342" s="137"/>
      <c r="BK1342" s="137"/>
      <c r="BL1342" s="137"/>
      <c r="BN1342" s="137"/>
      <c r="BO1342" s="137"/>
      <c r="BP1342" s="137"/>
      <c r="BQ1342" s="137"/>
      <c r="BS1342" s="137"/>
      <c r="BT1342" s="137"/>
      <c r="BU1342" s="137"/>
      <c r="BV1342" s="137"/>
      <c r="BX1342" s="137"/>
      <c r="BY1342" s="137"/>
      <c r="BZ1342" s="137"/>
      <c r="CA1342" s="137"/>
      <c r="CC1342" s="137"/>
      <c r="CD1342" s="137"/>
      <c r="CE1342" s="137"/>
      <c r="CF1342" s="137"/>
      <c r="CH1342" s="137"/>
      <c r="CI1342" s="137"/>
      <c r="CJ1342" s="137"/>
      <c r="CK1342" s="137"/>
      <c r="CM1342" s="137"/>
      <c r="CN1342" s="137"/>
      <c r="CO1342" s="137"/>
      <c r="CP1342" s="137"/>
    </row>
    <row r="1343" spans="1:94" ht="14.25" x14ac:dyDescent="0.2">
      <c r="B1343" s="125"/>
      <c r="D1343" s="126"/>
      <c r="F1343" s="137"/>
      <c r="G1343" s="137"/>
      <c r="H1343" s="137"/>
      <c r="I1343" s="137"/>
      <c r="K1343" s="137"/>
      <c r="L1343" s="137"/>
      <c r="M1343" s="137"/>
      <c r="N1343" s="137"/>
      <c r="P1343" s="137"/>
      <c r="Q1343" s="137"/>
      <c r="R1343" s="137"/>
      <c r="S1343" s="137"/>
      <c r="U1343" s="138"/>
      <c r="V1343" s="138"/>
      <c r="W1343" s="138"/>
      <c r="X1343" s="138"/>
      <c r="Z1343" s="137"/>
      <c r="AA1343" s="137"/>
      <c r="AB1343" s="137"/>
      <c r="AC1343" s="137"/>
      <c r="AE1343" s="137"/>
      <c r="AF1343" s="137"/>
      <c r="AG1343" s="137"/>
      <c r="AH1343" s="137"/>
      <c r="AY1343" s="137"/>
      <c r="AZ1343" s="137"/>
      <c r="BA1343" s="137"/>
      <c r="BB1343" s="137"/>
      <c r="BI1343" s="137"/>
      <c r="BJ1343" s="137"/>
      <c r="BK1343" s="137"/>
      <c r="BL1343" s="137"/>
      <c r="BN1343" s="137"/>
      <c r="BO1343" s="137"/>
      <c r="BP1343" s="137"/>
      <c r="BQ1343" s="137"/>
      <c r="BS1343" s="137"/>
      <c r="BT1343" s="137"/>
      <c r="BU1343" s="137"/>
      <c r="BV1343" s="137"/>
      <c r="BX1343" s="137"/>
      <c r="BY1343" s="137"/>
      <c r="BZ1343" s="137"/>
      <c r="CA1343" s="137"/>
      <c r="CC1343" s="137"/>
      <c r="CD1343" s="137"/>
      <c r="CE1343" s="137"/>
      <c r="CF1343" s="137"/>
      <c r="CH1343" s="137"/>
      <c r="CI1343" s="137"/>
      <c r="CJ1343" s="137"/>
      <c r="CK1343" s="137"/>
      <c r="CM1343" s="137"/>
      <c r="CN1343" s="137"/>
      <c r="CO1343" s="137"/>
      <c r="CP1343" s="137"/>
    </row>
    <row r="1344" spans="1:94" ht="14.25" x14ac:dyDescent="0.2">
      <c r="B1344" s="125"/>
      <c r="D1344" s="126"/>
      <c r="F1344" s="137"/>
      <c r="G1344" s="137"/>
      <c r="H1344" s="137"/>
      <c r="I1344" s="137"/>
      <c r="K1344" s="137"/>
      <c r="L1344" s="137"/>
      <c r="M1344" s="137"/>
      <c r="N1344" s="137"/>
      <c r="P1344" s="137"/>
      <c r="Q1344" s="137"/>
      <c r="R1344" s="137"/>
      <c r="S1344" s="137"/>
      <c r="U1344" s="138"/>
      <c r="V1344" s="138"/>
      <c r="W1344" s="138"/>
      <c r="X1344" s="138"/>
      <c r="Z1344" s="137"/>
      <c r="AA1344" s="137"/>
      <c r="AB1344" s="137"/>
      <c r="AC1344" s="137"/>
      <c r="AE1344" s="137"/>
      <c r="AF1344" s="137"/>
      <c r="AG1344" s="137"/>
      <c r="AH1344" s="137"/>
      <c r="AY1344" s="137"/>
      <c r="AZ1344" s="137"/>
      <c r="BA1344" s="137"/>
      <c r="BB1344" s="137"/>
      <c r="BI1344" s="137"/>
      <c r="BJ1344" s="137"/>
      <c r="BK1344" s="137"/>
      <c r="BL1344" s="137"/>
      <c r="BN1344" s="137"/>
      <c r="BO1344" s="137"/>
      <c r="BP1344" s="137"/>
      <c r="BQ1344" s="137"/>
      <c r="BS1344" s="137"/>
      <c r="BT1344" s="137"/>
      <c r="BU1344" s="137"/>
      <c r="BV1344" s="137"/>
      <c r="BX1344" s="137"/>
      <c r="BY1344" s="137"/>
      <c r="BZ1344" s="137"/>
      <c r="CA1344" s="137"/>
      <c r="CC1344" s="137"/>
      <c r="CD1344" s="137"/>
      <c r="CE1344" s="137"/>
      <c r="CF1344" s="137"/>
      <c r="CH1344" s="137"/>
      <c r="CI1344" s="137"/>
      <c r="CJ1344" s="137"/>
      <c r="CK1344" s="137"/>
      <c r="CM1344" s="137"/>
      <c r="CN1344" s="137"/>
      <c r="CO1344" s="137"/>
      <c r="CP1344" s="137"/>
    </row>
    <row r="1345" spans="1:94" ht="14.25" x14ac:dyDescent="0.2">
      <c r="A1345" s="139"/>
      <c r="B1345" s="125"/>
      <c r="C1345" s="139"/>
      <c r="D1345" s="126"/>
    </row>
    <row r="1346" spans="1:94" ht="14.25" x14ac:dyDescent="0.2">
      <c r="B1346" s="125"/>
      <c r="D1346" s="126"/>
      <c r="F1346" s="137"/>
      <c r="G1346" s="137"/>
      <c r="H1346" s="137"/>
      <c r="I1346" s="137"/>
      <c r="K1346" s="137"/>
      <c r="L1346" s="137"/>
      <c r="M1346" s="137"/>
      <c r="N1346" s="137"/>
      <c r="P1346" s="137"/>
      <c r="Q1346" s="137"/>
      <c r="R1346" s="137"/>
      <c r="S1346" s="137"/>
      <c r="U1346" s="138"/>
      <c r="V1346" s="138"/>
      <c r="W1346" s="138"/>
      <c r="X1346" s="138"/>
      <c r="Z1346" s="137"/>
      <c r="AA1346" s="137"/>
      <c r="AB1346" s="137"/>
      <c r="AC1346" s="137"/>
      <c r="AE1346" s="137"/>
      <c r="AF1346" s="137"/>
      <c r="AG1346" s="137"/>
      <c r="AH1346" s="137"/>
      <c r="AY1346" s="137"/>
      <c r="AZ1346" s="137"/>
      <c r="BA1346" s="137"/>
      <c r="BB1346" s="137"/>
      <c r="BI1346" s="137"/>
      <c r="BJ1346" s="137"/>
      <c r="BK1346" s="137"/>
      <c r="BL1346" s="137"/>
      <c r="BN1346" s="137"/>
      <c r="BO1346" s="137"/>
      <c r="BP1346" s="137"/>
      <c r="BQ1346" s="137"/>
      <c r="BS1346" s="137"/>
      <c r="BT1346" s="137"/>
      <c r="BU1346" s="137"/>
      <c r="BV1346" s="137"/>
      <c r="BX1346" s="137"/>
      <c r="BY1346" s="137"/>
      <c r="BZ1346" s="137"/>
      <c r="CA1346" s="137"/>
      <c r="CC1346" s="137"/>
      <c r="CD1346" s="137"/>
      <c r="CE1346" s="137"/>
      <c r="CF1346" s="137"/>
      <c r="CH1346" s="137"/>
      <c r="CI1346" s="137"/>
      <c r="CJ1346" s="137"/>
      <c r="CK1346" s="137"/>
      <c r="CM1346" s="137"/>
      <c r="CN1346" s="137"/>
      <c r="CO1346" s="137"/>
      <c r="CP1346" s="137"/>
    </row>
    <row r="1347" spans="1:94" ht="14.25" x14ac:dyDescent="0.2">
      <c r="B1347" s="125"/>
      <c r="D1347" s="126"/>
      <c r="F1347" s="137"/>
      <c r="G1347" s="137"/>
      <c r="H1347" s="137"/>
      <c r="I1347" s="137"/>
      <c r="K1347" s="137"/>
      <c r="L1347" s="137"/>
      <c r="M1347" s="137"/>
      <c r="N1347" s="137"/>
      <c r="P1347" s="137"/>
      <c r="Q1347" s="137"/>
      <c r="R1347" s="137"/>
      <c r="S1347" s="137"/>
      <c r="U1347" s="138"/>
      <c r="V1347" s="138"/>
      <c r="W1347" s="138"/>
      <c r="X1347" s="138"/>
      <c r="Z1347" s="137"/>
      <c r="AA1347" s="137"/>
      <c r="AB1347" s="137"/>
      <c r="AC1347" s="137"/>
      <c r="AE1347" s="137"/>
      <c r="AF1347" s="137"/>
      <c r="AG1347" s="137"/>
      <c r="AH1347" s="137"/>
      <c r="AY1347" s="137"/>
      <c r="AZ1347" s="137"/>
      <c r="BA1347" s="137"/>
      <c r="BB1347" s="137"/>
      <c r="BI1347" s="137"/>
      <c r="BJ1347" s="137"/>
      <c r="BK1347" s="137"/>
      <c r="BL1347" s="137"/>
      <c r="BN1347" s="137"/>
      <c r="BO1347" s="137"/>
      <c r="BP1347" s="137"/>
      <c r="BQ1347" s="137"/>
      <c r="BS1347" s="137"/>
      <c r="BT1347" s="137"/>
      <c r="BU1347" s="137"/>
      <c r="BV1347" s="137"/>
      <c r="BX1347" s="137"/>
      <c r="BY1347" s="137"/>
      <c r="BZ1347" s="137"/>
      <c r="CA1347" s="137"/>
      <c r="CC1347" s="137"/>
      <c r="CD1347" s="137"/>
      <c r="CE1347" s="137"/>
      <c r="CF1347" s="137"/>
      <c r="CH1347" s="137"/>
      <c r="CI1347" s="137"/>
      <c r="CJ1347" s="137"/>
      <c r="CK1347" s="137"/>
      <c r="CM1347" s="137"/>
      <c r="CN1347" s="137"/>
      <c r="CO1347" s="137"/>
      <c r="CP1347" s="137"/>
    </row>
    <row r="1348" spans="1:94" ht="14.25" x14ac:dyDescent="0.2">
      <c r="B1348" s="125"/>
      <c r="D1348" s="126"/>
      <c r="F1348" s="137"/>
      <c r="G1348" s="137"/>
      <c r="H1348" s="137"/>
      <c r="I1348" s="137"/>
      <c r="K1348" s="137"/>
      <c r="L1348" s="137"/>
      <c r="M1348" s="137"/>
      <c r="N1348" s="137"/>
      <c r="P1348" s="137"/>
      <c r="Q1348" s="137"/>
      <c r="R1348" s="137"/>
      <c r="S1348" s="137"/>
      <c r="U1348" s="138"/>
      <c r="V1348" s="138"/>
      <c r="W1348" s="138"/>
      <c r="X1348" s="138"/>
      <c r="Z1348" s="137"/>
      <c r="AA1348" s="137"/>
      <c r="AB1348" s="137"/>
      <c r="AC1348" s="137"/>
      <c r="AE1348" s="137"/>
      <c r="AF1348" s="137"/>
      <c r="AG1348" s="137"/>
      <c r="AH1348" s="137"/>
      <c r="AY1348" s="137"/>
      <c r="AZ1348" s="137"/>
      <c r="BA1348" s="137"/>
      <c r="BB1348" s="137"/>
      <c r="BI1348" s="137"/>
      <c r="BJ1348" s="137"/>
      <c r="BK1348" s="137"/>
      <c r="BL1348" s="137"/>
      <c r="BN1348" s="137"/>
      <c r="BO1348" s="137"/>
      <c r="BP1348" s="137"/>
      <c r="BQ1348" s="137"/>
      <c r="BS1348" s="137"/>
      <c r="BT1348" s="137"/>
      <c r="BU1348" s="137"/>
      <c r="BV1348" s="137"/>
      <c r="BX1348" s="137"/>
      <c r="BY1348" s="137"/>
      <c r="BZ1348" s="137"/>
      <c r="CA1348" s="137"/>
      <c r="CC1348" s="137"/>
      <c r="CD1348" s="137"/>
      <c r="CE1348" s="137"/>
      <c r="CF1348" s="137"/>
      <c r="CH1348" s="137"/>
      <c r="CI1348" s="137"/>
      <c r="CJ1348" s="137"/>
      <c r="CK1348" s="137"/>
      <c r="CM1348" s="137"/>
      <c r="CN1348" s="137"/>
      <c r="CO1348" s="137"/>
      <c r="CP1348" s="137"/>
    </row>
    <row r="1349" spans="1:94" ht="14.25" x14ac:dyDescent="0.2">
      <c r="A1349" s="139"/>
      <c r="B1349" s="125"/>
      <c r="C1349" s="139"/>
      <c r="D1349" s="126"/>
    </row>
    <row r="1350" spans="1:94" ht="14.25" x14ac:dyDescent="0.2">
      <c r="B1350" s="125"/>
      <c r="D1350" s="126"/>
      <c r="F1350" s="137"/>
      <c r="G1350" s="137"/>
      <c r="H1350" s="137"/>
      <c r="I1350" s="137"/>
      <c r="K1350" s="137"/>
      <c r="L1350" s="137"/>
      <c r="M1350" s="137"/>
      <c r="N1350" s="137"/>
      <c r="P1350" s="137"/>
      <c r="Q1350" s="137"/>
      <c r="R1350" s="137"/>
      <c r="S1350" s="137"/>
      <c r="U1350" s="138"/>
      <c r="V1350" s="138"/>
      <c r="W1350" s="138"/>
      <c r="X1350" s="138"/>
      <c r="Z1350" s="137"/>
      <c r="AA1350" s="137"/>
      <c r="AB1350" s="137"/>
      <c r="AC1350" s="137"/>
      <c r="AE1350" s="137"/>
      <c r="AF1350" s="137"/>
      <c r="AG1350" s="137"/>
      <c r="AH1350" s="137"/>
      <c r="AY1350" s="137"/>
      <c r="AZ1350" s="137"/>
      <c r="BA1350" s="137"/>
      <c r="BB1350" s="137"/>
      <c r="BI1350" s="137"/>
      <c r="BJ1350" s="137"/>
      <c r="BK1350" s="137"/>
      <c r="BL1350" s="137"/>
      <c r="BN1350" s="137"/>
      <c r="BO1350" s="137"/>
      <c r="BP1350" s="137"/>
      <c r="BQ1350" s="137"/>
      <c r="BS1350" s="137"/>
      <c r="BT1350" s="137"/>
      <c r="BU1350" s="137"/>
      <c r="BV1350" s="137"/>
      <c r="BX1350" s="137"/>
      <c r="BY1350" s="137"/>
      <c r="BZ1350" s="137"/>
      <c r="CA1350" s="137"/>
      <c r="CC1350" s="137"/>
      <c r="CD1350" s="137"/>
      <c r="CE1350" s="137"/>
      <c r="CF1350" s="137"/>
      <c r="CH1350" s="137"/>
      <c r="CI1350" s="137"/>
      <c r="CJ1350" s="137"/>
      <c r="CK1350" s="137"/>
      <c r="CM1350" s="137"/>
      <c r="CN1350" s="137"/>
      <c r="CO1350" s="137"/>
      <c r="CP1350" s="137"/>
    </row>
    <row r="1351" spans="1:94" ht="14.25" x14ac:dyDescent="0.2">
      <c r="B1351" s="125"/>
      <c r="D1351" s="126"/>
      <c r="F1351" s="137"/>
      <c r="G1351" s="137"/>
      <c r="H1351" s="137"/>
      <c r="I1351" s="137"/>
      <c r="K1351" s="137"/>
      <c r="L1351" s="137"/>
      <c r="M1351" s="137"/>
      <c r="N1351" s="137"/>
      <c r="P1351" s="137"/>
      <c r="Q1351" s="137"/>
      <c r="R1351" s="137"/>
      <c r="S1351" s="137"/>
      <c r="U1351" s="138"/>
      <c r="V1351" s="138"/>
      <c r="W1351" s="138"/>
      <c r="X1351" s="138"/>
      <c r="Z1351" s="137"/>
      <c r="AA1351" s="137"/>
      <c r="AB1351" s="137"/>
      <c r="AC1351" s="137"/>
      <c r="AE1351" s="137"/>
      <c r="AF1351" s="137"/>
      <c r="AG1351" s="137"/>
      <c r="AH1351" s="137"/>
      <c r="AY1351" s="137"/>
      <c r="AZ1351" s="137"/>
      <c r="BA1351" s="137"/>
      <c r="BB1351" s="137"/>
      <c r="BI1351" s="137"/>
      <c r="BJ1351" s="137"/>
      <c r="BK1351" s="137"/>
      <c r="BL1351" s="137"/>
      <c r="BN1351" s="137"/>
      <c r="BO1351" s="137"/>
      <c r="BP1351" s="137"/>
      <c r="BQ1351" s="137"/>
      <c r="BS1351" s="137"/>
      <c r="BT1351" s="137"/>
      <c r="BU1351" s="137"/>
      <c r="BV1351" s="137"/>
      <c r="BX1351" s="137"/>
      <c r="BY1351" s="137"/>
      <c r="BZ1351" s="137"/>
      <c r="CA1351" s="137"/>
      <c r="CC1351" s="137"/>
      <c r="CD1351" s="137"/>
      <c r="CE1351" s="137"/>
      <c r="CF1351" s="137"/>
      <c r="CH1351" s="137"/>
      <c r="CI1351" s="137"/>
      <c r="CJ1351" s="137"/>
      <c r="CK1351" s="137"/>
      <c r="CM1351" s="137"/>
      <c r="CN1351" s="137"/>
      <c r="CO1351" s="137"/>
      <c r="CP1351" s="137"/>
    </row>
    <row r="1352" spans="1:94" ht="14.25" x14ac:dyDescent="0.2">
      <c r="B1352" s="125"/>
      <c r="D1352" s="126"/>
      <c r="F1352" s="137"/>
      <c r="G1352" s="137"/>
      <c r="H1352" s="137"/>
      <c r="I1352" s="137"/>
      <c r="K1352" s="137"/>
      <c r="L1352" s="137"/>
      <c r="M1352" s="137"/>
      <c r="N1352" s="137"/>
      <c r="P1352" s="137"/>
      <c r="Q1352" s="137"/>
      <c r="R1352" s="137"/>
      <c r="S1352" s="137"/>
      <c r="U1352" s="138"/>
      <c r="V1352" s="138"/>
      <c r="W1352" s="138"/>
      <c r="X1352" s="138"/>
      <c r="Z1352" s="137"/>
      <c r="AA1352" s="137"/>
      <c r="AB1352" s="137"/>
      <c r="AC1352" s="137"/>
      <c r="AE1352" s="137"/>
      <c r="AF1352" s="137"/>
      <c r="AG1352" s="137"/>
      <c r="AH1352" s="137"/>
      <c r="AY1352" s="137"/>
      <c r="AZ1352" s="137"/>
      <c r="BA1352" s="137"/>
      <c r="BB1352" s="137"/>
      <c r="BI1352" s="137"/>
      <c r="BJ1352" s="137"/>
      <c r="BK1352" s="137"/>
      <c r="BL1352" s="137"/>
      <c r="BN1352" s="137"/>
      <c r="BO1352" s="137"/>
      <c r="BP1352" s="137"/>
      <c r="BQ1352" s="137"/>
      <c r="BS1352" s="137"/>
      <c r="BT1352" s="137"/>
      <c r="BU1352" s="137"/>
      <c r="BV1352" s="137"/>
      <c r="BX1352" s="137"/>
      <c r="BY1352" s="137"/>
      <c r="BZ1352" s="137"/>
      <c r="CA1352" s="137"/>
      <c r="CC1352" s="137"/>
      <c r="CD1352" s="137"/>
      <c r="CE1352" s="137"/>
      <c r="CF1352" s="137"/>
      <c r="CH1352" s="137"/>
      <c r="CI1352" s="137"/>
      <c r="CJ1352" s="137"/>
      <c r="CK1352" s="137"/>
      <c r="CM1352" s="137"/>
      <c r="CN1352" s="137"/>
      <c r="CO1352" s="137"/>
      <c r="CP1352" s="137"/>
    </row>
    <row r="1353" spans="1:94" ht="14.25" x14ac:dyDescent="0.2">
      <c r="A1353" s="139"/>
      <c r="B1353" s="125"/>
      <c r="C1353" s="139"/>
      <c r="D1353" s="126"/>
    </row>
    <row r="1354" spans="1:94" ht="14.25" x14ac:dyDescent="0.2">
      <c r="B1354" s="125"/>
      <c r="D1354" s="126"/>
      <c r="F1354" s="137"/>
      <c r="G1354" s="137"/>
      <c r="H1354" s="137"/>
      <c r="I1354" s="137"/>
      <c r="K1354" s="137"/>
      <c r="L1354" s="137"/>
      <c r="M1354" s="137"/>
      <c r="N1354" s="137"/>
      <c r="P1354" s="137"/>
      <c r="Q1354" s="137"/>
      <c r="R1354" s="137"/>
      <c r="S1354" s="137"/>
      <c r="U1354" s="138"/>
      <c r="V1354" s="138"/>
      <c r="W1354" s="138"/>
      <c r="X1354" s="138"/>
      <c r="Z1354" s="137"/>
      <c r="AA1354" s="137"/>
      <c r="AB1354" s="137"/>
      <c r="AC1354" s="137"/>
      <c r="AE1354" s="137"/>
      <c r="AF1354" s="137"/>
      <c r="AG1354" s="137"/>
      <c r="AH1354" s="137"/>
      <c r="AY1354" s="137"/>
      <c r="AZ1354" s="137"/>
      <c r="BA1354" s="137"/>
      <c r="BB1354" s="137"/>
      <c r="BI1354" s="137"/>
      <c r="BJ1354" s="137"/>
      <c r="BK1354" s="137"/>
      <c r="BL1354" s="137"/>
      <c r="BN1354" s="137"/>
      <c r="BO1354" s="137"/>
      <c r="BP1354" s="137"/>
      <c r="BQ1354" s="137"/>
      <c r="BS1354" s="137"/>
      <c r="BT1354" s="137"/>
      <c r="BU1354" s="137"/>
      <c r="BV1354" s="137"/>
      <c r="BX1354" s="137"/>
      <c r="BY1354" s="137"/>
      <c r="BZ1354" s="137"/>
      <c r="CA1354" s="137"/>
      <c r="CC1354" s="137"/>
      <c r="CD1354" s="137"/>
      <c r="CE1354" s="137"/>
      <c r="CF1354" s="137"/>
      <c r="CH1354" s="137"/>
      <c r="CI1354" s="137"/>
      <c r="CJ1354" s="137"/>
      <c r="CK1354" s="137"/>
      <c r="CM1354" s="137"/>
      <c r="CN1354" s="137"/>
      <c r="CO1354" s="137"/>
      <c r="CP1354" s="137"/>
    </row>
    <row r="1355" spans="1:94" ht="14.25" x14ac:dyDescent="0.2">
      <c r="B1355" s="125"/>
      <c r="D1355" s="126"/>
      <c r="F1355" s="137"/>
      <c r="G1355" s="137"/>
      <c r="H1355" s="137"/>
      <c r="I1355" s="137"/>
      <c r="K1355" s="137"/>
      <c r="L1355" s="137"/>
      <c r="M1355" s="137"/>
      <c r="N1355" s="137"/>
      <c r="P1355" s="137"/>
      <c r="Q1355" s="137"/>
      <c r="R1355" s="137"/>
      <c r="S1355" s="137"/>
      <c r="U1355" s="138"/>
      <c r="V1355" s="138"/>
      <c r="W1355" s="138"/>
      <c r="X1355" s="138"/>
      <c r="Z1355" s="137"/>
      <c r="AA1355" s="137"/>
      <c r="AB1355" s="137"/>
      <c r="AC1355" s="137"/>
      <c r="AE1355" s="137"/>
      <c r="AF1355" s="137"/>
      <c r="AG1355" s="137"/>
      <c r="AH1355" s="137"/>
      <c r="AY1355" s="137"/>
      <c r="AZ1355" s="137"/>
      <c r="BA1355" s="137"/>
      <c r="BB1355" s="137"/>
      <c r="BI1355" s="137"/>
      <c r="BJ1355" s="137"/>
      <c r="BK1355" s="137"/>
      <c r="BL1355" s="137"/>
      <c r="BN1355" s="137"/>
      <c r="BO1355" s="137"/>
      <c r="BP1355" s="137"/>
      <c r="BQ1355" s="137"/>
      <c r="BS1355" s="137"/>
      <c r="BT1355" s="137"/>
      <c r="BU1355" s="137"/>
      <c r="BV1355" s="137"/>
      <c r="BX1355" s="137"/>
      <c r="BY1355" s="137"/>
      <c r="BZ1355" s="137"/>
      <c r="CA1355" s="137"/>
      <c r="CC1355" s="137"/>
      <c r="CD1355" s="137"/>
      <c r="CE1355" s="137"/>
      <c r="CF1355" s="137"/>
      <c r="CH1355" s="137"/>
      <c r="CI1355" s="137"/>
      <c r="CJ1355" s="137"/>
      <c r="CK1355" s="137"/>
      <c r="CM1355" s="137"/>
      <c r="CN1355" s="137"/>
      <c r="CO1355" s="137"/>
      <c r="CP1355" s="137"/>
    </row>
    <row r="1356" spans="1:94" ht="14.25" x14ac:dyDescent="0.2">
      <c r="B1356" s="125"/>
      <c r="D1356" s="126"/>
      <c r="F1356" s="137"/>
      <c r="G1356" s="137"/>
      <c r="H1356" s="137"/>
      <c r="I1356" s="137"/>
      <c r="K1356" s="137"/>
      <c r="L1356" s="137"/>
      <c r="M1356" s="137"/>
      <c r="N1356" s="137"/>
      <c r="P1356" s="137"/>
      <c r="Q1356" s="137"/>
      <c r="R1356" s="137"/>
      <c r="S1356" s="137"/>
      <c r="U1356" s="138"/>
      <c r="V1356" s="138"/>
      <c r="W1356" s="138"/>
      <c r="X1356" s="138"/>
      <c r="Z1356" s="137"/>
      <c r="AA1356" s="137"/>
      <c r="AB1356" s="137"/>
      <c r="AC1356" s="137"/>
      <c r="AE1356" s="137"/>
      <c r="AF1356" s="137"/>
      <c r="AG1356" s="137"/>
      <c r="AH1356" s="137"/>
      <c r="AY1356" s="137"/>
      <c r="AZ1356" s="137"/>
      <c r="BA1356" s="137"/>
      <c r="BB1356" s="137"/>
      <c r="BI1356" s="137"/>
      <c r="BJ1356" s="137"/>
      <c r="BK1356" s="137"/>
      <c r="BL1356" s="137"/>
      <c r="BN1356" s="137"/>
      <c r="BO1356" s="137"/>
      <c r="BP1356" s="137"/>
      <c r="BQ1356" s="137"/>
      <c r="BS1356" s="137"/>
      <c r="BT1356" s="137"/>
      <c r="BU1356" s="137"/>
      <c r="BV1356" s="137"/>
      <c r="BX1356" s="137"/>
      <c r="BY1356" s="137"/>
      <c r="BZ1356" s="137"/>
      <c r="CA1356" s="137"/>
      <c r="CC1356" s="137"/>
      <c r="CD1356" s="137"/>
      <c r="CE1356" s="137"/>
      <c r="CF1356" s="137"/>
      <c r="CH1356" s="137"/>
      <c r="CI1356" s="137"/>
      <c r="CJ1356" s="137"/>
      <c r="CK1356" s="137"/>
      <c r="CM1356" s="137"/>
      <c r="CN1356" s="137"/>
      <c r="CO1356" s="137"/>
      <c r="CP1356" s="137"/>
    </row>
    <row r="1357" spans="1:94" ht="14.25" x14ac:dyDescent="0.2">
      <c r="B1357" s="125"/>
    </row>
    <row r="1358" spans="1:94" ht="14.25" x14ac:dyDescent="0.2">
      <c r="B1358" s="125"/>
      <c r="D1358" s="126"/>
      <c r="F1358" s="137"/>
      <c r="G1358" s="137"/>
      <c r="H1358" s="137"/>
      <c r="I1358" s="137"/>
      <c r="K1358" s="137"/>
      <c r="L1358" s="137"/>
      <c r="M1358" s="137"/>
      <c r="N1358" s="137"/>
      <c r="P1358" s="137"/>
      <c r="Q1358" s="137"/>
      <c r="R1358" s="137"/>
      <c r="S1358" s="137"/>
      <c r="U1358" s="138"/>
      <c r="V1358" s="138"/>
      <c r="W1358" s="138"/>
      <c r="X1358" s="138"/>
      <c r="Z1358" s="137"/>
      <c r="AA1358" s="137"/>
      <c r="AB1358" s="137"/>
      <c r="AC1358" s="137"/>
      <c r="AE1358" s="137"/>
      <c r="AF1358" s="137"/>
      <c r="AG1358" s="137"/>
      <c r="AH1358" s="137"/>
      <c r="AY1358" s="137"/>
      <c r="AZ1358" s="137"/>
      <c r="BA1358" s="137"/>
      <c r="BB1358" s="137"/>
      <c r="BI1358" s="137"/>
      <c r="BJ1358" s="137"/>
      <c r="BK1358" s="137"/>
      <c r="BL1358" s="137"/>
      <c r="BN1358" s="137"/>
      <c r="BO1358" s="137"/>
      <c r="BP1358" s="137"/>
      <c r="BQ1358" s="137"/>
      <c r="BS1358" s="137"/>
      <c r="BT1358" s="137"/>
      <c r="BU1358" s="137"/>
      <c r="BV1358" s="137"/>
      <c r="BX1358" s="137"/>
      <c r="BY1358" s="137"/>
      <c r="BZ1358" s="137"/>
      <c r="CA1358" s="137"/>
      <c r="CC1358" s="137"/>
      <c r="CD1358" s="137"/>
      <c r="CE1358" s="137"/>
      <c r="CF1358" s="137"/>
      <c r="CH1358" s="137"/>
      <c r="CI1358" s="137"/>
      <c r="CJ1358" s="137"/>
      <c r="CK1358" s="137"/>
      <c r="CM1358" s="137"/>
      <c r="CN1358" s="137"/>
      <c r="CO1358" s="137"/>
      <c r="CP1358" s="137"/>
    </row>
    <row r="1359" spans="1:94" ht="14.25" x14ac:dyDescent="0.2">
      <c r="B1359" s="125"/>
      <c r="D1359" s="126"/>
      <c r="F1359" s="137"/>
      <c r="G1359" s="137"/>
      <c r="H1359" s="137"/>
      <c r="I1359" s="137"/>
      <c r="K1359" s="137"/>
      <c r="L1359" s="137"/>
      <c r="M1359" s="137"/>
      <c r="N1359" s="137"/>
      <c r="P1359" s="137"/>
      <c r="Q1359" s="137"/>
      <c r="R1359" s="137"/>
      <c r="S1359" s="137"/>
      <c r="U1359" s="138"/>
      <c r="V1359" s="138"/>
      <c r="W1359" s="138"/>
      <c r="X1359" s="138"/>
      <c r="Z1359" s="137"/>
      <c r="AA1359" s="137"/>
      <c r="AB1359" s="137"/>
      <c r="AC1359" s="137"/>
      <c r="AE1359" s="137"/>
      <c r="AF1359" s="137"/>
      <c r="AG1359" s="137"/>
      <c r="AH1359" s="137"/>
      <c r="AY1359" s="137"/>
      <c r="AZ1359" s="137"/>
      <c r="BA1359" s="137"/>
      <c r="BB1359" s="137"/>
      <c r="BI1359" s="137"/>
      <c r="BJ1359" s="137"/>
      <c r="BK1359" s="137"/>
      <c r="BL1359" s="137"/>
      <c r="BN1359" s="137"/>
      <c r="BO1359" s="137"/>
      <c r="BP1359" s="137"/>
      <c r="BQ1359" s="137"/>
      <c r="BS1359" s="137"/>
      <c r="BT1359" s="137"/>
      <c r="BU1359" s="137"/>
      <c r="BV1359" s="137"/>
      <c r="BX1359" s="137"/>
      <c r="BY1359" s="137"/>
      <c r="BZ1359" s="137"/>
      <c r="CA1359" s="137"/>
      <c r="CC1359" s="137"/>
      <c r="CD1359" s="137"/>
      <c r="CE1359" s="137"/>
      <c r="CF1359" s="137"/>
      <c r="CH1359" s="137"/>
      <c r="CI1359" s="137"/>
      <c r="CJ1359" s="137"/>
      <c r="CK1359" s="137"/>
      <c r="CM1359" s="137"/>
      <c r="CN1359" s="137"/>
      <c r="CO1359" s="137"/>
      <c r="CP1359" s="137"/>
    </row>
    <row r="1360" spans="1:94" ht="14.25" x14ac:dyDescent="0.2">
      <c r="B1360" s="125"/>
      <c r="D1360" s="126"/>
      <c r="F1360" s="137"/>
      <c r="G1360" s="137"/>
      <c r="H1360" s="137"/>
      <c r="I1360" s="137"/>
      <c r="K1360" s="137"/>
      <c r="L1360" s="137"/>
      <c r="M1360" s="137"/>
      <c r="N1360" s="137"/>
      <c r="P1360" s="137"/>
      <c r="Q1360" s="137"/>
      <c r="R1360" s="137"/>
      <c r="S1360" s="137"/>
      <c r="U1360" s="138"/>
      <c r="V1360" s="138"/>
      <c r="W1360" s="138"/>
      <c r="X1360" s="138"/>
      <c r="Z1360" s="137"/>
      <c r="AA1360" s="137"/>
      <c r="AB1360" s="137"/>
      <c r="AC1360" s="137"/>
      <c r="AE1360" s="137"/>
      <c r="AF1360" s="137"/>
      <c r="AG1360" s="137"/>
      <c r="AH1360" s="137"/>
      <c r="AY1360" s="137"/>
      <c r="AZ1360" s="137"/>
      <c r="BA1360" s="137"/>
      <c r="BB1360" s="137"/>
      <c r="BI1360" s="137"/>
      <c r="BJ1360" s="137"/>
      <c r="BK1360" s="137"/>
      <c r="BL1360" s="137"/>
      <c r="BN1360" s="137"/>
      <c r="BO1360" s="137"/>
      <c r="BP1360" s="137"/>
      <c r="BQ1360" s="137"/>
      <c r="BS1360" s="137"/>
      <c r="BT1360" s="137"/>
      <c r="BU1360" s="137"/>
      <c r="BV1360" s="137"/>
      <c r="BX1360" s="137"/>
      <c r="BY1360" s="137"/>
      <c r="BZ1360" s="137"/>
      <c r="CA1360" s="137"/>
      <c r="CC1360" s="137"/>
      <c r="CD1360" s="137"/>
      <c r="CE1360" s="137"/>
      <c r="CF1360" s="137"/>
      <c r="CH1360" s="137"/>
      <c r="CI1360" s="137"/>
      <c r="CJ1360" s="137"/>
      <c r="CK1360" s="137"/>
      <c r="CM1360" s="137"/>
      <c r="CN1360" s="137"/>
      <c r="CO1360" s="137"/>
      <c r="CP1360" s="137"/>
    </row>
    <row r="1361" spans="1:94" ht="14.25" x14ac:dyDescent="0.2">
      <c r="A1361" s="139"/>
      <c r="B1361" s="125"/>
      <c r="C1361" s="139"/>
      <c r="D1361" s="126"/>
    </row>
    <row r="1362" spans="1:94" ht="14.25" x14ac:dyDescent="0.2">
      <c r="B1362" s="125"/>
      <c r="D1362" s="126"/>
      <c r="F1362" s="137"/>
      <c r="G1362" s="137"/>
      <c r="H1362" s="137"/>
      <c r="I1362" s="137"/>
      <c r="K1362" s="137"/>
      <c r="L1362" s="137"/>
      <c r="M1362" s="137"/>
      <c r="N1362" s="137"/>
      <c r="P1362" s="137"/>
      <c r="Q1362" s="137"/>
      <c r="R1362" s="137"/>
      <c r="S1362" s="137"/>
      <c r="U1362" s="138"/>
      <c r="V1362" s="138"/>
      <c r="W1362" s="138"/>
      <c r="X1362" s="138"/>
      <c r="Z1362" s="137"/>
      <c r="AA1362" s="137"/>
      <c r="AB1362" s="137"/>
      <c r="AC1362" s="137"/>
      <c r="AE1362" s="137"/>
      <c r="AF1362" s="137"/>
      <c r="AG1362" s="137"/>
      <c r="AH1362" s="137"/>
      <c r="AY1362" s="137"/>
      <c r="AZ1362" s="137"/>
      <c r="BA1362" s="137"/>
      <c r="BB1362" s="137"/>
      <c r="BI1362" s="137"/>
      <c r="BJ1362" s="137"/>
      <c r="BK1362" s="137"/>
      <c r="BL1362" s="137"/>
      <c r="BN1362" s="137"/>
      <c r="BO1362" s="137"/>
      <c r="BP1362" s="137"/>
      <c r="BQ1362" s="137"/>
      <c r="BS1362" s="137"/>
      <c r="BT1362" s="137"/>
      <c r="BU1362" s="137"/>
      <c r="BV1362" s="137"/>
      <c r="BX1362" s="137"/>
      <c r="BY1362" s="137"/>
      <c r="BZ1362" s="137"/>
      <c r="CA1362" s="137"/>
      <c r="CC1362" s="137"/>
      <c r="CD1362" s="137"/>
      <c r="CE1362" s="137"/>
      <c r="CF1362" s="137"/>
      <c r="CH1362" s="137"/>
      <c r="CI1362" s="137"/>
      <c r="CJ1362" s="137"/>
      <c r="CK1362" s="137"/>
      <c r="CM1362" s="137"/>
      <c r="CN1362" s="137"/>
      <c r="CO1362" s="137"/>
      <c r="CP1362" s="137"/>
    </row>
    <row r="1363" spans="1:94" ht="14.25" x14ac:dyDescent="0.2">
      <c r="B1363" s="125"/>
      <c r="D1363" s="126"/>
      <c r="F1363" s="137"/>
      <c r="G1363" s="137"/>
      <c r="H1363" s="137"/>
      <c r="I1363" s="137"/>
      <c r="K1363" s="137"/>
      <c r="L1363" s="137"/>
      <c r="M1363" s="137"/>
      <c r="N1363" s="137"/>
      <c r="P1363" s="137"/>
      <c r="Q1363" s="137"/>
      <c r="R1363" s="137"/>
      <c r="S1363" s="137"/>
      <c r="U1363" s="138"/>
      <c r="V1363" s="138"/>
      <c r="W1363" s="138"/>
      <c r="X1363" s="138"/>
      <c r="Z1363" s="137"/>
      <c r="AA1363" s="137"/>
      <c r="AB1363" s="137"/>
      <c r="AC1363" s="137"/>
      <c r="AE1363" s="137"/>
      <c r="AF1363" s="137"/>
      <c r="AG1363" s="137"/>
      <c r="AH1363" s="137"/>
      <c r="AY1363" s="137"/>
      <c r="AZ1363" s="137"/>
      <c r="BA1363" s="137"/>
      <c r="BB1363" s="137"/>
      <c r="BI1363" s="137"/>
      <c r="BJ1363" s="137"/>
      <c r="BK1363" s="137"/>
      <c r="BL1363" s="137"/>
      <c r="BN1363" s="137"/>
      <c r="BO1363" s="137"/>
      <c r="BP1363" s="137"/>
      <c r="BQ1363" s="137"/>
      <c r="BS1363" s="137"/>
      <c r="BT1363" s="137"/>
      <c r="BU1363" s="137"/>
      <c r="BV1363" s="137"/>
      <c r="BX1363" s="137"/>
      <c r="BY1363" s="137"/>
      <c r="BZ1363" s="137"/>
      <c r="CA1363" s="137"/>
      <c r="CC1363" s="137"/>
      <c r="CD1363" s="137"/>
      <c r="CE1363" s="137"/>
      <c r="CF1363" s="137"/>
      <c r="CH1363" s="137"/>
      <c r="CI1363" s="137"/>
      <c r="CJ1363" s="137"/>
      <c r="CK1363" s="137"/>
      <c r="CM1363" s="137"/>
      <c r="CN1363" s="137"/>
      <c r="CO1363" s="137"/>
      <c r="CP1363" s="137"/>
    </row>
    <row r="1364" spans="1:94" ht="14.25" x14ac:dyDescent="0.2">
      <c r="B1364" s="125"/>
      <c r="D1364" s="126"/>
      <c r="F1364" s="137"/>
      <c r="G1364" s="137"/>
      <c r="H1364" s="137"/>
      <c r="I1364" s="137"/>
      <c r="K1364" s="137"/>
      <c r="L1364" s="137"/>
      <c r="M1364" s="137"/>
      <c r="N1364" s="137"/>
      <c r="P1364" s="137"/>
      <c r="Q1364" s="137"/>
      <c r="R1364" s="137"/>
      <c r="S1364" s="137"/>
      <c r="U1364" s="138"/>
      <c r="V1364" s="138"/>
      <c r="W1364" s="138"/>
      <c r="X1364" s="138"/>
      <c r="Z1364" s="137"/>
      <c r="AA1364" s="137"/>
      <c r="AB1364" s="137"/>
      <c r="AC1364" s="137"/>
      <c r="AE1364" s="137"/>
      <c r="AF1364" s="137"/>
      <c r="AG1364" s="137"/>
      <c r="AH1364" s="137"/>
      <c r="AY1364" s="137"/>
      <c r="AZ1364" s="137"/>
      <c r="BA1364" s="137"/>
      <c r="BB1364" s="137"/>
      <c r="BI1364" s="137"/>
      <c r="BJ1364" s="137"/>
      <c r="BK1364" s="137"/>
      <c r="BL1364" s="137"/>
      <c r="BN1364" s="137"/>
      <c r="BO1364" s="137"/>
      <c r="BP1364" s="137"/>
      <c r="BQ1364" s="137"/>
      <c r="BS1364" s="137"/>
      <c r="BT1364" s="137"/>
      <c r="BU1364" s="137"/>
      <c r="BV1364" s="137"/>
      <c r="BX1364" s="137"/>
      <c r="BY1364" s="137"/>
      <c r="BZ1364" s="137"/>
      <c r="CA1364" s="137"/>
      <c r="CC1364" s="137"/>
      <c r="CD1364" s="137"/>
      <c r="CE1364" s="137"/>
      <c r="CF1364" s="137"/>
      <c r="CH1364" s="137"/>
      <c r="CI1364" s="137"/>
      <c r="CJ1364" s="137"/>
      <c r="CK1364" s="137"/>
      <c r="CM1364" s="137"/>
      <c r="CN1364" s="137"/>
      <c r="CO1364" s="137"/>
      <c r="CP1364" s="137"/>
    </row>
    <row r="1365" spans="1:94" ht="14.25" x14ac:dyDescent="0.2">
      <c r="A1365" s="139"/>
      <c r="B1365" s="125"/>
      <c r="C1365" s="139"/>
      <c r="D1365" s="126"/>
    </row>
    <row r="1366" spans="1:94" ht="14.25" x14ac:dyDescent="0.2">
      <c r="B1366" s="125"/>
      <c r="D1366" s="126"/>
      <c r="F1366" s="137"/>
      <c r="G1366" s="137"/>
      <c r="H1366" s="137"/>
      <c r="I1366" s="137"/>
      <c r="K1366" s="137"/>
      <c r="L1366" s="137"/>
      <c r="M1366" s="137"/>
      <c r="N1366" s="137"/>
      <c r="P1366" s="137"/>
      <c r="Q1366" s="137"/>
      <c r="R1366" s="137"/>
      <c r="S1366" s="137"/>
      <c r="U1366" s="138"/>
      <c r="V1366" s="138"/>
      <c r="W1366" s="138"/>
      <c r="X1366" s="138"/>
      <c r="Z1366" s="137"/>
      <c r="AA1366" s="137"/>
      <c r="AB1366" s="137"/>
      <c r="AC1366" s="137"/>
      <c r="AE1366" s="137"/>
      <c r="AF1366" s="137"/>
      <c r="AG1366" s="137"/>
      <c r="AH1366" s="137"/>
      <c r="AY1366" s="137"/>
      <c r="AZ1366" s="137"/>
      <c r="BA1366" s="137"/>
      <c r="BB1366" s="137"/>
      <c r="BI1366" s="137"/>
      <c r="BJ1366" s="137"/>
      <c r="BK1366" s="137"/>
      <c r="BL1366" s="137"/>
      <c r="BN1366" s="137"/>
      <c r="BO1366" s="137"/>
      <c r="BP1366" s="137"/>
      <c r="BQ1366" s="137"/>
      <c r="BS1366" s="137"/>
      <c r="BT1366" s="137"/>
      <c r="BU1366" s="137"/>
      <c r="BV1366" s="137"/>
      <c r="BX1366" s="137"/>
      <c r="BY1366" s="137"/>
      <c r="BZ1366" s="137"/>
      <c r="CA1366" s="137"/>
      <c r="CC1366" s="137"/>
      <c r="CD1366" s="137"/>
      <c r="CE1366" s="137"/>
      <c r="CF1366" s="137"/>
      <c r="CH1366" s="137"/>
      <c r="CI1366" s="137"/>
      <c r="CJ1366" s="137"/>
      <c r="CK1366" s="137"/>
      <c r="CM1366" s="137"/>
      <c r="CN1366" s="137"/>
      <c r="CO1366" s="137"/>
      <c r="CP1366" s="137"/>
    </row>
    <row r="1367" spans="1:94" ht="14.25" x14ac:dyDescent="0.2">
      <c r="B1367" s="125"/>
      <c r="D1367" s="126"/>
      <c r="F1367" s="137"/>
      <c r="G1367" s="137"/>
      <c r="H1367" s="137"/>
      <c r="I1367" s="137"/>
      <c r="K1367" s="137"/>
      <c r="L1367" s="137"/>
      <c r="M1367" s="137"/>
      <c r="N1367" s="137"/>
      <c r="P1367" s="137"/>
      <c r="Q1367" s="137"/>
      <c r="R1367" s="137"/>
      <c r="S1367" s="137"/>
      <c r="U1367" s="138"/>
      <c r="V1367" s="138"/>
      <c r="W1367" s="138"/>
      <c r="X1367" s="138"/>
      <c r="Z1367" s="137"/>
      <c r="AA1367" s="137"/>
      <c r="AB1367" s="137"/>
      <c r="AC1367" s="137"/>
      <c r="AE1367" s="137"/>
      <c r="AF1367" s="137"/>
      <c r="AG1367" s="137"/>
      <c r="AH1367" s="137"/>
      <c r="AY1367" s="137"/>
      <c r="AZ1367" s="137"/>
      <c r="BA1367" s="137"/>
      <c r="BB1367" s="137"/>
      <c r="BI1367" s="137"/>
      <c r="BJ1367" s="137"/>
      <c r="BK1367" s="137"/>
      <c r="BL1367" s="137"/>
      <c r="BN1367" s="137"/>
      <c r="BO1367" s="137"/>
      <c r="BP1367" s="137"/>
      <c r="BQ1367" s="137"/>
      <c r="BS1367" s="137"/>
      <c r="BT1367" s="137"/>
      <c r="BU1367" s="137"/>
      <c r="BV1367" s="137"/>
      <c r="BX1367" s="137"/>
      <c r="BY1367" s="137"/>
      <c r="BZ1367" s="137"/>
      <c r="CA1367" s="137"/>
      <c r="CC1367" s="137"/>
      <c r="CD1367" s="137"/>
      <c r="CE1367" s="137"/>
      <c r="CF1367" s="137"/>
      <c r="CH1367" s="137"/>
      <c r="CI1367" s="137"/>
      <c r="CJ1367" s="137"/>
      <c r="CK1367" s="137"/>
      <c r="CM1367" s="137"/>
      <c r="CN1367" s="137"/>
      <c r="CO1367" s="137"/>
      <c r="CP1367" s="137"/>
    </row>
    <row r="1368" spans="1:94" ht="14.25" x14ac:dyDescent="0.2">
      <c r="B1368" s="125"/>
      <c r="D1368" s="126"/>
      <c r="F1368" s="137"/>
      <c r="G1368" s="137"/>
      <c r="H1368" s="137"/>
      <c r="I1368" s="137"/>
      <c r="K1368" s="137"/>
      <c r="L1368" s="137"/>
      <c r="M1368" s="137"/>
      <c r="N1368" s="137"/>
      <c r="P1368" s="137"/>
      <c r="Q1368" s="137"/>
      <c r="R1368" s="137"/>
      <c r="S1368" s="137"/>
      <c r="U1368" s="138"/>
      <c r="V1368" s="138"/>
      <c r="W1368" s="138"/>
      <c r="X1368" s="138"/>
      <c r="Z1368" s="137"/>
      <c r="AA1368" s="137"/>
      <c r="AB1368" s="137"/>
      <c r="AC1368" s="137"/>
      <c r="AE1368" s="137"/>
      <c r="AF1368" s="137"/>
      <c r="AG1368" s="137"/>
      <c r="AH1368" s="137"/>
      <c r="AY1368" s="137"/>
      <c r="AZ1368" s="137"/>
      <c r="BA1368" s="137"/>
      <c r="BB1368" s="137"/>
      <c r="BI1368" s="137"/>
      <c r="BJ1368" s="137"/>
      <c r="BK1368" s="137"/>
      <c r="BL1368" s="137"/>
      <c r="BN1368" s="137"/>
      <c r="BO1368" s="137"/>
      <c r="BP1368" s="137"/>
      <c r="BQ1368" s="137"/>
      <c r="BS1368" s="137"/>
      <c r="BT1368" s="137"/>
      <c r="BU1368" s="137"/>
      <c r="BV1368" s="137"/>
      <c r="BX1368" s="137"/>
      <c r="BY1368" s="137"/>
      <c r="BZ1368" s="137"/>
      <c r="CA1368" s="137"/>
      <c r="CC1368" s="137"/>
      <c r="CD1368" s="137"/>
      <c r="CE1368" s="137"/>
      <c r="CF1368" s="137"/>
      <c r="CH1368" s="137"/>
      <c r="CI1368" s="137"/>
      <c r="CJ1368" s="137"/>
      <c r="CK1368" s="137"/>
      <c r="CM1368" s="137"/>
      <c r="CN1368" s="137"/>
      <c r="CO1368" s="137"/>
      <c r="CP1368" s="137"/>
    </row>
    <row r="1369" spans="1:94" ht="14.25" x14ac:dyDescent="0.2">
      <c r="A1369" s="139"/>
      <c r="B1369" s="125"/>
      <c r="C1369" s="139"/>
      <c r="D1369" s="126"/>
    </row>
    <row r="1370" spans="1:94" ht="14.25" x14ac:dyDescent="0.2">
      <c r="B1370" s="125"/>
      <c r="D1370" s="126"/>
      <c r="F1370" s="137"/>
      <c r="G1370" s="137"/>
      <c r="H1370" s="137"/>
      <c r="I1370" s="137"/>
      <c r="K1370" s="137"/>
      <c r="L1370" s="137"/>
      <c r="M1370" s="137"/>
      <c r="N1370" s="137"/>
      <c r="P1370" s="137"/>
      <c r="Q1370" s="137"/>
      <c r="R1370" s="137"/>
      <c r="S1370" s="137"/>
      <c r="U1370" s="138"/>
      <c r="V1370" s="138"/>
      <c r="W1370" s="138"/>
      <c r="X1370" s="138"/>
      <c r="Z1370" s="137"/>
      <c r="AA1370" s="137"/>
      <c r="AB1370" s="137"/>
      <c r="AC1370" s="137"/>
      <c r="AE1370" s="137"/>
      <c r="AF1370" s="137"/>
      <c r="AG1370" s="137"/>
      <c r="AH1370" s="137"/>
      <c r="AY1370" s="137"/>
      <c r="AZ1370" s="137"/>
      <c r="BA1370" s="137"/>
      <c r="BB1370" s="137"/>
      <c r="BI1370" s="137"/>
      <c r="BJ1370" s="137"/>
      <c r="BK1370" s="137"/>
      <c r="BL1370" s="137"/>
      <c r="BN1370" s="137"/>
      <c r="BO1370" s="137"/>
      <c r="BP1370" s="137"/>
      <c r="BQ1370" s="137"/>
      <c r="BS1370" s="137"/>
      <c r="BT1370" s="137"/>
      <c r="BU1370" s="137"/>
      <c r="BV1370" s="137"/>
      <c r="BX1370" s="137"/>
      <c r="BY1370" s="137"/>
      <c r="BZ1370" s="137"/>
      <c r="CA1370" s="137"/>
      <c r="CC1370" s="137"/>
      <c r="CD1370" s="137"/>
      <c r="CE1370" s="137"/>
      <c r="CF1370" s="137"/>
      <c r="CH1370" s="137"/>
      <c r="CI1370" s="137"/>
      <c r="CJ1370" s="137"/>
      <c r="CK1370" s="137"/>
      <c r="CM1370" s="137"/>
      <c r="CN1370" s="137"/>
      <c r="CO1370" s="137"/>
      <c r="CP1370" s="137"/>
    </row>
    <row r="1371" spans="1:94" ht="14.25" x14ac:dyDescent="0.2">
      <c r="B1371" s="125"/>
      <c r="D1371" s="126"/>
      <c r="F1371" s="137"/>
      <c r="G1371" s="137"/>
      <c r="H1371" s="137"/>
      <c r="I1371" s="137"/>
      <c r="K1371" s="137"/>
      <c r="L1371" s="137"/>
      <c r="M1371" s="137"/>
      <c r="N1371" s="137"/>
      <c r="P1371" s="137"/>
      <c r="Q1371" s="137"/>
      <c r="R1371" s="137"/>
      <c r="S1371" s="137"/>
      <c r="U1371" s="138"/>
      <c r="V1371" s="138"/>
      <c r="W1371" s="138"/>
      <c r="X1371" s="138"/>
      <c r="Z1371" s="137"/>
      <c r="AA1371" s="137"/>
      <c r="AB1371" s="137"/>
      <c r="AC1371" s="137"/>
      <c r="AE1371" s="137"/>
      <c r="AF1371" s="137"/>
      <c r="AG1371" s="137"/>
      <c r="AH1371" s="137"/>
      <c r="AY1371" s="137"/>
      <c r="AZ1371" s="137"/>
      <c r="BA1371" s="137"/>
      <c r="BB1371" s="137"/>
      <c r="BI1371" s="137"/>
      <c r="BJ1371" s="137"/>
      <c r="BK1371" s="137"/>
      <c r="BL1371" s="137"/>
      <c r="BN1371" s="137"/>
      <c r="BO1371" s="137"/>
      <c r="BP1371" s="137"/>
      <c r="BQ1371" s="137"/>
      <c r="BS1371" s="137"/>
      <c r="BT1371" s="137"/>
      <c r="BU1371" s="137"/>
      <c r="BV1371" s="137"/>
      <c r="BX1371" s="137"/>
      <c r="BY1371" s="137"/>
      <c r="BZ1371" s="137"/>
      <c r="CA1371" s="137"/>
      <c r="CC1371" s="137"/>
      <c r="CD1371" s="137"/>
      <c r="CE1371" s="137"/>
      <c r="CF1371" s="137"/>
      <c r="CH1371" s="137"/>
      <c r="CI1371" s="137"/>
      <c r="CJ1371" s="137"/>
      <c r="CK1371" s="137"/>
      <c r="CM1371" s="137"/>
      <c r="CN1371" s="137"/>
      <c r="CO1371" s="137"/>
      <c r="CP1371" s="137"/>
    </row>
    <row r="1372" spans="1:94" ht="14.25" x14ac:dyDescent="0.2">
      <c r="B1372" s="125"/>
      <c r="D1372" s="126"/>
      <c r="F1372" s="137"/>
      <c r="G1372" s="137"/>
      <c r="H1372" s="137"/>
      <c r="I1372" s="137"/>
      <c r="K1372" s="137"/>
      <c r="L1372" s="137"/>
      <c r="M1372" s="137"/>
      <c r="N1372" s="137"/>
      <c r="P1372" s="137"/>
      <c r="Q1372" s="137"/>
      <c r="R1372" s="137"/>
      <c r="S1372" s="137"/>
      <c r="U1372" s="138"/>
      <c r="V1372" s="138"/>
      <c r="W1372" s="138"/>
      <c r="X1372" s="138"/>
      <c r="Z1372" s="137"/>
      <c r="AA1372" s="137"/>
      <c r="AB1372" s="137"/>
      <c r="AC1372" s="137"/>
      <c r="AE1372" s="137"/>
      <c r="AF1372" s="137"/>
      <c r="AG1372" s="137"/>
      <c r="AH1372" s="137"/>
      <c r="AY1372" s="137"/>
      <c r="AZ1372" s="137"/>
      <c r="BA1372" s="137"/>
      <c r="BB1372" s="137"/>
      <c r="BI1372" s="137"/>
      <c r="BJ1372" s="137"/>
      <c r="BK1372" s="137"/>
      <c r="BL1372" s="137"/>
      <c r="BN1372" s="137"/>
      <c r="BO1372" s="137"/>
      <c r="BP1372" s="137"/>
      <c r="BQ1372" s="137"/>
      <c r="BS1372" s="137"/>
      <c r="BT1372" s="137"/>
      <c r="BU1372" s="137"/>
      <c r="BV1372" s="137"/>
      <c r="BX1372" s="137"/>
      <c r="BY1372" s="137"/>
      <c r="BZ1372" s="137"/>
      <c r="CA1372" s="137"/>
      <c r="CC1372" s="137"/>
      <c r="CD1372" s="137"/>
      <c r="CE1372" s="137"/>
      <c r="CF1372" s="137"/>
      <c r="CH1372" s="137"/>
      <c r="CI1372" s="137"/>
      <c r="CJ1372" s="137"/>
      <c r="CK1372" s="137"/>
      <c r="CM1372" s="137"/>
      <c r="CN1372" s="137"/>
      <c r="CO1372" s="137"/>
      <c r="CP1372" s="137"/>
    </row>
    <row r="1373" spans="1:94" ht="14.25" x14ac:dyDescent="0.2">
      <c r="A1373" s="139"/>
      <c r="B1373" s="125"/>
      <c r="C1373" s="139"/>
      <c r="D1373" s="126"/>
    </row>
    <row r="1374" spans="1:94" ht="14.25" x14ac:dyDescent="0.2">
      <c r="B1374" s="125"/>
      <c r="D1374" s="126"/>
      <c r="F1374" s="137"/>
      <c r="G1374" s="137"/>
      <c r="H1374" s="137"/>
      <c r="I1374" s="137"/>
      <c r="K1374" s="137"/>
      <c r="L1374" s="137"/>
      <c r="M1374" s="137"/>
      <c r="N1374" s="137"/>
      <c r="P1374" s="137"/>
      <c r="Q1374" s="137"/>
      <c r="R1374" s="137"/>
      <c r="S1374" s="137"/>
      <c r="U1374" s="138"/>
      <c r="V1374" s="138"/>
      <c r="W1374" s="138"/>
      <c r="X1374" s="138"/>
      <c r="Z1374" s="137"/>
      <c r="AA1374" s="137"/>
      <c r="AB1374" s="137"/>
      <c r="AC1374" s="137"/>
      <c r="AE1374" s="137"/>
      <c r="AF1374" s="137"/>
      <c r="AG1374" s="137"/>
      <c r="AH1374" s="137"/>
      <c r="AY1374" s="137"/>
      <c r="AZ1374" s="137"/>
      <c r="BA1374" s="137"/>
      <c r="BB1374" s="137"/>
      <c r="BI1374" s="137"/>
      <c r="BJ1374" s="137"/>
      <c r="BK1374" s="137"/>
      <c r="BL1374" s="137"/>
      <c r="BN1374" s="137"/>
      <c r="BO1374" s="137"/>
      <c r="BP1374" s="137"/>
      <c r="BQ1374" s="137"/>
      <c r="BS1374" s="137"/>
      <c r="BT1374" s="137"/>
      <c r="BU1374" s="137"/>
      <c r="BV1374" s="137"/>
      <c r="BX1374" s="137"/>
      <c r="BY1374" s="137"/>
      <c r="BZ1374" s="137"/>
      <c r="CA1374" s="137"/>
      <c r="CC1374" s="137"/>
      <c r="CD1374" s="137"/>
      <c r="CE1374" s="137"/>
      <c r="CF1374" s="137"/>
      <c r="CH1374" s="137"/>
      <c r="CI1374" s="137"/>
      <c r="CJ1374" s="137"/>
      <c r="CK1374" s="137"/>
      <c r="CM1374" s="137"/>
      <c r="CN1374" s="137"/>
      <c r="CO1374" s="137"/>
      <c r="CP1374" s="137"/>
    </row>
    <row r="1375" spans="1:94" ht="14.25" x14ac:dyDescent="0.2">
      <c r="B1375" s="125"/>
      <c r="D1375" s="126"/>
      <c r="F1375" s="137"/>
      <c r="G1375" s="137"/>
      <c r="H1375" s="137"/>
      <c r="I1375" s="137"/>
      <c r="K1375" s="137"/>
      <c r="L1375" s="137"/>
      <c r="M1375" s="137"/>
      <c r="N1375" s="137"/>
      <c r="P1375" s="137"/>
      <c r="Q1375" s="137"/>
      <c r="R1375" s="137"/>
      <c r="S1375" s="137"/>
      <c r="U1375" s="138"/>
      <c r="V1375" s="138"/>
      <c r="W1375" s="138"/>
      <c r="X1375" s="138"/>
      <c r="Z1375" s="137"/>
      <c r="AA1375" s="137"/>
      <c r="AB1375" s="137"/>
      <c r="AC1375" s="137"/>
      <c r="AE1375" s="137"/>
      <c r="AF1375" s="137"/>
      <c r="AG1375" s="137"/>
      <c r="AH1375" s="137"/>
      <c r="AY1375" s="137"/>
      <c r="AZ1375" s="137"/>
      <c r="BA1375" s="137"/>
      <c r="BB1375" s="137"/>
      <c r="BI1375" s="137"/>
      <c r="BJ1375" s="137"/>
      <c r="BK1375" s="137"/>
      <c r="BL1375" s="137"/>
      <c r="BN1375" s="137"/>
      <c r="BO1375" s="137"/>
      <c r="BP1375" s="137"/>
      <c r="BQ1375" s="137"/>
      <c r="BS1375" s="137"/>
      <c r="BT1375" s="137"/>
      <c r="BU1375" s="137"/>
      <c r="BV1375" s="137"/>
      <c r="BX1375" s="137"/>
      <c r="BY1375" s="137"/>
      <c r="BZ1375" s="137"/>
      <c r="CA1375" s="137"/>
      <c r="CC1375" s="137"/>
      <c r="CD1375" s="137"/>
      <c r="CE1375" s="137"/>
      <c r="CF1375" s="137"/>
      <c r="CH1375" s="137"/>
      <c r="CI1375" s="137"/>
      <c r="CJ1375" s="137"/>
      <c r="CK1375" s="137"/>
      <c r="CM1375" s="137"/>
      <c r="CN1375" s="137"/>
      <c r="CO1375" s="137"/>
      <c r="CP1375" s="137"/>
    </row>
    <row r="1376" spans="1:94" ht="14.25" x14ac:dyDescent="0.2">
      <c r="B1376" s="125"/>
      <c r="D1376" s="126"/>
      <c r="F1376" s="137"/>
      <c r="G1376" s="137"/>
      <c r="H1376" s="137"/>
      <c r="I1376" s="137"/>
      <c r="K1376" s="137"/>
      <c r="L1376" s="137"/>
      <c r="M1376" s="137"/>
      <c r="N1376" s="137"/>
      <c r="P1376" s="137"/>
      <c r="Q1376" s="137"/>
      <c r="R1376" s="137"/>
      <c r="S1376" s="137"/>
      <c r="U1376" s="138"/>
      <c r="V1376" s="138"/>
      <c r="W1376" s="138"/>
      <c r="X1376" s="138"/>
      <c r="Z1376" s="137"/>
      <c r="AA1376" s="137"/>
      <c r="AB1376" s="137"/>
      <c r="AC1376" s="137"/>
      <c r="AE1376" s="137"/>
      <c r="AF1376" s="137"/>
      <c r="AG1376" s="137"/>
      <c r="AH1376" s="137"/>
      <c r="AY1376" s="137"/>
      <c r="AZ1376" s="137"/>
      <c r="BA1376" s="137"/>
      <c r="BB1376" s="137"/>
      <c r="BI1376" s="137"/>
      <c r="BJ1376" s="137"/>
      <c r="BK1376" s="137"/>
      <c r="BL1376" s="137"/>
      <c r="BN1376" s="137"/>
      <c r="BO1376" s="137"/>
      <c r="BP1376" s="137"/>
      <c r="BQ1376" s="137"/>
      <c r="BS1376" s="137"/>
      <c r="BT1376" s="137"/>
      <c r="BU1376" s="137"/>
      <c r="BV1376" s="137"/>
      <c r="BX1376" s="137"/>
      <c r="BY1376" s="137"/>
      <c r="BZ1376" s="137"/>
      <c r="CA1376" s="137"/>
      <c r="CC1376" s="137"/>
      <c r="CD1376" s="137"/>
      <c r="CE1376" s="137"/>
      <c r="CF1376" s="137"/>
      <c r="CH1376" s="137"/>
      <c r="CI1376" s="137"/>
      <c r="CJ1376" s="137"/>
      <c r="CK1376" s="137"/>
      <c r="CM1376" s="137"/>
      <c r="CN1376" s="137"/>
      <c r="CO1376" s="137"/>
      <c r="CP1376" s="137"/>
    </row>
    <row r="1377" spans="1:94" ht="14.25" x14ac:dyDescent="0.2">
      <c r="A1377" s="139"/>
      <c r="C1377" s="139"/>
      <c r="D1377" s="126"/>
    </row>
    <row r="1378" spans="1:94" ht="14.25" x14ac:dyDescent="0.2">
      <c r="B1378" s="125"/>
      <c r="D1378" s="126"/>
      <c r="F1378" s="137"/>
      <c r="G1378" s="137"/>
      <c r="H1378" s="137"/>
      <c r="I1378" s="137"/>
      <c r="K1378" s="137"/>
      <c r="L1378" s="137"/>
      <c r="M1378" s="137"/>
      <c r="N1378" s="137"/>
      <c r="P1378" s="137"/>
      <c r="Q1378" s="137"/>
      <c r="R1378" s="137"/>
      <c r="S1378" s="137"/>
      <c r="U1378" s="138"/>
      <c r="V1378" s="138"/>
      <c r="W1378" s="138"/>
      <c r="X1378" s="138"/>
      <c r="Z1378" s="137"/>
      <c r="AA1378" s="137"/>
      <c r="AB1378" s="137"/>
      <c r="AC1378" s="137"/>
      <c r="AE1378" s="137"/>
      <c r="AF1378" s="137"/>
      <c r="AG1378" s="137"/>
      <c r="AH1378" s="137"/>
      <c r="AY1378" s="137"/>
      <c r="AZ1378" s="137"/>
      <c r="BA1378" s="137"/>
      <c r="BB1378" s="137"/>
      <c r="BI1378" s="137"/>
      <c r="BJ1378" s="137"/>
      <c r="BK1378" s="137"/>
      <c r="BL1378" s="137"/>
      <c r="BN1378" s="137"/>
      <c r="BO1378" s="137"/>
      <c r="BP1378" s="137"/>
      <c r="BQ1378" s="137"/>
      <c r="BS1378" s="137"/>
      <c r="BT1378" s="137"/>
      <c r="BU1378" s="137"/>
      <c r="BV1378" s="137"/>
      <c r="BX1378" s="137"/>
      <c r="BY1378" s="137"/>
      <c r="BZ1378" s="137"/>
      <c r="CA1378" s="137"/>
      <c r="CC1378" s="137"/>
      <c r="CD1378" s="137"/>
      <c r="CE1378" s="137"/>
      <c r="CF1378" s="137"/>
      <c r="CH1378" s="137"/>
      <c r="CI1378" s="137"/>
      <c r="CJ1378" s="137"/>
      <c r="CK1378" s="137"/>
      <c r="CM1378" s="137"/>
      <c r="CN1378" s="137"/>
      <c r="CO1378" s="137"/>
      <c r="CP1378" s="137"/>
    </row>
    <row r="1379" spans="1:94" ht="14.25" x14ac:dyDescent="0.2">
      <c r="B1379" s="125"/>
      <c r="D1379" s="126"/>
      <c r="F1379" s="137"/>
      <c r="G1379" s="137"/>
      <c r="H1379" s="137"/>
      <c r="I1379" s="137"/>
      <c r="K1379" s="137"/>
      <c r="L1379" s="137"/>
      <c r="M1379" s="137"/>
      <c r="N1379" s="137"/>
      <c r="P1379" s="137"/>
      <c r="Q1379" s="137"/>
      <c r="R1379" s="137"/>
      <c r="S1379" s="137"/>
      <c r="U1379" s="138"/>
      <c r="V1379" s="138"/>
      <c r="W1379" s="138"/>
      <c r="X1379" s="138"/>
      <c r="Z1379" s="137"/>
      <c r="AA1379" s="137"/>
      <c r="AB1379" s="137"/>
      <c r="AC1379" s="137"/>
      <c r="AE1379" s="137"/>
      <c r="AF1379" s="137"/>
      <c r="AG1379" s="137"/>
      <c r="AH1379" s="137"/>
      <c r="AY1379" s="137"/>
      <c r="AZ1379" s="137"/>
      <c r="BA1379" s="137"/>
      <c r="BB1379" s="137"/>
      <c r="BI1379" s="137"/>
      <c r="BJ1379" s="137"/>
      <c r="BK1379" s="137"/>
      <c r="BL1379" s="137"/>
      <c r="BN1379" s="137"/>
      <c r="BO1379" s="137"/>
      <c r="BP1379" s="137"/>
      <c r="BQ1379" s="137"/>
      <c r="BS1379" s="137"/>
      <c r="BT1379" s="137"/>
      <c r="BU1379" s="137"/>
      <c r="BV1379" s="137"/>
      <c r="BX1379" s="137"/>
      <c r="BY1379" s="137"/>
      <c r="BZ1379" s="137"/>
      <c r="CA1379" s="137"/>
      <c r="CC1379" s="137"/>
      <c r="CD1379" s="137"/>
      <c r="CE1379" s="137"/>
      <c r="CF1379" s="137"/>
      <c r="CH1379" s="137"/>
      <c r="CI1379" s="137"/>
      <c r="CJ1379" s="137"/>
      <c r="CK1379" s="137"/>
      <c r="CM1379" s="137"/>
      <c r="CN1379" s="137"/>
      <c r="CO1379" s="137"/>
      <c r="CP1379" s="137"/>
    </row>
    <row r="1380" spans="1:94" ht="14.25" x14ac:dyDescent="0.2">
      <c r="B1380" s="125"/>
      <c r="D1380" s="126"/>
      <c r="F1380" s="137"/>
      <c r="G1380" s="137"/>
      <c r="H1380" s="137"/>
      <c r="I1380" s="137"/>
      <c r="K1380" s="137"/>
      <c r="L1380" s="137"/>
      <c r="M1380" s="137"/>
      <c r="N1380" s="137"/>
      <c r="P1380" s="137"/>
      <c r="Q1380" s="137"/>
      <c r="R1380" s="137"/>
      <c r="S1380" s="137"/>
      <c r="U1380" s="138"/>
      <c r="V1380" s="138"/>
      <c r="W1380" s="138"/>
      <c r="X1380" s="138"/>
      <c r="Z1380" s="137"/>
      <c r="AA1380" s="137"/>
      <c r="AB1380" s="137"/>
      <c r="AC1380" s="137"/>
      <c r="AE1380" s="137"/>
      <c r="AF1380" s="137"/>
      <c r="AG1380" s="137"/>
      <c r="AH1380" s="137"/>
      <c r="AY1380" s="137"/>
      <c r="AZ1380" s="137"/>
      <c r="BA1380" s="137"/>
      <c r="BB1380" s="137"/>
      <c r="BI1380" s="137"/>
      <c r="BJ1380" s="137"/>
      <c r="BK1380" s="137"/>
      <c r="BL1380" s="137"/>
      <c r="BN1380" s="137"/>
      <c r="BO1380" s="137"/>
      <c r="BP1380" s="137"/>
      <c r="BQ1380" s="137"/>
      <c r="BS1380" s="137"/>
      <c r="BT1380" s="137"/>
      <c r="BU1380" s="137"/>
      <c r="BV1380" s="137"/>
      <c r="BX1380" s="137"/>
      <c r="BY1380" s="137"/>
      <c r="BZ1380" s="137"/>
      <c r="CA1380" s="137"/>
      <c r="CC1380" s="137"/>
      <c r="CD1380" s="137"/>
      <c r="CE1380" s="137"/>
      <c r="CF1380" s="137"/>
      <c r="CH1380" s="137"/>
      <c r="CI1380" s="137"/>
      <c r="CJ1380" s="137"/>
      <c r="CK1380" s="137"/>
      <c r="CM1380" s="137"/>
      <c r="CN1380" s="137"/>
      <c r="CO1380" s="137"/>
      <c r="CP1380" s="137"/>
    </row>
    <row r="1381" spans="1:94" ht="14.25" x14ac:dyDescent="0.2">
      <c r="A1381" s="139"/>
      <c r="B1381" s="125"/>
      <c r="C1381" s="139"/>
      <c r="D1381" s="126"/>
    </row>
    <row r="1382" spans="1:94" ht="14.25" x14ac:dyDescent="0.2">
      <c r="B1382" s="125"/>
      <c r="D1382" s="126"/>
      <c r="F1382" s="137"/>
      <c r="G1382" s="137"/>
      <c r="H1382" s="137"/>
      <c r="I1382" s="137"/>
      <c r="K1382" s="137"/>
      <c r="L1382" s="137"/>
      <c r="M1382" s="137"/>
      <c r="N1382" s="137"/>
      <c r="P1382" s="137"/>
      <c r="Q1382" s="137"/>
      <c r="R1382" s="137"/>
      <c r="S1382" s="137"/>
      <c r="U1382" s="138"/>
      <c r="V1382" s="138"/>
      <c r="W1382" s="138"/>
      <c r="X1382" s="138"/>
      <c r="Z1382" s="137"/>
      <c r="AA1382" s="137"/>
      <c r="AB1382" s="137"/>
      <c r="AC1382" s="137"/>
      <c r="AE1382" s="137"/>
      <c r="AF1382" s="137"/>
      <c r="AG1382" s="137"/>
      <c r="AH1382" s="137"/>
      <c r="AY1382" s="137"/>
      <c r="AZ1382" s="137"/>
      <c r="BA1382" s="137"/>
      <c r="BB1382" s="137"/>
      <c r="BI1382" s="137"/>
      <c r="BJ1382" s="137"/>
      <c r="BK1382" s="137"/>
      <c r="BL1382" s="137"/>
      <c r="BN1382" s="137"/>
      <c r="BO1382" s="137"/>
      <c r="BP1382" s="137"/>
      <c r="BQ1382" s="137"/>
      <c r="BS1382" s="137"/>
      <c r="BT1382" s="137"/>
      <c r="BU1382" s="137"/>
      <c r="BV1382" s="137"/>
      <c r="BX1382" s="137"/>
      <c r="BY1382" s="137"/>
      <c r="BZ1382" s="137"/>
      <c r="CA1382" s="137"/>
      <c r="CC1382" s="137"/>
      <c r="CD1382" s="137"/>
      <c r="CE1382" s="137"/>
      <c r="CF1382" s="137"/>
      <c r="CH1382" s="137"/>
      <c r="CI1382" s="137"/>
      <c r="CJ1382" s="137"/>
      <c r="CK1382" s="137"/>
      <c r="CM1382" s="137"/>
      <c r="CN1382" s="137"/>
      <c r="CO1382" s="137"/>
      <c r="CP1382" s="137"/>
    </row>
    <row r="1383" spans="1:94" ht="14.25" x14ac:dyDescent="0.2">
      <c r="B1383" s="125"/>
      <c r="D1383" s="126"/>
      <c r="F1383" s="137"/>
      <c r="G1383" s="137"/>
      <c r="H1383" s="137"/>
      <c r="I1383" s="137"/>
      <c r="K1383" s="137"/>
      <c r="L1383" s="137"/>
      <c r="M1383" s="137"/>
      <c r="N1383" s="137"/>
      <c r="P1383" s="137"/>
      <c r="Q1383" s="137"/>
      <c r="R1383" s="137"/>
      <c r="S1383" s="137"/>
      <c r="U1383" s="138"/>
      <c r="V1383" s="138"/>
      <c r="W1383" s="138"/>
      <c r="X1383" s="138"/>
      <c r="Z1383" s="137"/>
      <c r="AA1383" s="137"/>
      <c r="AB1383" s="137"/>
      <c r="AC1383" s="137"/>
      <c r="AE1383" s="137"/>
      <c r="AF1383" s="137"/>
      <c r="AG1383" s="137"/>
      <c r="AH1383" s="137"/>
      <c r="AY1383" s="137"/>
      <c r="AZ1383" s="137"/>
      <c r="BA1383" s="137"/>
      <c r="BB1383" s="137"/>
      <c r="BI1383" s="137"/>
      <c r="BJ1383" s="137"/>
      <c r="BK1383" s="137"/>
      <c r="BL1383" s="137"/>
      <c r="BN1383" s="137"/>
      <c r="BO1383" s="137"/>
      <c r="BP1383" s="137"/>
      <c r="BQ1383" s="137"/>
      <c r="BS1383" s="137"/>
      <c r="BT1383" s="137"/>
      <c r="BU1383" s="137"/>
      <c r="BV1383" s="137"/>
      <c r="BX1383" s="137"/>
      <c r="BY1383" s="137"/>
      <c r="BZ1383" s="137"/>
      <c r="CA1383" s="137"/>
      <c r="CC1383" s="137"/>
      <c r="CD1383" s="137"/>
      <c r="CE1383" s="137"/>
      <c r="CF1383" s="137"/>
      <c r="CH1383" s="137"/>
      <c r="CI1383" s="137"/>
      <c r="CJ1383" s="137"/>
      <c r="CK1383" s="137"/>
      <c r="CM1383" s="137"/>
      <c r="CN1383" s="137"/>
      <c r="CO1383" s="137"/>
      <c r="CP1383" s="137"/>
    </row>
    <row r="1384" spans="1:94" ht="14.25" x14ac:dyDescent="0.2">
      <c r="B1384" s="125"/>
      <c r="D1384" s="126"/>
      <c r="F1384" s="137"/>
      <c r="G1384" s="137"/>
      <c r="H1384" s="137"/>
      <c r="I1384" s="137"/>
      <c r="K1384" s="137"/>
      <c r="L1384" s="137"/>
      <c r="M1384" s="137"/>
      <c r="N1384" s="137"/>
      <c r="P1384" s="137"/>
      <c r="Q1384" s="137"/>
      <c r="R1384" s="137"/>
      <c r="S1384" s="137"/>
      <c r="U1384" s="138"/>
      <c r="V1384" s="138"/>
      <c r="W1384" s="138"/>
      <c r="X1384" s="138"/>
      <c r="Z1384" s="137"/>
      <c r="AA1384" s="137"/>
      <c r="AB1384" s="137"/>
      <c r="AC1384" s="137"/>
      <c r="AE1384" s="137"/>
      <c r="AF1384" s="137"/>
      <c r="AG1384" s="137"/>
      <c r="AH1384" s="137"/>
      <c r="AY1384" s="137"/>
      <c r="AZ1384" s="137"/>
      <c r="BA1384" s="137"/>
      <c r="BB1384" s="137"/>
      <c r="BI1384" s="137"/>
      <c r="BJ1384" s="137"/>
      <c r="BK1384" s="137"/>
      <c r="BL1384" s="137"/>
      <c r="BN1384" s="137"/>
      <c r="BO1384" s="137"/>
      <c r="BP1384" s="137"/>
      <c r="BQ1384" s="137"/>
      <c r="BS1384" s="137"/>
      <c r="BT1384" s="137"/>
      <c r="BU1384" s="137"/>
      <c r="BV1384" s="137"/>
      <c r="BX1384" s="137"/>
      <c r="BY1384" s="137"/>
      <c r="BZ1384" s="137"/>
      <c r="CA1384" s="137"/>
      <c r="CC1384" s="137"/>
      <c r="CD1384" s="137"/>
      <c r="CE1384" s="137"/>
      <c r="CF1384" s="137"/>
      <c r="CH1384" s="137"/>
      <c r="CI1384" s="137"/>
      <c r="CJ1384" s="137"/>
      <c r="CK1384" s="137"/>
      <c r="CM1384" s="137"/>
      <c r="CN1384" s="137"/>
      <c r="CO1384" s="137"/>
      <c r="CP1384" s="137"/>
    </row>
    <row r="1385" spans="1:94" ht="14.25" x14ac:dyDescent="0.2">
      <c r="A1385" s="139"/>
      <c r="B1385" s="125"/>
      <c r="C1385" s="139"/>
      <c r="D1385" s="126"/>
    </row>
    <row r="1386" spans="1:94" ht="14.25" x14ac:dyDescent="0.2">
      <c r="B1386" s="125"/>
      <c r="D1386" s="126"/>
      <c r="F1386" s="137"/>
      <c r="G1386" s="137"/>
      <c r="H1386" s="137"/>
      <c r="I1386" s="137"/>
      <c r="K1386" s="137"/>
      <c r="L1386" s="137"/>
      <c r="M1386" s="137"/>
      <c r="N1386" s="137"/>
      <c r="P1386" s="137"/>
      <c r="Q1386" s="137"/>
      <c r="R1386" s="137"/>
      <c r="S1386" s="137"/>
      <c r="U1386" s="138"/>
      <c r="V1386" s="138"/>
      <c r="W1386" s="138"/>
      <c r="X1386" s="138"/>
      <c r="Z1386" s="137"/>
      <c r="AA1386" s="137"/>
      <c r="AB1386" s="137"/>
      <c r="AC1386" s="137"/>
      <c r="AE1386" s="137"/>
      <c r="AF1386" s="137"/>
      <c r="AG1386" s="137"/>
      <c r="AH1386" s="137"/>
      <c r="AY1386" s="137"/>
      <c r="AZ1386" s="137"/>
      <c r="BA1386" s="137"/>
      <c r="BB1386" s="137"/>
      <c r="BI1386" s="137"/>
      <c r="BJ1386" s="137"/>
      <c r="BK1386" s="137"/>
      <c r="BL1386" s="137"/>
      <c r="BN1386" s="137"/>
      <c r="BO1386" s="137"/>
      <c r="BP1386" s="137"/>
      <c r="BQ1386" s="137"/>
      <c r="BS1386" s="137"/>
      <c r="BT1386" s="137"/>
      <c r="BU1386" s="137"/>
      <c r="BV1386" s="137"/>
      <c r="BX1386" s="137"/>
      <c r="BY1386" s="137"/>
      <c r="BZ1386" s="137"/>
      <c r="CA1386" s="137"/>
      <c r="CC1386" s="137"/>
      <c r="CD1386" s="137"/>
      <c r="CE1386" s="137"/>
      <c r="CF1386" s="137"/>
      <c r="CH1386" s="137"/>
      <c r="CI1386" s="137"/>
      <c r="CJ1386" s="137"/>
      <c r="CK1386" s="137"/>
      <c r="CM1386" s="137"/>
      <c r="CN1386" s="137"/>
      <c r="CO1386" s="137"/>
      <c r="CP1386" s="137"/>
    </row>
    <row r="1387" spans="1:94" ht="14.25" x14ac:dyDescent="0.2">
      <c r="B1387" s="125"/>
      <c r="D1387" s="126"/>
      <c r="F1387" s="137"/>
      <c r="G1387" s="137"/>
      <c r="H1387" s="137"/>
      <c r="I1387" s="137"/>
      <c r="K1387" s="137"/>
      <c r="L1387" s="137"/>
      <c r="M1387" s="137"/>
      <c r="N1387" s="137"/>
      <c r="P1387" s="137"/>
      <c r="Q1387" s="137"/>
      <c r="R1387" s="137"/>
      <c r="S1387" s="137"/>
      <c r="U1387" s="138"/>
      <c r="V1387" s="138"/>
      <c r="W1387" s="138"/>
      <c r="X1387" s="138"/>
      <c r="Z1387" s="137"/>
      <c r="AA1387" s="137"/>
      <c r="AB1387" s="137"/>
      <c r="AC1387" s="137"/>
      <c r="AE1387" s="137"/>
      <c r="AF1387" s="137"/>
      <c r="AG1387" s="137"/>
      <c r="AH1387" s="137"/>
      <c r="AY1387" s="137"/>
      <c r="AZ1387" s="137"/>
      <c r="BA1387" s="137"/>
      <c r="BB1387" s="137"/>
      <c r="BI1387" s="137"/>
      <c r="BJ1387" s="137"/>
      <c r="BK1387" s="137"/>
      <c r="BL1387" s="137"/>
      <c r="BN1387" s="137"/>
      <c r="BO1387" s="137"/>
      <c r="BP1387" s="137"/>
      <c r="BQ1387" s="137"/>
      <c r="BS1387" s="137"/>
      <c r="BT1387" s="137"/>
      <c r="BU1387" s="137"/>
      <c r="BV1387" s="137"/>
      <c r="BX1387" s="137"/>
      <c r="BY1387" s="137"/>
      <c r="BZ1387" s="137"/>
      <c r="CA1387" s="137"/>
      <c r="CC1387" s="137"/>
      <c r="CD1387" s="137"/>
      <c r="CE1387" s="137"/>
      <c r="CF1387" s="137"/>
      <c r="CH1387" s="137"/>
      <c r="CI1387" s="137"/>
      <c r="CJ1387" s="137"/>
      <c r="CK1387" s="137"/>
      <c r="CM1387" s="137"/>
      <c r="CN1387" s="137"/>
      <c r="CO1387" s="137"/>
      <c r="CP1387" s="137"/>
    </row>
    <row r="1388" spans="1:94" ht="14.25" x14ac:dyDescent="0.2">
      <c r="B1388" s="125"/>
      <c r="D1388" s="126"/>
      <c r="F1388" s="137"/>
      <c r="G1388" s="137"/>
      <c r="H1388" s="137"/>
      <c r="I1388" s="137"/>
      <c r="K1388" s="137"/>
      <c r="L1388" s="137"/>
      <c r="M1388" s="137"/>
      <c r="N1388" s="137"/>
      <c r="P1388" s="137"/>
      <c r="Q1388" s="137"/>
      <c r="R1388" s="137"/>
      <c r="S1388" s="137"/>
      <c r="U1388" s="138"/>
      <c r="V1388" s="138"/>
      <c r="W1388" s="138"/>
      <c r="X1388" s="138"/>
      <c r="Z1388" s="137"/>
      <c r="AA1388" s="137"/>
      <c r="AB1388" s="137"/>
      <c r="AC1388" s="137"/>
      <c r="AE1388" s="137"/>
      <c r="AF1388" s="137"/>
      <c r="AG1388" s="137"/>
      <c r="AH1388" s="137"/>
      <c r="AY1388" s="137"/>
      <c r="AZ1388" s="137"/>
      <c r="BA1388" s="137"/>
      <c r="BB1388" s="137"/>
      <c r="BI1388" s="137"/>
      <c r="BJ1388" s="137"/>
      <c r="BK1388" s="137"/>
      <c r="BL1388" s="137"/>
      <c r="BN1388" s="137"/>
      <c r="BO1388" s="137"/>
      <c r="BP1388" s="137"/>
      <c r="BQ1388" s="137"/>
      <c r="BS1388" s="137"/>
      <c r="BT1388" s="137"/>
      <c r="BU1388" s="137"/>
      <c r="BV1388" s="137"/>
      <c r="BX1388" s="137"/>
      <c r="BY1388" s="137"/>
      <c r="BZ1388" s="137"/>
      <c r="CA1388" s="137"/>
      <c r="CC1388" s="137"/>
      <c r="CD1388" s="137"/>
      <c r="CE1388" s="137"/>
      <c r="CF1388" s="137"/>
      <c r="CH1388" s="137"/>
      <c r="CI1388" s="137"/>
      <c r="CJ1388" s="137"/>
      <c r="CK1388" s="137"/>
      <c r="CM1388" s="137"/>
      <c r="CN1388" s="137"/>
      <c r="CO1388" s="137"/>
      <c r="CP1388" s="137"/>
    </row>
    <row r="1389" spans="1:94" ht="14.25" x14ac:dyDescent="0.2">
      <c r="A1389" s="139"/>
      <c r="B1389" s="125"/>
      <c r="C1389" s="139"/>
      <c r="D1389" s="126"/>
    </row>
    <row r="1390" spans="1:94" ht="14.25" x14ac:dyDescent="0.2">
      <c r="B1390" s="125"/>
      <c r="D1390" s="126"/>
      <c r="F1390" s="137"/>
      <c r="G1390" s="137"/>
      <c r="H1390" s="137"/>
      <c r="I1390" s="137"/>
      <c r="K1390" s="137"/>
      <c r="L1390" s="137"/>
      <c r="M1390" s="137"/>
      <c r="N1390" s="137"/>
      <c r="P1390" s="137"/>
      <c r="Q1390" s="137"/>
      <c r="R1390" s="137"/>
      <c r="S1390" s="137"/>
      <c r="U1390" s="138"/>
      <c r="V1390" s="138"/>
      <c r="W1390" s="138"/>
      <c r="X1390" s="138"/>
      <c r="Z1390" s="137"/>
      <c r="AA1390" s="137"/>
      <c r="AB1390" s="137"/>
      <c r="AC1390" s="137"/>
      <c r="AE1390" s="137"/>
      <c r="AF1390" s="137"/>
      <c r="AG1390" s="137"/>
      <c r="AH1390" s="137"/>
      <c r="AY1390" s="137"/>
      <c r="AZ1390" s="137"/>
      <c r="BA1390" s="137"/>
      <c r="BB1390" s="137"/>
      <c r="BI1390" s="137"/>
      <c r="BJ1390" s="137"/>
      <c r="BK1390" s="137"/>
      <c r="BL1390" s="137"/>
      <c r="BN1390" s="137"/>
      <c r="BO1390" s="137"/>
      <c r="BP1390" s="137"/>
      <c r="BQ1390" s="137"/>
      <c r="BS1390" s="137"/>
      <c r="BT1390" s="137"/>
      <c r="BU1390" s="137"/>
      <c r="BV1390" s="137"/>
      <c r="BX1390" s="137"/>
      <c r="BY1390" s="137"/>
      <c r="BZ1390" s="137"/>
      <c r="CA1390" s="137"/>
      <c r="CC1390" s="137"/>
      <c r="CD1390" s="137"/>
      <c r="CE1390" s="137"/>
      <c r="CF1390" s="137"/>
      <c r="CH1390" s="137"/>
      <c r="CI1390" s="137"/>
      <c r="CJ1390" s="137"/>
      <c r="CK1390" s="137"/>
      <c r="CM1390" s="137"/>
      <c r="CN1390" s="137"/>
      <c r="CO1390" s="137"/>
      <c r="CP1390" s="137"/>
    </row>
    <row r="1391" spans="1:94" ht="14.25" x14ac:dyDescent="0.2">
      <c r="B1391" s="125"/>
      <c r="D1391" s="126"/>
      <c r="F1391" s="137"/>
      <c r="G1391" s="137"/>
      <c r="H1391" s="137"/>
      <c r="I1391" s="137"/>
      <c r="K1391" s="137"/>
      <c r="L1391" s="137"/>
      <c r="M1391" s="137"/>
      <c r="N1391" s="137"/>
      <c r="P1391" s="137"/>
      <c r="Q1391" s="137"/>
      <c r="R1391" s="137"/>
      <c r="S1391" s="137"/>
      <c r="U1391" s="138"/>
      <c r="V1391" s="138"/>
      <c r="W1391" s="138"/>
      <c r="X1391" s="138"/>
      <c r="Z1391" s="137"/>
      <c r="AA1391" s="137"/>
      <c r="AB1391" s="137"/>
      <c r="AC1391" s="137"/>
      <c r="AE1391" s="137"/>
      <c r="AF1391" s="137"/>
      <c r="AG1391" s="137"/>
      <c r="AH1391" s="137"/>
      <c r="AY1391" s="137"/>
      <c r="AZ1391" s="137"/>
      <c r="BA1391" s="137"/>
      <c r="BB1391" s="137"/>
      <c r="BI1391" s="137"/>
      <c r="BJ1391" s="137"/>
      <c r="BK1391" s="137"/>
      <c r="BL1391" s="137"/>
      <c r="BN1391" s="137"/>
      <c r="BO1391" s="137"/>
      <c r="BP1391" s="137"/>
      <c r="BQ1391" s="137"/>
      <c r="BS1391" s="137"/>
      <c r="BT1391" s="137"/>
      <c r="BU1391" s="137"/>
      <c r="BV1391" s="137"/>
      <c r="BX1391" s="137"/>
      <c r="BY1391" s="137"/>
      <c r="BZ1391" s="137"/>
      <c r="CA1391" s="137"/>
      <c r="CC1391" s="137"/>
      <c r="CD1391" s="137"/>
      <c r="CE1391" s="137"/>
      <c r="CF1391" s="137"/>
      <c r="CH1391" s="137"/>
      <c r="CI1391" s="137"/>
      <c r="CJ1391" s="137"/>
      <c r="CK1391" s="137"/>
      <c r="CM1391" s="137"/>
      <c r="CN1391" s="137"/>
      <c r="CO1391" s="137"/>
      <c r="CP1391" s="137"/>
    </row>
    <row r="1392" spans="1:94" ht="14.25" x14ac:dyDescent="0.2">
      <c r="B1392" s="125"/>
      <c r="D1392" s="126"/>
      <c r="F1392" s="137"/>
      <c r="G1392" s="137"/>
      <c r="H1392" s="137"/>
      <c r="I1392" s="137"/>
      <c r="K1392" s="137"/>
      <c r="L1392" s="137"/>
      <c r="M1392" s="137"/>
      <c r="N1392" s="137"/>
      <c r="P1392" s="137"/>
      <c r="Q1392" s="137"/>
      <c r="R1392" s="137"/>
      <c r="S1392" s="137"/>
      <c r="U1392" s="138"/>
      <c r="V1392" s="138"/>
      <c r="W1392" s="138"/>
      <c r="X1392" s="138"/>
      <c r="Z1392" s="137"/>
      <c r="AA1392" s="137"/>
      <c r="AB1392" s="137"/>
      <c r="AC1392" s="137"/>
      <c r="AE1392" s="137"/>
      <c r="AF1392" s="137"/>
      <c r="AG1392" s="137"/>
      <c r="AH1392" s="137"/>
      <c r="AY1392" s="137"/>
      <c r="AZ1392" s="137"/>
      <c r="BA1392" s="137"/>
      <c r="BB1392" s="137"/>
      <c r="BI1392" s="137"/>
      <c r="BJ1392" s="137"/>
      <c r="BK1392" s="137"/>
      <c r="BL1392" s="137"/>
      <c r="BN1392" s="137"/>
      <c r="BO1392" s="137"/>
      <c r="BP1392" s="137"/>
      <c r="BQ1392" s="137"/>
      <c r="BS1392" s="137"/>
      <c r="BT1392" s="137"/>
      <c r="BU1392" s="137"/>
      <c r="BV1392" s="137"/>
      <c r="BX1392" s="137"/>
      <c r="BY1392" s="137"/>
      <c r="BZ1392" s="137"/>
      <c r="CA1392" s="137"/>
      <c r="CC1392" s="137"/>
      <c r="CD1392" s="137"/>
      <c r="CE1392" s="137"/>
      <c r="CF1392" s="137"/>
      <c r="CH1392" s="137"/>
      <c r="CI1392" s="137"/>
      <c r="CJ1392" s="137"/>
      <c r="CK1392" s="137"/>
      <c r="CM1392" s="137"/>
      <c r="CN1392" s="137"/>
      <c r="CO1392" s="137"/>
      <c r="CP1392" s="137"/>
    </row>
    <row r="1393" spans="1:94" ht="14.25" x14ac:dyDescent="0.2">
      <c r="A1393" s="139"/>
      <c r="B1393" s="125"/>
      <c r="C1393" s="139"/>
      <c r="D1393" s="126"/>
    </row>
    <row r="1394" spans="1:94" ht="14.25" x14ac:dyDescent="0.2">
      <c r="B1394" s="125"/>
      <c r="D1394" s="126"/>
      <c r="F1394" s="137"/>
      <c r="G1394" s="137"/>
      <c r="H1394" s="137"/>
      <c r="I1394" s="137"/>
      <c r="K1394" s="137"/>
      <c r="L1394" s="137"/>
      <c r="M1394" s="137"/>
      <c r="N1394" s="137"/>
      <c r="P1394" s="137"/>
      <c r="Q1394" s="137"/>
      <c r="R1394" s="137"/>
      <c r="S1394" s="137"/>
      <c r="U1394" s="138"/>
      <c r="V1394" s="138"/>
      <c r="W1394" s="138"/>
      <c r="X1394" s="138"/>
      <c r="Z1394" s="137"/>
      <c r="AA1394" s="137"/>
      <c r="AB1394" s="137"/>
      <c r="AC1394" s="137"/>
      <c r="AE1394" s="137"/>
      <c r="AF1394" s="137"/>
      <c r="AG1394" s="137"/>
      <c r="AH1394" s="137"/>
      <c r="AY1394" s="137"/>
      <c r="AZ1394" s="137"/>
      <c r="BA1394" s="137"/>
      <c r="BB1394" s="137"/>
      <c r="BI1394" s="137"/>
      <c r="BJ1394" s="137"/>
      <c r="BK1394" s="137"/>
      <c r="BL1394" s="137"/>
      <c r="BN1394" s="137"/>
      <c r="BO1394" s="137"/>
      <c r="BP1394" s="137"/>
      <c r="BQ1394" s="137"/>
      <c r="BS1394" s="137"/>
      <c r="BT1394" s="137"/>
      <c r="BU1394" s="137"/>
      <c r="BV1394" s="137"/>
      <c r="BX1394" s="137"/>
      <c r="BY1394" s="137"/>
      <c r="BZ1394" s="137"/>
      <c r="CA1394" s="137"/>
      <c r="CC1394" s="137"/>
      <c r="CD1394" s="137"/>
      <c r="CE1394" s="137"/>
      <c r="CF1394" s="137"/>
      <c r="CH1394" s="137"/>
      <c r="CI1394" s="137"/>
      <c r="CJ1394" s="137"/>
      <c r="CK1394" s="137"/>
      <c r="CM1394" s="137"/>
      <c r="CN1394" s="137"/>
      <c r="CO1394" s="137"/>
      <c r="CP1394" s="137"/>
    </row>
    <row r="1395" spans="1:94" ht="14.25" x14ac:dyDescent="0.2">
      <c r="B1395" s="125"/>
      <c r="D1395" s="126"/>
      <c r="F1395" s="137"/>
      <c r="G1395" s="137"/>
      <c r="H1395" s="137"/>
      <c r="I1395" s="137"/>
      <c r="K1395" s="137"/>
      <c r="L1395" s="137"/>
      <c r="M1395" s="137"/>
      <c r="N1395" s="137"/>
      <c r="P1395" s="137"/>
      <c r="Q1395" s="137"/>
      <c r="R1395" s="137"/>
      <c r="S1395" s="137"/>
      <c r="U1395" s="138"/>
      <c r="V1395" s="138"/>
      <c r="W1395" s="138"/>
      <c r="X1395" s="138"/>
      <c r="Z1395" s="137"/>
      <c r="AA1395" s="137"/>
      <c r="AB1395" s="137"/>
      <c r="AC1395" s="137"/>
      <c r="AE1395" s="137"/>
      <c r="AF1395" s="137"/>
      <c r="AG1395" s="137"/>
      <c r="AH1395" s="137"/>
      <c r="AY1395" s="137"/>
      <c r="AZ1395" s="137"/>
      <c r="BA1395" s="137"/>
      <c r="BB1395" s="137"/>
      <c r="BI1395" s="137"/>
      <c r="BJ1395" s="137"/>
      <c r="BK1395" s="137"/>
      <c r="BL1395" s="137"/>
      <c r="BN1395" s="137"/>
      <c r="BO1395" s="137"/>
      <c r="BP1395" s="137"/>
      <c r="BQ1395" s="137"/>
      <c r="BS1395" s="137"/>
      <c r="BT1395" s="137"/>
      <c r="BU1395" s="137"/>
      <c r="BV1395" s="137"/>
      <c r="BX1395" s="137"/>
      <c r="BY1395" s="137"/>
      <c r="BZ1395" s="137"/>
      <c r="CA1395" s="137"/>
      <c r="CC1395" s="137"/>
      <c r="CD1395" s="137"/>
      <c r="CE1395" s="137"/>
      <c r="CF1395" s="137"/>
      <c r="CH1395" s="137"/>
      <c r="CI1395" s="137"/>
      <c r="CJ1395" s="137"/>
      <c r="CK1395" s="137"/>
      <c r="CM1395" s="137"/>
      <c r="CN1395" s="137"/>
      <c r="CO1395" s="137"/>
      <c r="CP1395" s="137"/>
    </row>
    <row r="1396" spans="1:94" ht="14.25" x14ac:dyDescent="0.2">
      <c r="B1396" s="125"/>
      <c r="D1396" s="126"/>
      <c r="F1396" s="137"/>
      <c r="G1396" s="137"/>
      <c r="H1396" s="137"/>
      <c r="I1396" s="137"/>
      <c r="K1396" s="137"/>
      <c r="L1396" s="137"/>
      <c r="M1396" s="137"/>
      <c r="N1396" s="137"/>
      <c r="P1396" s="137"/>
      <c r="Q1396" s="137"/>
      <c r="R1396" s="137"/>
      <c r="S1396" s="137"/>
      <c r="U1396" s="138"/>
      <c r="V1396" s="138"/>
      <c r="W1396" s="138"/>
      <c r="X1396" s="138"/>
      <c r="Z1396" s="137"/>
      <c r="AA1396" s="137"/>
      <c r="AB1396" s="137"/>
      <c r="AC1396" s="137"/>
      <c r="AE1396" s="137"/>
      <c r="AF1396" s="137"/>
      <c r="AG1396" s="137"/>
      <c r="AH1396" s="137"/>
      <c r="AY1396" s="137"/>
      <c r="AZ1396" s="137"/>
      <c r="BA1396" s="137"/>
      <c r="BB1396" s="137"/>
      <c r="BI1396" s="137"/>
      <c r="BJ1396" s="137"/>
      <c r="BK1396" s="137"/>
      <c r="BL1396" s="137"/>
      <c r="BN1396" s="137"/>
      <c r="BO1396" s="137"/>
      <c r="BP1396" s="137"/>
      <c r="BQ1396" s="137"/>
      <c r="BS1396" s="137"/>
      <c r="BT1396" s="137"/>
      <c r="BU1396" s="137"/>
      <c r="BV1396" s="137"/>
      <c r="BX1396" s="137"/>
      <c r="BY1396" s="137"/>
      <c r="BZ1396" s="137"/>
      <c r="CA1396" s="137"/>
      <c r="CC1396" s="137"/>
      <c r="CD1396" s="137"/>
      <c r="CE1396" s="137"/>
      <c r="CF1396" s="137"/>
      <c r="CH1396" s="137"/>
      <c r="CI1396" s="137"/>
      <c r="CJ1396" s="137"/>
      <c r="CK1396" s="137"/>
      <c r="CM1396" s="137"/>
      <c r="CN1396" s="137"/>
      <c r="CO1396" s="137"/>
      <c r="CP1396" s="137"/>
    </row>
    <row r="1397" spans="1:94" ht="14.25" x14ac:dyDescent="0.2">
      <c r="A1397" s="139"/>
      <c r="B1397" s="125"/>
      <c r="C1397" s="139"/>
      <c r="D1397" s="126"/>
    </row>
    <row r="1398" spans="1:94" ht="14.25" x14ac:dyDescent="0.2">
      <c r="B1398" s="125"/>
      <c r="D1398" s="126"/>
      <c r="F1398" s="137"/>
      <c r="G1398" s="137"/>
      <c r="H1398" s="137"/>
      <c r="I1398" s="137"/>
      <c r="K1398" s="137"/>
      <c r="L1398" s="137"/>
      <c r="M1398" s="137"/>
      <c r="N1398" s="137"/>
      <c r="P1398" s="137"/>
      <c r="Q1398" s="137"/>
      <c r="R1398" s="137"/>
      <c r="S1398" s="137"/>
      <c r="U1398" s="138"/>
      <c r="V1398" s="138"/>
      <c r="W1398" s="138"/>
      <c r="X1398" s="138"/>
      <c r="Z1398" s="137"/>
      <c r="AA1398" s="137"/>
      <c r="AB1398" s="137"/>
      <c r="AC1398" s="137"/>
      <c r="AE1398" s="137"/>
      <c r="AF1398" s="137"/>
      <c r="AG1398" s="137"/>
      <c r="AH1398" s="137"/>
      <c r="AY1398" s="137"/>
      <c r="AZ1398" s="137"/>
      <c r="BA1398" s="137"/>
      <c r="BB1398" s="137"/>
      <c r="BI1398" s="137"/>
      <c r="BJ1398" s="137"/>
      <c r="BK1398" s="137"/>
      <c r="BL1398" s="137"/>
      <c r="BN1398" s="137"/>
      <c r="BO1398" s="137"/>
      <c r="BP1398" s="137"/>
      <c r="BQ1398" s="137"/>
      <c r="BS1398" s="137"/>
      <c r="BT1398" s="137"/>
      <c r="BU1398" s="137"/>
      <c r="BV1398" s="137"/>
      <c r="BX1398" s="137"/>
      <c r="BY1398" s="137"/>
      <c r="BZ1398" s="137"/>
      <c r="CA1398" s="137"/>
      <c r="CC1398" s="137"/>
      <c r="CD1398" s="137"/>
      <c r="CE1398" s="137"/>
      <c r="CF1398" s="137"/>
      <c r="CH1398" s="137"/>
      <c r="CI1398" s="137"/>
      <c r="CJ1398" s="137"/>
      <c r="CK1398" s="137"/>
      <c r="CM1398" s="137"/>
      <c r="CN1398" s="137"/>
      <c r="CO1398" s="137"/>
      <c r="CP1398" s="137"/>
    </row>
    <row r="1399" spans="1:94" ht="14.25" x14ac:dyDescent="0.2">
      <c r="B1399" s="125"/>
      <c r="D1399" s="126"/>
      <c r="F1399" s="137"/>
      <c r="G1399" s="137"/>
      <c r="H1399" s="137"/>
      <c r="I1399" s="137"/>
      <c r="K1399" s="137"/>
      <c r="L1399" s="137"/>
      <c r="M1399" s="137"/>
      <c r="N1399" s="137"/>
      <c r="P1399" s="137"/>
      <c r="Q1399" s="137"/>
      <c r="R1399" s="137"/>
      <c r="S1399" s="137"/>
      <c r="U1399" s="138"/>
      <c r="V1399" s="138"/>
      <c r="W1399" s="138"/>
      <c r="X1399" s="138"/>
      <c r="Z1399" s="137"/>
      <c r="AA1399" s="137"/>
      <c r="AB1399" s="137"/>
      <c r="AC1399" s="137"/>
      <c r="AE1399" s="137"/>
      <c r="AF1399" s="137"/>
      <c r="AG1399" s="137"/>
      <c r="AH1399" s="137"/>
      <c r="AY1399" s="137"/>
      <c r="AZ1399" s="137"/>
      <c r="BA1399" s="137"/>
      <c r="BB1399" s="137"/>
      <c r="BI1399" s="137"/>
      <c r="BJ1399" s="137"/>
      <c r="BK1399" s="137"/>
      <c r="BL1399" s="137"/>
      <c r="BN1399" s="137"/>
      <c r="BO1399" s="137"/>
      <c r="BP1399" s="137"/>
      <c r="BQ1399" s="137"/>
      <c r="BS1399" s="137"/>
      <c r="BT1399" s="137"/>
      <c r="BU1399" s="137"/>
      <c r="BV1399" s="137"/>
      <c r="BX1399" s="137"/>
      <c r="BY1399" s="137"/>
      <c r="BZ1399" s="137"/>
      <c r="CA1399" s="137"/>
      <c r="CC1399" s="137"/>
      <c r="CD1399" s="137"/>
      <c r="CE1399" s="137"/>
      <c r="CF1399" s="137"/>
      <c r="CH1399" s="137"/>
      <c r="CI1399" s="137"/>
      <c r="CJ1399" s="137"/>
      <c r="CK1399" s="137"/>
      <c r="CM1399" s="137"/>
      <c r="CN1399" s="137"/>
      <c r="CO1399" s="137"/>
      <c r="CP1399" s="137"/>
    </row>
    <row r="1400" spans="1:94" ht="14.25" x14ac:dyDescent="0.2">
      <c r="B1400" s="125"/>
      <c r="D1400" s="126"/>
      <c r="F1400" s="137"/>
      <c r="G1400" s="137"/>
      <c r="H1400" s="137"/>
      <c r="I1400" s="137"/>
      <c r="K1400" s="137"/>
      <c r="L1400" s="137"/>
      <c r="M1400" s="137"/>
      <c r="N1400" s="137"/>
      <c r="P1400" s="137"/>
      <c r="Q1400" s="137"/>
      <c r="R1400" s="137"/>
      <c r="S1400" s="137"/>
      <c r="U1400" s="138"/>
      <c r="V1400" s="138"/>
      <c r="W1400" s="138"/>
      <c r="X1400" s="138"/>
      <c r="Z1400" s="137"/>
      <c r="AA1400" s="137"/>
      <c r="AB1400" s="137"/>
      <c r="AC1400" s="137"/>
      <c r="AE1400" s="137"/>
      <c r="AF1400" s="137"/>
      <c r="AG1400" s="137"/>
      <c r="AH1400" s="137"/>
      <c r="AY1400" s="137"/>
      <c r="AZ1400" s="137"/>
      <c r="BA1400" s="137"/>
      <c r="BB1400" s="137"/>
      <c r="BI1400" s="137"/>
      <c r="BJ1400" s="137"/>
      <c r="BK1400" s="137"/>
      <c r="BL1400" s="137"/>
      <c r="BN1400" s="137"/>
      <c r="BO1400" s="137"/>
      <c r="BP1400" s="137"/>
      <c r="BQ1400" s="137"/>
      <c r="BS1400" s="137"/>
      <c r="BT1400" s="137"/>
      <c r="BU1400" s="137"/>
      <c r="BV1400" s="137"/>
      <c r="BX1400" s="137"/>
      <c r="BY1400" s="137"/>
      <c r="BZ1400" s="137"/>
      <c r="CA1400" s="137"/>
      <c r="CC1400" s="137"/>
      <c r="CD1400" s="137"/>
      <c r="CE1400" s="137"/>
      <c r="CF1400" s="137"/>
      <c r="CH1400" s="137"/>
      <c r="CI1400" s="137"/>
      <c r="CJ1400" s="137"/>
      <c r="CK1400" s="137"/>
      <c r="CM1400" s="137"/>
      <c r="CN1400" s="137"/>
      <c r="CO1400" s="137"/>
      <c r="CP1400" s="137"/>
    </row>
    <row r="1401" spans="1:94" ht="14.25" x14ac:dyDescent="0.2">
      <c r="A1401" s="139"/>
      <c r="B1401" s="125"/>
      <c r="C1401" s="139"/>
      <c r="D1401" s="126"/>
    </row>
    <row r="1402" spans="1:94" ht="14.25" x14ac:dyDescent="0.2">
      <c r="B1402" s="125"/>
      <c r="D1402" s="126"/>
      <c r="F1402" s="137"/>
      <c r="G1402" s="137"/>
      <c r="H1402" s="137"/>
      <c r="I1402" s="137"/>
      <c r="K1402" s="137"/>
      <c r="L1402" s="137"/>
      <c r="M1402" s="137"/>
      <c r="N1402" s="137"/>
      <c r="P1402" s="137"/>
      <c r="Q1402" s="137"/>
      <c r="R1402" s="137"/>
      <c r="S1402" s="137"/>
      <c r="U1402" s="138"/>
      <c r="V1402" s="138"/>
      <c r="W1402" s="138"/>
      <c r="X1402" s="138"/>
      <c r="Z1402" s="137"/>
      <c r="AA1402" s="137"/>
      <c r="AB1402" s="137"/>
      <c r="AC1402" s="137"/>
      <c r="AE1402" s="137"/>
      <c r="AF1402" s="137"/>
      <c r="AG1402" s="137"/>
      <c r="AH1402" s="137"/>
      <c r="AY1402" s="137"/>
      <c r="AZ1402" s="137"/>
      <c r="BA1402" s="137"/>
      <c r="BB1402" s="137"/>
      <c r="BI1402" s="137"/>
      <c r="BJ1402" s="137"/>
      <c r="BK1402" s="137"/>
      <c r="BL1402" s="137"/>
      <c r="BN1402" s="137"/>
      <c r="BO1402" s="137"/>
      <c r="BP1402" s="137"/>
      <c r="BQ1402" s="137"/>
      <c r="BS1402" s="137"/>
      <c r="BT1402" s="137"/>
      <c r="BU1402" s="137"/>
      <c r="BV1402" s="137"/>
      <c r="BX1402" s="137"/>
      <c r="BY1402" s="137"/>
      <c r="BZ1402" s="137"/>
      <c r="CA1402" s="137"/>
      <c r="CC1402" s="137"/>
      <c r="CD1402" s="137"/>
      <c r="CE1402" s="137"/>
      <c r="CF1402" s="137"/>
      <c r="CH1402" s="137"/>
      <c r="CI1402" s="137"/>
      <c r="CJ1402" s="137"/>
      <c r="CK1402" s="137"/>
      <c r="CM1402" s="137"/>
      <c r="CN1402" s="137"/>
      <c r="CO1402" s="137"/>
      <c r="CP1402" s="137"/>
    </row>
    <row r="1403" spans="1:94" ht="14.25" x14ac:dyDescent="0.2">
      <c r="B1403" s="125"/>
      <c r="D1403" s="126"/>
      <c r="F1403" s="137"/>
      <c r="G1403" s="137"/>
      <c r="H1403" s="137"/>
      <c r="I1403" s="137"/>
      <c r="K1403" s="137"/>
      <c r="L1403" s="137"/>
      <c r="M1403" s="137"/>
      <c r="N1403" s="137"/>
      <c r="P1403" s="137"/>
      <c r="Q1403" s="137"/>
      <c r="R1403" s="137"/>
      <c r="S1403" s="137"/>
      <c r="U1403" s="138"/>
      <c r="V1403" s="138"/>
      <c r="W1403" s="138"/>
      <c r="X1403" s="138"/>
      <c r="Z1403" s="137"/>
      <c r="AA1403" s="137"/>
      <c r="AB1403" s="137"/>
      <c r="AC1403" s="137"/>
      <c r="AE1403" s="137"/>
      <c r="AF1403" s="137"/>
      <c r="AG1403" s="137"/>
      <c r="AH1403" s="137"/>
      <c r="AY1403" s="137"/>
      <c r="AZ1403" s="137"/>
      <c r="BA1403" s="137"/>
      <c r="BB1403" s="137"/>
      <c r="BI1403" s="137"/>
      <c r="BJ1403" s="137"/>
      <c r="BK1403" s="137"/>
      <c r="BL1403" s="137"/>
      <c r="BN1403" s="137"/>
      <c r="BO1403" s="137"/>
      <c r="BP1403" s="137"/>
      <c r="BQ1403" s="137"/>
      <c r="BS1403" s="137"/>
      <c r="BT1403" s="137"/>
      <c r="BU1403" s="137"/>
      <c r="BV1403" s="137"/>
      <c r="BX1403" s="137"/>
      <c r="BY1403" s="137"/>
      <c r="BZ1403" s="137"/>
      <c r="CA1403" s="137"/>
      <c r="CC1403" s="137"/>
      <c r="CD1403" s="137"/>
      <c r="CE1403" s="137"/>
      <c r="CF1403" s="137"/>
      <c r="CH1403" s="137"/>
      <c r="CI1403" s="137"/>
      <c r="CJ1403" s="137"/>
      <c r="CK1403" s="137"/>
      <c r="CM1403" s="137"/>
      <c r="CN1403" s="137"/>
      <c r="CO1403" s="137"/>
      <c r="CP1403" s="137"/>
    </row>
    <row r="1404" spans="1:94" ht="14.25" x14ac:dyDescent="0.2">
      <c r="B1404" s="125"/>
      <c r="D1404" s="126"/>
      <c r="F1404" s="137"/>
      <c r="G1404" s="137"/>
      <c r="H1404" s="137"/>
      <c r="I1404" s="137"/>
      <c r="K1404" s="137"/>
      <c r="L1404" s="137"/>
      <c r="M1404" s="137"/>
      <c r="N1404" s="137"/>
      <c r="P1404" s="137"/>
      <c r="Q1404" s="137"/>
      <c r="R1404" s="137"/>
      <c r="S1404" s="137"/>
      <c r="U1404" s="138"/>
      <c r="V1404" s="138"/>
      <c r="W1404" s="138"/>
      <c r="X1404" s="138"/>
      <c r="Z1404" s="137"/>
      <c r="AA1404" s="137"/>
      <c r="AB1404" s="137"/>
      <c r="AC1404" s="137"/>
      <c r="AE1404" s="137"/>
      <c r="AF1404" s="137"/>
      <c r="AG1404" s="137"/>
      <c r="AH1404" s="137"/>
      <c r="AY1404" s="137"/>
      <c r="AZ1404" s="137"/>
      <c r="BA1404" s="137"/>
      <c r="BB1404" s="137"/>
      <c r="BI1404" s="137"/>
      <c r="BJ1404" s="137"/>
      <c r="BK1404" s="137"/>
      <c r="BL1404" s="137"/>
      <c r="BN1404" s="137"/>
      <c r="BO1404" s="137"/>
      <c r="BP1404" s="137"/>
      <c r="BQ1404" s="137"/>
      <c r="BS1404" s="137"/>
      <c r="BT1404" s="137"/>
      <c r="BU1404" s="137"/>
      <c r="BV1404" s="137"/>
      <c r="BX1404" s="137"/>
      <c r="BY1404" s="137"/>
      <c r="BZ1404" s="137"/>
      <c r="CA1404" s="137"/>
      <c r="CC1404" s="137"/>
      <c r="CD1404" s="137"/>
      <c r="CE1404" s="137"/>
      <c r="CF1404" s="137"/>
      <c r="CH1404" s="137"/>
      <c r="CI1404" s="137"/>
      <c r="CJ1404" s="137"/>
      <c r="CK1404" s="137"/>
      <c r="CM1404" s="137"/>
      <c r="CN1404" s="137"/>
      <c r="CO1404" s="137"/>
      <c r="CP1404" s="137"/>
    </row>
    <row r="1405" spans="1:94" ht="14.25" x14ac:dyDescent="0.2">
      <c r="B1405" s="125"/>
    </row>
    <row r="1406" spans="1:94" ht="14.25" x14ac:dyDescent="0.2">
      <c r="B1406" s="125"/>
      <c r="D1406" s="126"/>
      <c r="F1406" s="137"/>
      <c r="G1406" s="137"/>
      <c r="H1406" s="137"/>
      <c r="I1406" s="137"/>
      <c r="K1406" s="137"/>
      <c r="L1406" s="137"/>
      <c r="M1406" s="137"/>
      <c r="N1406" s="137"/>
      <c r="P1406" s="137"/>
      <c r="Q1406" s="137"/>
      <c r="R1406" s="137"/>
      <c r="S1406" s="137"/>
      <c r="U1406" s="138"/>
      <c r="V1406" s="138"/>
      <c r="W1406" s="138"/>
      <c r="X1406" s="138"/>
      <c r="Z1406" s="137"/>
      <c r="AA1406" s="137"/>
      <c r="AB1406" s="137"/>
      <c r="AC1406" s="137"/>
      <c r="AE1406" s="137"/>
      <c r="AF1406" s="137"/>
      <c r="AG1406" s="137"/>
      <c r="AH1406" s="137"/>
      <c r="AY1406" s="137"/>
      <c r="AZ1406" s="137"/>
      <c r="BA1406" s="137"/>
      <c r="BB1406" s="137"/>
      <c r="BI1406" s="137"/>
      <c r="BJ1406" s="137"/>
      <c r="BK1406" s="137"/>
      <c r="BL1406" s="137"/>
      <c r="BN1406" s="137"/>
      <c r="BO1406" s="137"/>
      <c r="BP1406" s="137"/>
      <c r="BQ1406" s="137"/>
      <c r="BS1406" s="137"/>
      <c r="BT1406" s="137"/>
      <c r="BU1406" s="137"/>
      <c r="BV1406" s="137"/>
      <c r="BX1406" s="137"/>
      <c r="BY1406" s="137"/>
      <c r="BZ1406" s="137"/>
      <c r="CA1406" s="137"/>
      <c r="CC1406" s="137"/>
      <c r="CD1406" s="137"/>
      <c r="CE1406" s="137"/>
      <c r="CF1406" s="137"/>
      <c r="CH1406" s="137"/>
      <c r="CI1406" s="137"/>
      <c r="CJ1406" s="137"/>
      <c r="CK1406" s="137"/>
      <c r="CM1406" s="137"/>
      <c r="CN1406" s="137"/>
      <c r="CO1406" s="137"/>
      <c r="CP1406" s="137"/>
    </row>
    <row r="1407" spans="1:94" ht="14.25" x14ac:dyDescent="0.2">
      <c r="B1407" s="125"/>
      <c r="D1407" s="126"/>
      <c r="F1407" s="137"/>
      <c r="G1407" s="137"/>
      <c r="H1407" s="137"/>
      <c r="I1407" s="137"/>
      <c r="K1407" s="137"/>
      <c r="L1407" s="137"/>
      <c r="M1407" s="137"/>
      <c r="N1407" s="137"/>
      <c r="P1407" s="137"/>
      <c r="Q1407" s="137"/>
      <c r="R1407" s="137"/>
      <c r="S1407" s="137"/>
      <c r="U1407" s="138"/>
      <c r="V1407" s="138"/>
      <c r="W1407" s="138"/>
      <c r="X1407" s="138"/>
      <c r="Z1407" s="137"/>
      <c r="AA1407" s="137"/>
      <c r="AB1407" s="137"/>
      <c r="AC1407" s="137"/>
      <c r="AE1407" s="137"/>
      <c r="AF1407" s="137"/>
      <c r="AG1407" s="137"/>
      <c r="AH1407" s="137"/>
      <c r="AY1407" s="137"/>
      <c r="AZ1407" s="137"/>
      <c r="BA1407" s="137"/>
      <c r="BB1407" s="137"/>
      <c r="BI1407" s="137"/>
      <c r="BJ1407" s="137"/>
      <c r="BK1407" s="137"/>
      <c r="BL1407" s="137"/>
      <c r="BN1407" s="137"/>
      <c r="BO1407" s="137"/>
      <c r="BP1407" s="137"/>
      <c r="BQ1407" s="137"/>
      <c r="BS1407" s="137"/>
      <c r="BT1407" s="137"/>
      <c r="BU1407" s="137"/>
      <c r="BV1407" s="137"/>
      <c r="BX1407" s="137"/>
      <c r="BY1407" s="137"/>
      <c r="BZ1407" s="137"/>
      <c r="CA1407" s="137"/>
      <c r="CC1407" s="137"/>
      <c r="CD1407" s="137"/>
      <c r="CE1407" s="137"/>
      <c r="CF1407" s="137"/>
      <c r="CH1407" s="137"/>
      <c r="CI1407" s="137"/>
      <c r="CJ1407" s="137"/>
      <c r="CK1407" s="137"/>
      <c r="CM1407" s="137"/>
      <c r="CN1407" s="137"/>
      <c r="CO1407" s="137"/>
      <c r="CP1407" s="137"/>
    </row>
    <row r="1408" spans="1:94" ht="14.25" x14ac:dyDescent="0.2">
      <c r="B1408" s="125"/>
      <c r="D1408" s="126"/>
      <c r="F1408" s="137"/>
      <c r="G1408" s="137"/>
      <c r="H1408" s="137"/>
      <c r="I1408" s="137"/>
      <c r="K1408" s="137"/>
      <c r="L1408" s="137"/>
      <c r="M1408" s="137"/>
      <c r="N1408" s="137"/>
      <c r="P1408" s="137"/>
      <c r="Q1408" s="137"/>
      <c r="R1408" s="137"/>
      <c r="S1408" s="137"/>
      <c r="U1408" s="138"/>
      <c r="V1408" s="138"/>
      <c r="W1408" s="138"/>
      <c r="X1408" s="138"/>
      <c r="Z1408" s="137"/>
      <c r="AA1408" s="137"/>
      <c r="AB1408" s="137"/>
      <c r="AC1408" s="137"/>
      <c r="AE1408" s="137"/>
      <c r="AF1408" s="137"/>
      <c r="AG1408" s="137"/>
      <c r="AH1408" s="137"/>
      <c r="AY1408" s="137"/>
      <c r="AZ1408" s="137"/>
      <c r="BA1408" s="137"/>
      <c r="BB1408" s="137"/>
      <c r="BI1408" s="137"/>
      <c r="BJ1408" s="137"/>
      <c r="BK1408" s="137"/>
      <c r="BL1408" s="137"/>
      <c r="BN1408" s="137"/>
      <c r="BO1408" s="137"/>
      <c r="BP1408" s="137"/>
      <c r="BQ1408" s="137"/>
      <c r="BS1408" s="137"/>
      <c r="BT1408" s="137"/>
      <c r="BU1408" s="137"/>
      <c r="BV1408" s="137"/>
      <c r="BX1408" s="137"/>
      <c r="BY1408" s="137"/>
      <c r="BZ1408" s="137"/>
      <c r="CA1408" s="137"/>
      <c r="CC1408" s="137"/>
      <c r="CD1408" s="137"/>
      <c r="CE1408" s="137"/>
      <c r="CF1408" s="137"/>
      <c r="CH1408" s="137"/>
      <c r="CI1408" s="137"/>
      <c r="CJ1408" s="137"/>
      <c r="CK1408" s="137"/>
      <c r="CM1408" s="137"/>
      <c r="CN1408" s="137"/>
      <c r="CO1408" s="137"/>
      <c r="CP1408" s="137"/>
    </row>
    <row r="1409" spans="1:94" ht="14.25" x14ac:dyDescent="0.2">
      <c r="A1409" s="139"/>
      <c r="B1409" s="125"/>
      <c r="C1409" s="139"/>
      <c r="D1409" s="126"/>
    </row>
    <row r="1410" spans="1:94" ht="14.25" x14ac:dyDescent="0.2">
      <c r="B1410" s="125"/>
      <c r="D1410" s="126"/>
      <c r="F1410" s="137"/>
      <c r="G1410" s="137"/>
      <c r="H1410" s="137"/>
      <c r="I1410" s="137"/>
      <c r="K1410" s="137"/>
      <c r="L1410" s="137"/>
      <c r="M1410" s="137"/>
      <c r="N1410" s="137"/>
      <c r="P1410" s="137"/>
      <c r="Q1410" s="137"/>
      <c r="R1410" s="137"/>
      <c r="S1410" s="137"/>
      <c r="U1410" s="138"/>
      <c r="V1410" s="138"/>
      <c r="W1410" s="138"/>
      <c r="X1410" s="138"/>
      <c r="Z1410" s="137"/>
      <c r="AA1410" s="137"/>
      <c r="AB1410" s="137"/>
      <c r="AC1410" s="137"/>
      <c r="AE1410" s="137"/>
      <c r="AF1410" s="137"/>
      <c r="AG1410" s="137"/>
      <c r="AH1410" s="137"/>
      <c r="AY1410" s="137"/>
      <c r="AZ1410" s="137"/>
      <c r="BA1410" s="137"/>
      <c r="BB1410" s="137"/>
      <c r="BI1410" s="137"/>
      <c r="BJ1410" s="137"/>
      <c r="BK1410" s="137"/>
      <c r="BL1410" s="137"/>
      <c r="BN1410" s="137"/>
      <c r="BO1410" s="137"/>
      <c r="BP1410" s="137"/>
      <c r="BQ1410" s="137"/>
      <c r="BS1410" s="137"/>
      <c r="BT1410" s="137"/>
      <c r="BU1410" s="137"/>
      <c r="BV1410" s="137"/>
      <c r="BX1410" s="137"/>
      <c r="BY1410" s="137"/>
      <c r="BZ1410" s="137"/>
      <c r="CA1410" s="137"/>
      <c r="CC1410" s="137"/>
      <c r="CD1410" s="137"/>
      <c r="CE1410" s="137"/>
      <c r="CF1410" s="137"/>
      <c r="CH1410" s="137"/>
      <c r="CI1410" s="137"/>
      <c r="CJ1410" s="137"/>
      <c r="CK1410" s="137"/>
      <c r="CM1410" s="137"/>
      <c r="CN1410" s="137"/>
      <c r="CO1410" s="137"/>
      <c r="CP1410" s="137"/>
    </row>
    <row r="1411" spans="1:94" ht="14.25" x14ac:dyDescent="0.2">
      <c r="B1411" s="125"/>
      <c r="D1411" s="126"/>
      <c r="F1411" s="137"/>
      <c r="G1411" s="137"/>
      <c r="H1411" s="137"/>
      <c r="I1411" s="137"/>
      <c r="K1411" s="137"/>
      <c r="L1411" s="137"/>
      <c r="M1411" s="137"/>
      <c r="N1411" s="137"/>
      <c r="P1411" s="137"/>
      <c r="Q1411" s="137"/>
      <c r="R1411" s="137"/>
      <c r="S1411" s="137"/>
      <c r="U1411" s="138"/>
      <c r="V1411" s="138"/>
      <c r="W1411" s="138"/>
      <c r="X1411" s="138"/>
      <c r="Z1411" s="137"/>
      <c r="AA1411" s="137"/>
      <c r="AB1411" s="137"/>
      <c r="AC1411" s="137"/>
      <c r="AE1411" s="137"/>
      <c r="AF1411" s="137"/>
      <c r="AG1411" s="137"/>
      <c r="AH1411" s="137"/>
      <c r="AY1411" s="137"/>
      <c r="AZ1411" s="137"/>
      <c r="BA1411" s="137"/>
      <c r="BB1411" s="137"/>
      <c r="BI1411" s="137"/>
      <c r="BJ1411" s="137"/>
      <c r="BK1411" s="137"/>
      <c r="BL1411" s="137"/>
      <c r="BN1411" s="137"/>
      <c r="BO1411" s="137"/>
      <c r="BP1411" s="137"/>
      <c r="BQ1411" s="137"/>
      <c r="BS1411" s="137"/>
      <c r="BT1411" s="137"/>
      <c r="BU1411" s="137"/>
      <c r="BV1411" s="137"/>
      <c r="BX1411" s="137"/>
      <c r="BY1411" s="137"/>
      <c r="BZ1411" s="137"/>
      <c r="CA1411" s="137"/>
      <c r="CC1411" s="137"/>
      <c r="CD1411" s="137"/>
      <c r="CE1411" s="137"/>
      <c r="CF1411" s="137"/>
      <c r="CH1411" s="137"/>
      <c r="CI1411" s="137"/>
      <c r="CJ1411" s="137"/>
      <c r="CK1411" s="137"/>
      <c r="CM1411" s="137"/>
      <c r="CN1411" s="137"/>
      <c r="CO1411" s="137"/>
      <c r="CP1411" s="137"/>
    </row>
    <row r="1412" spans="1:94" ht="14.25" x14ac:dyDescent="0.2">
      <c r="B1412" s="125"/>
      <c r="D1412" s="126"/>
      <c r="F1412" s="137"/>
      <c r="G1412" s="137"/>
      <c r="H1412" s="137"/>
      <c r="I1412" s="137"/>
      <c r="K1412" s="137"/>
      <c r="L1412" s="137"/>
      <c r="M1412" s="137"/>
      <c r="N1412" s="137"/>
      <c r="P1412" s="137"/>
      <c r="Q1412" s="137"/>
      <c r="R1412" s="137"/>
      <c r="S1412" s="137"/>
      <c r="U1412" s="138"/>
      <c r="V1412" s="138"/>
      <c r="W1412" s="138"/>
      <c r="X1412" s="138"/>
      <c r="Z1412" s="137"/>
      <c r="AA1412" s="137"/>
      <c r="AB1412" s="137"/>
      <c r="AC1412" s="137"/>
      <c r="AE1412" s="137"/>
      <c r="AF1412" s="137"/>
      <c r="AG1412" s="137"/>
      <c r="AH1412" s="137"/>
      <c r="AY1412" s="137"/>
      <c r="AZ1412" s="137"/>
      <c r="BA1412" s="137"/>
      <c r="BB1412" s="137"/>
      <c r="BI1412" s="137"/>
      <c r="BJ1412" s="137"/>
      <c r="BK1412" s="137"/>
      <c r="BL1412" s="137"/>
      <c r="BN1412" s="137"/>
      <c r="BO1412" s="137"/>
      <c r="BP1412" s="137"/>
      <c r="BQ1412" s="137"/>
      <c r="BS1412" s="137"/>
      <c r="BT1412" s="137"/>
      <c r="BU1412" s="137"/>
      <c r="BV1412" s="137"/>
      <c r="BX1412" s="137"/>
      <c r="BY1412" s="137"/>
      <c r="BZ1412" s="137"/>
      <c r="CA1412" s="137"/>
      <c r="CC1412" s="137"/>
      <c r="CD1412" s="137"/>
      <c r="CE1412" s="137"/>
      <c r="CF1412" s="137"/>
      <c r="CH1412" s="137"/>
      <c r="CI1412" s="137"/>
      <c r="CJ1412" s="137"/>
      <c r="CK1412" s="137"/>
      <c r="CM1412" s="137"/>
      <c r="CN1412" s="137"/>
      <c r="CO1412" s="137"/>
      <c r="CP1412" s="137"/>
    </row>
    <row r="1413" spans="1:94" ht="14.25" x14ac:dyDescent="0.2">
      <c r="A1413" s="139"/>
      <c r="B1413" s="125"/>
      <c r="C1413" s="139"/>
      <c r="D1413" s="126"/>
    </row>
    <row r="1414" spans="1:94" ht="14.25" x14ac:dyDescent="0.2">
      <c r="B1414" s="125"/>
      <c r="D1414" s="126"/>
      <c r="F1414" s="137"/>
      <c r="G1414" s="137"/>
      <c r="H1414" s="137"/>
      <c r="I1414" s="137"/>
      <c r="K1414" s="137"/>
      <c r="L1414" s="137"/>
      <c r="M1414" s="137"/>
      <c r="N1414" s="137"/>
      <c r="P1414" s="137"/>
      <c r="Q1414" s="137"/>
      <c r="R1414" s="137"/>
      <c r="S1414" s="137"/>
      <c r="U1414" s="138"/>
      <c r="V1414" s="138"/>
      <c r="W1414" s="138"/>
      <c r="X1414" s="138"/>
      <c r="Z1414" s="137"/>
      <c r="AA1414" s="137"/>
      <c r="AB1414" s="137"/>
      <c r="AC1414" s="137"/>
      <c r="AE1414" s="137"/>
      <c r="AF1414" s="137"/>
      <c r="AG1414" s="137"/>
      <c r="AH1414" s="137"/>
      <c r="AY1414" s="137"/>
      <c r="AZ1414" s="137"/>
      <c r="BA1414" s="137"/>
      <c r="BB1414" s="137"/>
      <c r="BI1414" s="137"/>
      <c r="BJ1414" s="137"/>
      <c r="BK1414" s="137"/>
      <c r="BL1414" s="137"/>
      <c r="BN1414" s="137"/>
      <c r="BO1414" s="137"/>
      <c r="BP1414" s="137"/>
      <c r="BQ1414" s="137"/>
      <c r="BS1414" s="137"/>
      <c r="BT1414" s="137"/>
      <c r="BU1414" s="137"/>
      <c r="BV1414" s="137"/>
      <c r="BX1414" s="137"/>
      <c r="BY1414" s="137"/>
      <c r="BZ1414" s="137"/>
      <c r="CA1414" s="137"/>
      <c r="CC1414" s="137"/>
      <c r="CD1414" s="137"/>
      <c r="CE1414" s="137"/>
      <c r="CF1414" s="137"/>
      <c r="CH1414" s="137"/>
      <c r="CI1414" s="137"/>
      <c r="CJ1414" s="137"/>
      <c r="CK1414" s="137"/>
      <c r="CM1414" s="137"/>
      <c r="CN1414" s="137"/>
      <c r="CO1414" s="137"/>
      <c r="CP1414" s="137"/>
    </row>
    <row r="1415" spans="1:94" ht="14.25" x14ac:dyDescent="0.2">
      <c r="B1415" s="125"/>
      <c r="D1415" s="126"/>
      <c r="F1415" s="137"/>
      <c r="G1415" s="137"/>
      <c r="H1415" s="137"/>
      <c r="I1415" s="137"/>
      <c r="K1415" s="137"/>
      <c r="L1415" s="137"/>
      <c r="M1415" s="137"/>
      <c r="N1415" s="137"/>
      <c r="P1415" s="137"/>
      <c r="Q1415" s="137"/>
      <c r="R1415" s="137"/>
      <c r="S1415" s="137"/>
      <c r="U1415" s="138"/>
      <c r="V1415" s="138"/>
      <c r="W1415" s="138"/>
      <c r="X1415" s="138"/>
      <c r="Z1415" s="137"/>
      <c r="AA1415" s="137"/>
      <c r="AB1415" s="137"/>
      <c r="AC1415" s="137"/>
      <c r="AE1415" s="137"/>
      <c r="AF1415" s="137"/>
      <c r="AG1415" s="137"/>
      <c r="AH1415" s="137"/>
      <c r="AY1415" s="137"/>
      <c r="AZ1415" s="137"/>
      <c r="BA1415" s="137"/>
      <c r="BB1415" s="137"/>
      <c r="BI1415" s="137"/>
      <c r="BJ1415" s="137"/>
      <c r="BK1415" s="137"/>
      <c r="BL1415" s="137"/>
      <c r="BN1415" s="137"/>
      <c r="BO1415" s="137"/>
      <c r="BP1415" s="137"/>
      <c r="BQ1415" s="137"/>
      <c r="BS1415" s="137"/>
      <c r="BT1415" s="137"/>
      <c r="BU1415" s="137"/>
      <c r="BV1415" s="137"/>
      <c r="BX1415" s="137"/>
      <c r="BY1415" s="137"/>
      <c r="BZ1415" s="137"/>
      <c r="CA1415" s="137"/>
      <c r="CC1415" s="137"/>
      <c r="CD1415" s="137"/>
      <c r="CE1415" s="137"/>
      <c r="CF1415" s="137"/>
      <c r="CH1415" s="137"/>
      <c r="CI1415" s="137"/>
      <c r="CJ1415" s="137"/>
      <c r="CK1415" s="137"/>
      <c r="CM1415" s="137"/>
      <c r="CN1415" s="137"/>
      <c r="CO1415" s="137"/>
      <c r="CP1415" s="137"/>
    </row>
    <row r="1416" spans="1:94" ht="14.25" x14ac:dyDescent="0.2">
      <c r="B1416" s="125"/>
      <c r="D1416" s="126"/>
      <c r="F1416" s="137"/>
      <c r="G1416" s="137"/>
      <c r="H1416" s="137"/>
      <c r="I1416" s="137"/>
      <c r="K1416" s="137"/>
      <c r="L1416" s="137"/>
      <c r="M1416" s="137"/>
      <c r="N1416" s="137"/>
      <c r="P1416" s="137"/>
      <c r="Q1416" s="137"/>
      <c r="R1416" s="137"/>
      <c r="S1416" s="137"/>
      <c r="U1416" s="138"/>
      <c r="V1416" s="138"/>
      <c r="W1416" s="138"/>
      <c r="X1416" s="138"/>
      <c r="Z1416" s="137"/>
      <c r="AA1416" s="137"/>
      <c r="AB1416" s="137"/>
      <c r="AC1416" s="137"/>
      <c r="AE1416" s="137"/>
      <c r="AF1416" s="137"/>
      <c r="AG1416" s="137"/>
      <c r="AH1416" s="137"/>
      <c r="AY1416" s="137"/>
      <c r="AZ1416" s="137"/>
      <c r="BA1416" s="137"/>
      <c r="BB1416" s="137"/>
      <c r="BI1416" s="137"/>
      <c r="BJ1416" s="137"/>
      <c r="BK1416" s="137"/>
      <c r="BL1416" s="137"/>
      <c r="BN1416" s="137"/>
      <c r="BO1416" s="137"/>
      <c r="BP1416" s="137"/>
      <c r="BQ1416" s="137"/>
      <c r="BS1416" s="137"/>
      <c r="BT1416" s="137"/>
      <c r="BU1416" s="137"/>
      <c r="BV1416" s="137"/>
      <c r="BX1416" s="137"/>
      <c r="BY1416" s="137"/>
      <c r="BZ1416" s="137"/>
      <c r="CA1416" s="137"/>
      <c r="CC1416" s="137"/>
      <c r="CD1416" s="137"/>
      <c r="CE1416" s="137"/>
      <c r="CF1416" s="137"/>
      <c r="CH1416" s="137"/>
      <c r="CI1416" s="137"/>
      <c r="CJ1416" s="137"/>
      <c r="CK1416" s="137"/>
      <c r="CM1416" s="137"/>
      <c r="CN1416" s="137"/>
      <c r="CO1416" s="137"/>
      <c r="CP1416" s="137"/>
    </row>
    <row r="1417" spans="1:94" ht="14.25" x14ac:dyDescent="0.2">
      <c r="A1417" s="139"/>
      <c r="B1417" s="125"/>
      <c r="C1417" s="139"/>
      <c r="D1417" s="126"/>
    </row>
    <row r="1418" spans="1:94" ht="14.25" x14ac:dyDescent="0.2">
      <c r="B1418" s="125"/>
      <c r="D1418" s="126"/>
      <c r="F1418" s="137"/>
      <c r="G1418" s="137"/>
      <c r="H1418" s="137"/>
      <c r="I1418" s="137"/>
      <c r="K1418" s="137"/>
      <c r="L1418" s="137"/>
      <c r="M1418" s="137"/>
      <c r="N1418" s="137"/>
      <c r="P1418" s="137"/>
      <c r="Q1418" s="137"/>
      <c r="R1418" s="137"/>
      <c r="S1418" s="137"/>
      <c r="U1418" s="138"/>
      <c r="V1418" s="138"/>
      <c r="W1418" s="138"/>
      <c r="X1418" s="138"/>
      <c r="Z1418" s="137"/>
      <c r="AA1418" s="137"/>
      <c r="AB1418" s="137"/>
      <c r="AC1418" s="137"/>
      <c r="AE1418" s="137"/>
      <c r="AF1418" s="137"/>
      <c r="AG1418" s="137"/>
      <c r="AH1418" s="137"/>
      <c r="AY1418" s="137"/>
      <c r="AZ1418" s="137"/>
      <c r="BA1418" s="137"/>
      <c r="BB1418" s="137"/>
      <c r="BI1418" s="137"/>
      <c r="BJ1418" s="137"/>
      <c r="BK1418" s="137"/>
      <c r="BL1418" s="137"/>
      <c r="BN1418" s="137"/>
      <c r="BO1418" s="137"/>
      <c r="BP1418" s="137"/>
      <c r="BQ1418" s="137"/>
      <c r="BS1418" s="137"/>
      <c r="BT1418" s="137"/>
      <c r="BU1418" s="137"/>
      <c r="BV1418" s="137"/>
      <c r="BX1418" s="137"/>
      <c r="BY1418" s="137"/>
      <c r="BZ1418" s="137"/>
      <c r="CA1418" s="137"/>
      <c r="CC1418" s="137"/>
      <c r="CD1418" s="137"/>
      <c r="CE1418" s="137"/>
      <c r="CF1418" s="137"/>
      <c r="CH1418" s="137"/>
      <c r="CI1418" s="137"/>
      <c r="CJ1418" s="137"/>
      <c r="CK1418" s="137"/>
      <c r="CM1418" s="137"/>
      <c r="CN1418" s="137"/>
      <c r="CO1418" s="137"/>
      <c r="CP1418" s="137"/>
    </row>
    <row r="1419" spans="1:94" ht="14.25" x14ac:dyDescent="0.2">
      <c r="B1419" s="125"/>
      <c r="D1419" s="126"/>
      <c r="F1419" s="137"/>
      <c r="G1419" s="137"/>
      <c r="H1419" s="137"/>
      <c r="I1419" s="137"/>
      <c r="K1419" s="137"/>
      <c r="L1419" s="137"/>
      <c r="M1419" s="137"/>
      <c r="N1419" s="137"/>
      <c r="P1419" s="137"/>
      <c r="Q1419" s="137"/>
      <c r="R1419" s="137"/>
      <c r="S1419" s="137"/>
      <c r="U1419" s="138"/>
      <c r="V1419" s="138"/>
      <c r="W1419" s="138"/>
      <c r="X1419" s="138"/>
      <c r="Z1419" s="137"/>
      <c r="AA1419" s="137"/>
      <c r="AB1419" s="137"/>
      <c r="AC1419" s="137"/>
      <c r="AE1419" s="137"/>
      <c r="AF1419" s="137"/>
      <c r="AG1419" s="137"/>
      <c r="AH1419" s="137"/>
      <c r="AY1419" s="137"/>
      <c r="AZ1419" s="137"/>
      <c r="BA1419" s="137"/>
      <c r="BB1419" s="137"/>
      <c r="BI1419" s="137"/>
      <c r="BJ1419" s="137"/>
      <c r="BK1419" s="137"/>
      <c r="BL1419" s="137"/>
      <c r="BN1419" s="137"/>
      <c r="BO1419" s="137"/>
      <c r="BP1419" s="137"/>
      <c r="BQ1419" s="137"/>
      <c r="BS1419" s="137"/>
      <c r="BT1419" s="137"/>
      <c r="BU1419" s="137"/>
      <c r="BV1419" s="137"/>
      <c r="BX1419" s="137"/>
      <c r="BY1419" s="137"/>
      <c r="BZ1419" s="137"/>
      <c r="CA1419" s="137"/>
      <c r="CC1419" s="137"/>
      <c r="CD1419" s="137"/>
      <c r="CE1419" s="137"/>
      <c r="CF1419" s="137"/>
      <c r="CH1419" s="137"/>
      <c r="CI1419" s="137"/>
      <c r="CJ1419" s="137"/>
      <c r="CK1419" s="137"/>
      <c r="CM1419" s="137"/>
      <c r="CN1419" s="137"/>
      <c r="CO1419" s="137"/>
      <c r="CP1419" s="137"/>
    </row>
    <row r="1420" spans="1:94" ht="14.25" x14ac:dyDescent="0.2">
      <c r="B1420" s="125"/>
      <c r="D1420" s="126"/>
      <c r="F1420" s="137"/>
      <c r="G1420" s="137"/>
      <c r="H1420" s="137"/>
      <c r="I1420" s="137"/>
      <c r="K1420" s="137"/>
      <c r="L1420" s="137"/>
      <c r="M1420" s="137"/>
      <c r="N1420" s="137"/>
      <c r="P1420" s="137"/>
      <c r="Q1420" s="137"/>
      <c r="R1420" s="137"/>
      <c r="S1420" s="137"/>
      <c r="U1420" s="138"/>
      <c r="V1420" s="138"/>
      <c r="W1420" s="138"/>
      <c r="X1420" s="138"/>
      <c r="Z1420" s="137"/>
      <c r="AA1420" s="137"/>
      <c r="AB1420" s="137"/>
      <c r="AC1420" s="137"/>
      <c r="AE1420" s="137"/>
      <c r="AF1420" s="137"/>
      <c r="AG1420" s="137"/>
      <c r="AH1420" s="137"/>
      <c r="AY1420" s="137"/>
      <c r="AZ1420" s="137"/>
      <c r="BA1420" s="137"/>
      <c r="BB1420" s="137"/>
      <c r="BI1420" s="137"/>
      <c r="BJ1420" s="137"/>
      <c r="BK1420" s="137"/>
      <c r="BL1420" s="137"/>
      <c r="BN1420" s="137"/>
      <c r="BO1420" s="137"/>
      <c r="BP1420" s="137"/>
      <c r="BQ1420" s="137"/>
      <c r="BS1420" s="137"/>
      <c r="BT1420" s="137"/>
      <c r="BU1420" s="137"/>
      <c r="BV1420" s="137"/>
      <c r="BX1420" s="137"/>
      <c r="BY1420" s="137"/>
      <c r="BZ1420" s="137"/>
      <c r="CA1420" s="137"/>
      <c r="CC1420" s="137"/>
      <c r="CD1420" s="137"/>
      <c r="CE1420" s="137"/>
      <c r="CF1420" s="137"/>
      <c r="CH1420" s="137"/>
      <c r="CI1420" s="137"/>
      <c r="CJ1420" s="137"/>
      <c r="CK1420" s="137"/>
      <c r="CM1420" s="137"/>
      <c r="CN1420" s="137"/>
      <c r="CO1420" s="137"/>
      <c r="CP1420" s="137"/>
    </row>
    <row r="1421" spans="1:94" ht="14.25" x14ac:dyDescent="0.2">
      <c r="A1421" s="139"/>
      <c r="B1421" s="125"/>
      <c r="C1421" s="139"/>
      <c r="D1421" s="126"/>
    </row>
    <row r="1422" spans="1:94" ht="14.25" x14ac:dyDescent="0.2">
      <c r="B1422" s="125"/>
      <c r="D1422" s="126"/>
      <c r="F1422" s="137"/>
      <c r="G1422" s="137"/>
      <c r="H1422" s="137"/>
      <c r="I1422" s="137"/>
      <c r="K1422" s="137"/>
      <c r="L1422" s="137"/>
      <c r="M1422" s="137"/>
      <c r="N1422" s="137"/>
      <c r="P1422" s="137"/>
      <c r="Q1422" s="137"/>
      <c r="R1422" s="137"/>
      <c r="S1422" s="137"/>
      <c r="U1422" s="138"/>
      <c r="V1422" s="138"/>
      <c r="W1422" s="138"/>
      <c r="X1422" s="138"/>
      <c r="Z1422" s="137"/>
      <c r="AA1422" s="137"/>
      <c r="AB1422" s="137"/>
      <c r="AC1422" s="137"/>
      <c r="AE1422" s="137"/>
      <c r="AF1422" s="137"/>
      <c r="AG1422" s="137"/>
      <c r="AH1422" s="137"/>
      <c r="AY1422" s="137"/>
      <c r="AZ1422" s="137"/>
      <c r="BA1422" s="137"/>
      <c r="BB1422" s="137"/>
      <c r="BI1422" s="137"/>
      <c r="BJ1422" s="137"/>
      <c r="BK1422" s="137"/>
      <c r="BL1422" s="137"/>
      <c r="BN1422" s="137"/>
      <c r="BO1422" s="137"/>
      <c r="BP1422" s="137"/>
      <c r="BQ1422" s="137"/>
      <c r="BS1422" s="137"/>
      <c r="BT1422" s="137"/>
      <c r="BU1422" s="137"/>
      <c r="BV1422" s="137"/>
      <c r="BX1422" s="137"/>
      <c r="BY1422" s="137"/>
      <c r="BZ1422" s="137"/>
      <c r="CA1422" s="137"/>
      <c r="CC1422" s="137"/>
      <c r="CD1422" s="137"/>
      <c r="CE1422" s="137"/>
      <c r="CF1422" s="137"/>
      <c r="CH1422" s="137"/>
      <c r="CI1422" s="137"/>
      <c r="CJ1422" s="137"/>
      <c r="CK1422" s="137"/>
      <c r="CM1422" s="137"/>
      <c r="CN1422" s="137"/>
      <c r="CO1422" s="137"/>
      <c r="CP1422" s="137"/>
    </row>
    <row r="1423" spans="1:94" ht="14.25" x14ac:dyDescent="0.2">
      <c r="B1423" s="125"/>
      <c r="D1423" s="126"/>
      <c r="F1423" s="137"/>
      <c r="G1423" s="137"/>
      <c r="H1423" s="137"/>
      <c r="I1423" s="137"/>
      <c r="K1423" s="137"/>
      <c r="L1423" s="137"/>
      <c r="M1423" s="137"/>
      <c r="N1423" s="137"/>
      <c r="P1423" s="137"/>
      <c r="Q1423" s="137"/>
      <c r="R1423" s="137"/>
      <c r="S1423" s="137"/>
      <c r="U1423" s="138"/>
      <c r="V1423" s="138"/>
      <c r="W1423" s="138"/>
      <c r="X1423" s="138"/>
      <c r="Z1423" s="137"/>
      <c r="AA1423" s="137"/>
      <c r="AB1423" s="137"/>
      <c r="AC1423" s="137"/>
      <c r="AE1423" s="137"/>
      <c r="AF1423" s="137"/>
      <c r="AG1423" s="137"/>
      <c r="AH1423" s="137"/>
      <c r="AY1423" s="137"/>
      <c r="AZ1423" s="137"/>
      <c r="BA1423" s="137"/>
      <c r="BB1423" s="137"/>
      <c r="BI1423" s="137"/>
      <c r="BJ1423" s="137"/>
      <c r="BK1423" s="137"/>
      <c r="BL1423" s="137"/>
      <c r="BN1423" s="137"/>
      <c r="BO1423" s="137"/>
      <c r="BP1423" s="137"/>
      <c r="BQ1423" s="137"/>
      <c r="BS1423" s="137"/>
      <c r="BT1423" s="137"/>
      <c r="BU1423" s="137"/>
      <c r="BV1423" s="137"/>
      <c r="BX1423" s="137"/>
      <c r="BY1423" s="137"/>
      <c r="BZ1423" s="137"/>
      <c r="CA1423" s="137"/>
      <c r="CC1423" s="137"/>
      <c r="CD1423" s="137"/>
      <c r="CE1423" s="137"/>
      <c r="CF1423" s="137"/>
      <c r="CH1423" s="137"/>
      <c r="CI1423" s="137"/>
      <c r="CJ1423" s="137"/>
      <c r="CK1423" s="137"/>
      <c r="CM1423" s="137"/>
      <c r="CN1423" s="137"/>
      <c r="CO1423" s="137"/>
      <c r="CP1423" s="137"/>
    </row>
    <row r="1424" spans="1:94" ht="14.25" x14ac:dyDescent="0.2">
      <c r="B1424" s="125"/>
      <c r="D1424" s="126"/>
      <c r="F1424" s="137"/>
      <c r="G1424" s="137"/>
      <c r="H1424" s="137"/>
      <c r="I1424" s="137"/>
      <c r="K1424" s="137"/>
      <c r="L1424" s="137"/>
      <c r="M1424" s="137"/>
      <c r="N1424" s="137"/>
      <c r="P1424" s="137"/>
      <c r="Q1424" s="137"/>
      <c r="R1424" s="137"/>
      <c r="S1424" s="137"/>
      <c r="U1424" s="138"/>
      <c r="V1424" s="138"/>
      <c r="W1424" s="138"/>
      <c r="X1424" s="138"/>
      <c r="Z1424" s="137"/>
      <c r="AA1424" s="137"/>
      <c r="AB1424" s="137"/>
      <c r="AC1424" s="137"/>
      <c r="AE1424" s="137"/>
      <c r="AF1424" s="137"/>
      <c r="AG1424" s="137"/>
      <c r="AH1424" s="137"/>
      <c r="AY1424" s="137"/>
      <c r="AZ1424" s="137"/>
      <c r="BA1424" s="137"/>
      <c r="BB1424" s="137"/>
      <c r="BI1424" s="137"/>
      <c r="BJ1424" s="137"/>
      <c r="BK1424" s="137"/>
      <c r="BL1424" s="137"/>
      <c r="BN1424" s="137"/>
      <c r="BO1424" s="137"/>
      <c r="BP1424" s="137"/>
      <c r="BQ1424" s="137"/>
      <c r="BS1424" s="137"/>
      <c r="BT1424" s="137"/>
      <c r="BU1424" s="137"/>
      <c r="BV1424" s="137"/>
      <c r="BX1424" s="137"/>
      <c r="BY1424" s="137"/>
      <c r="BZ1424" s="137"/>
      <c r="CA1424" s="137"/>
      <c r="CC1424" s="137"/>
      <c r="CD1424" s="137"/>
      <c r="CE1424" s="137"/>
      <c r="CF1424" s="137"/>
      <c r="CH1424" s="137"/>
      <c r="CI1424" s="137"/>
      <c r="CJ1424" s="137"/>
      <c r="CK1424" s="137"/>
      <c r="CM1424" s="137"/>
      <c r="CN1424" s="137"/>
      <c r="CO1424" s="137"/>
      <c r="CP1424" s="137"/>
    </row>
    <row r="1425" spans="1:94" ht="14.25" x14ac:dyDescent="0.2">
      <c r="A1425" s="139"/>
      <c r="B1425" s="125"/>
      <c r="C1425" s="139"/>
      <c r="D1425" s="126"/>
    </row>
    <row r="1426" spans="1:94" ht="14.25" x14ac:dyDescent="0.2">
      <c r="B1426" s="125"/>
      <c r="D1426" s="126"/>
      <c r="F1426" s="137"/>
      <c r="G1426" s="137"/>
      <c r="H1426" s="137"/>
      <c r="I1426" s="137"/>
      <c r="K1426" s="137"/>
      <c r="L1426" s="137"/>
      <c r="M1426" s="137"/>
      <c r="N1426" s="137"/>
      <c r="P1426" s="137"/>
      <c r="Q1426" s="137"/>
      <c r="R1426" s="137"/>
      <c r="S1426" s="137"/>
      <c r="U1426" s="138"/>
      <c r="V1426" s="138"/>
      <c r="W1426" s="138"/>
      <c r="X1426" s="138"/>
      <c r="Z1426" s="137"/>
      <c r="AA1426" s="137"/>
      <c r="AB1426" s="137"/>
      <c r="AC1426" s="137"/>
      <c r="AE1426" s="137"/>
      <c r="AF1426" s="137"/>
      <c r="AG1426" s="137"/>
      <c r="AH1426" s="137"/>
      <c r="AY1426" s="137"/>
      <c r="AZ1426" s="137"/>
      <c r="BA1426" s="137"/>
      <c r="BB1426" s="137"/>
      <c r="BI1426" s="137"/>
      <c r="BJ1426" s="137"/>
      <c r="BK1426" s="137"/>
      <c r="BL1426" s="137"/>
      <c r="BN1426" s="137"/>
      <c r="BO1426" s="137"/>
      <c r="BP1426" s="137"/>
      <c r="BQ1426" s="137"/>
      <c r="BS1426" s="137"/>
      <c r="BT1426" s="137"/>
      <c r="BU1426" s="137"/>
      <c r="BV1426" s="137"/>
      <c r="BX1426" s="137"/>
      <c r="BY1426" s="137"/>
      <c r="BZ1426" s="137"/>
      <c r="CA1426" s="137"/>
      <c r="CC1426" s="137"/>
      <c r="CD1426" s="137"/>
      <c r="CE1426" s="137"/>
      <c r="CF1426" s="137"/>
      <c r="CH1426" s="137"/>
      <c r="CI1426" s="137"/>
      <c r="CJ1426" s="137"/>
      <c r="CK1426" s="137"/>
      <c r="CM1426" s="137"/>
      <c r="CN1426" s="137"/>
      <c r="CO1426" s="137"/>
      <c r="CP1426" s="137"/>
    </row>
    <row r="1427" spans="1:94" ht="14.25" x14ac:dyDescent="0.2">
      <c r="B1427" s="125"/>
      <c r="D1427" s="126"/>
      <c r="F1427" s="137"/>
      <c r="G1427" s="137"/>
      <c r="H1427" s="137"/>
      <c r="I1427" s="137"/>
      <c r="K1427" s="137"/>
      <c r="L1427" s="137"/>
      <c r="M1427" s="137"/>
      <c r="N1427" s="137"/>
      <c r="P1427" s="137"/>
      <c r="Q1427" s="137"/>
      <c r="R1427" s="137"/>
      <c r="S1427" s="137"/>
      <c r="U1427" s="138"/>
      <c r="V1427" s="138"/>
      <c r="W1427" s="138"/>
      <c r="X1427" s="138"/>
      <c r="Z1427" s="137"/>
      <c r="AA1427" s="137"/>
      <c r="AB1427" s="137"/>
      <c r="AC1427" s="137"/>
      <c r="AE1427" s="137"/>
      <c r="AF1427" s="137"/>
      <c r="AG1427" s="137"/>
      <c r="AH1427" s="137"/>
      <c r="AY1427" s="137"/>
      <c r="AZ1427" s="137"/>
      <c r="BA1427" s="137"/>
      <c r="BB1427" s="137"/>
      <c r="BI1427" s="137"/>
      <c r="BJ1427" s="137"/>
      <c r="BK1427" s="137"/>
      <c r="BL1427" s="137"/>
      <c r="BN1427" s="137"/>
      <c r="BO1427" s="137"/>
      <c r="BP1427" s="137"/>
      <c r="BQ1427" s="137"/>
      <c r="BS1427" s="137"/>
      <c r="BT1427" s="137"/>
      <c r="BU1427" s="137"/>
      <c r="BV1427" s="137"/>
      <c r="BX1427" s="137"/>
      <c r="BY1427" s="137"/>
      <c r="BZ1427" s="137"/>
      <c r="CA1427" s="137"/>
      <c r="CC1427" s="137"/>
      <c r="CD1427" s="137"/>
      <c r="CE1427" s="137"/>
      <c r="CF1427" s="137"/>
      <c r="CH1427" s="137"/>
      <c r="CI1427" s="137"/>
      <c r="CJ1427" s="137"/>
      <c r="CK1427" s="137"/>
      <c r="CM1427" s="137"/>
      <c r="CN1427" s="137"/>
      <c r="CO1427" s="137"/>
      <c r="CP1427" s="137"/>
    </row>
    <row r="1428" spans="1:94" ht="14.25" x14ac:dyDescent="0.2">
      <c r="B1428" s="125"/>
      <c r="D1428" s="126"/>
      <c r="F1428" s="137"/>
      <c r="G1428" s="137"/>
      <c r="H1428" s="137"/>
      <c r="I1428" s="137"/>
      <c r="K1428" s="137"/>
      <c r="L1428" s="137"/>
      <c r="M1428" s="137"/>
      <c r="N1428" s="137"/>
      <c r="P1428" s="137"/>
      <c r="Q1428" s="137"/>
      <c r="R1428" s="137"/>
      <c r="S1428" s="137"/>
      <c r="U1428" s="138"/>
      <c r="V1428" s="138"/>
      <c r="W1428" s="138"/>
      <c r="X1428" s="138"/>
      <c r="Z1428" s="137"/>
      <c r="AA1428" s="137"/>
      <c r="AB1428" s="137"/>
      <c r="AC1428" s="137"/>
      <c r="AE1428" s="137"/>
      <c r="AF1428" s="137"/>
      <c r="AG1428" s="137"/>
      <c r="AH1428" s="137"/>
      <c r="AY1428" s="137"/>
      <c r="AZ1428" s="137"/>
      <c r="BA1428" s="137"/>
      <c r="BB1428" s="137"/>
      <c r="BI1428" s="137"/>
      <c r="BJ1428" s="137"/>
      <c r="BK1428" s="137"/>
      <c r="BL1428" s="137"/>
      <c r="BN1428" s="137"/>
      <c r="BO1428" s="137"/>
      <c r="BP1428" s="137"/>
      <c r="BQ1428" s="137"/>
      <c r="BS1428" s="137"/>
      <c r="BT1428" s="137"/>
      <c r="BU1428" s="137"/>
      <c r="BV1428" s="137"/>
      <c r="BX1428" s="137"/>
      <c r="BY1428" s="137"/>
      <c r="BZ1428" s="137"/>
      <c r="CA1428" s="137"/>
      <c r="CC1428" s="137"/>
      <c r="CD1428" s="137"/>
      <c r="CE1428" s="137"/>
      <c r="CF1428" s="137"/>
      <c r="CH1428" s="137"/>
      <c r="CI1428" s="137"/>
      <c r="CJ1428" s="137"/>
      <c r="CK1428" s="137"/>
      <c r="CM1428" s="137"/>
      <c r="CN1428" s="137"/>
      <c r="CO1428" s="137"/>
      <c r="CP1428" s="137"/>
    </row>
    <row r="1429" spans="1:94" ht="14.25" x14ac:dyDescent="0.2">
      <c r="A1429" s="139"/>
      <c r="B1429" s="125"/>
      <c r="C1429" s="139"/>
      <c r="D1429" s="126"/>
    </row>
    <row r="1430" spans="1:94" ht="14.25" x14ac:dyDescent="0.2">
      <c r="B1430" s="125"/>
      <c r="D1430" s="126"/>
      <c r="F1430" s="137"/>
      <c r="G1430" s="137"/>
      <c r="H1430" s="137"/>
      <c r="I1430" s="137"/>
      <c r="K1430" s="137"/>
      <c r="L1430" s="137"/>
      <c r="M1430" s="137"/>
      <c r="N1430" s="137"/>
      <c r="P1430" s="137"/>
      <c r="Q1430" s="137"/>
      <c r="R1430" s="137"/>
      <c r="S1430" s="137"/>
      <c r="U1430" s="138"/>
      <c r="V1430" s="138"/>
      <c r="W1430" s="138"/>
      <c r="X1430" s="138"/>
      <c r="Z1430" s="137"/>
      <c r="AA1430" s="137"/>
      <c r="AB1430" s="137"/>
      <c r="AC1430" s="137"/>
      <c r="AE1430" s="137"/>
      <c r="AF1430" s="137"/>
      <c r="AG1430" s="137"/>
      <c r="AH1430" s="137"/>
      <c r="AY1430" s="137"/>
      <c r="AZ1430" s="137"/>
      <c r="BA1430" s="137"/>
      <c r="BB1430" s="137"/>
      <c r="BI1430" s="137"/>
      <c r="BJ1430" s="137"/>
      <c r="BK1430" s="137"/>
      <c r="BL1430" s="137"/>
      <c r="BN1430" s="137"/>
      <c r="BO1430" s="137"/>
      <c r="BP1430" s="137"/>
      <c r="BQ1430" s="137"/>
      <c r="BS1430" s="137"/>
      <c r="BT1430" s="137"/>
      <c r="BU1430" s="137"/>
      <c r="BV1430" s="137"/>
      <c r="BX1430" s="137"/>
      <c r="BY1430" s="137"/>
      <c r="BZ1430" s="137"/>
      <c r="CA1430" s="137"/>
      <c r="CC1430" s="137"/>
      <c r="CD1430" s="137"/>
      <c r="CE1430" s="137"/>
      <c r="CF1430" s="137"/>
      <c r="CH1430" s="137"/>
      <c r="CI1430" s="137"/>
      <c r="CJ1430" s="137"/>
      <c r="CK1430" s="137"/>
      <c r="CM1430" s="137"/>
      <c r="CN1430" s="137"/>
      <c r="CO1430" s="137"/>
      <c r="CP1430" s="137"/>
    </row>
    <row r="1431" spans="1:94" ht="14.25" x14ac:dyDescent="0.2">
      <c r="B1431" s="125"/>
      <c r="D1431" s="126"/>
      <c r="F1431" s="137"/>
      <c r="G1431" s="137"/>
      <c r="H1431" s="137"/>
      <c r="I1431" s="137"/>
      <c r="K1431" s="137"/>
      <c r="L1431" s="137"/>
      <c r="M1431" s="137"/>
      <c r="N1431" s="137"/>
      <c r="P1431" s="137"/>
      <c r="Q1431" s="137"/>
      <c r="R1431" s="137"/>
      <c r="S1431" s="137"/>
      <c r="U1431" s="138"/>
      <c r="V1431" s="138"/>
      <c r="W1431" s="138"/>
      <c r="X1431" s="138"/>
      <c r="Z1431" s="137"/>
      <c r="AA1431" s="137"/>
      <c r="AB1431" s="137"/>
      <c r="AC1431" s="137"/>
      <c r="AE1431" s="137"/>
      <c r="AF1431" s="137"/>
      <c r="AG1431" s="137"/>
      <c r="AH1431" s="137"/>
      <c r="AY1431" s="137"/>
      <c r="AZ1431" s="137"/>
      <c r="BA1431" s="137"/>
      <c r="BB1431" s="137"/>
      <c r="BI1431" s="137"/>
      <c r="BJ1431" s="137"/>
      <c r="BK1431" s="137"/>
      <c r="BL1431" s="137"/>
      <c r="BN1431" s="137"/>
      <c r="BO1431" s="137"/>
      <c r="BP1431" s="137"/>
      <c r="BQ1431" s="137"/>
      <c r="BS1431" s="137"/>
      <c r="BT1431" s="137"/>
      <c r="BU1431" s="137"/>
      <c r="BV1431" s="137"/>
      <c r="BX1431" s="137"/>
      <c r="BY1431" s="137"/>
      <c r="BZ1431" s="137"/>
      <c r="CA1431" s="137"/>
      <c r="CC1431" s="137"/>
      <c r="CD1431" s="137"/>
      <c r="CE1431" s="137"/>
      <c r="CF1431" s="137"/>
      <c r="CH1431" s="137"/>
      <c r="CI1431" s="137"/>
      <c r="CJ1431" s="137"/>
      <c r="CK1431" s="137"/>
      <c r="CM1431" s="137"/>
      <c r="CN1431" s="137"/>
      <c r="CO1431" s="137"/>
      <c r="CP1431" s="137"/>
    </row>
    <row r="1432" spans="1:94" ht="14.25" x14ac:dyDescent="0.2">
      <c r="B1432" s="125"/>
      <c r="D1432" s="126"/>
      <c r="F1432" s="137"/>
      <c r="G1432" s="137"/>
      <c r="H1432" s="137"/>
      <c r="I1432" s="137"/>
      <c r="K1432" s="137"/>
      <c r="L1432" s="137"/>
      <c r="M1432" s="137"/>
      <c r="N1432" s="137"/>
      <c r="P1432" s="137"/>
      <c r="Q1432" s="137"/>
      <c r="R1432" s="137"/>
      <c r="S1432" s="137"/>
      <c r="U1432" s="138"/>
      <c r="V1432" s="138"/>
      <c r="W1432" s="138"/>
      <c r="X1432" s="138"/>
      <c r="Z1432" s="137"/>
      <c r="AA1432" s="137"/>
      <c r="AB1432" s="137"/>
      <c r="AC1432" s="137"/>
      <c r="AE1432" s="137"/>
      <c r="AF1432" s="137"/>
      <c r="AG1432" s="137"/>
      <c r="AH1432" s="137"/>
      <c r="AY1432" s="137"/>
      <c r="AZ1432" s="137"/>
      <c r="BA1432" s="137"/>
      <c r="BB1432" s="137"/>
      <c r="BI1432" s="137"/>
      <c r="BJ1432" s="137"/>
      <c r="BK1432" s="137"/>
      <c r="BL1432" s="137"/>
      <c r="BN1432" s="137"/>
      <c r="BO1432" s="137"/>
      <c r="BP1432" s="137"/>
      <c r="BQ1432" s="137"/>
      <c r="BS1432" s="137"/>
      <c r="BT1432" s="137"/>
      <c r="BU1432" s="137"/>
      <c r="BV1432" s="137"/>
      <c r="BX1432" s="137"/>
      <c r="BY1432" s="137"/>
      <c r="BZ1432" s="137"/>
      <c r="CA1432" s="137"/>
      <c r="CC1432" s="137"/>
      <c r="CD1432" s="137"/>
      <c r="CE1432" s="137"/>
      <c r="CF1432" s="137"/>
      <c r="CH1432" s="137"/>
      <c r="CI1432" s="137"/>
      <c r="CJ1432" s="137"/>
      <c r="CK1432" s="137"/>
      <c r="CM1432" s="137"/>
      <c r="CN1432" s="137"/>
      <c r="CO1432" s="137"/>
      <c r="CP1432" s="137"/>
    </row>
    <row r="1433" spans="1:94" ht="14.25" x14ac:dyDescent="0.2">
      <c r="A1433" s="139"/>
      <c r="C1433" s="139"/>
      <c r="D1433" s="126"/>
    </row>
    <row r="1434" spans="1:94" ht="14.25" x14ac:dyDescent="0.2">
      <c r="B1434" s="125"/>
      <c r="D1434" s="126"/>
      <c r="F1434" s="137"/>
      <c r="G1434" s="137"/>
      <c r="H1434" s="137"/>
      <c r="I1434" s="137"/>
      <c r="K1434" s="137"/>
      <c r="L1434" s="137"/>
      <c r="M1434" s="137"/>
      <c r="N1434" s="137"/>
      <c r="P1434" s="137"/>
      <c r="Q1434" s="137"/>
      <c r="R1434" s="137"/>
      <c r="S1434" s="137"/>
      <c r="U1434" s="138"/>
      <c r="V1434" s="138"/>
      <c r="W1434" s="138"/>
      <c r="X1434" s="138"/>
      <c r="Z1434" s="137"/>
      <c r="AA1434" s="137"/>
      <c r="AB1434" s="137"/>
      <c r="AC1434" s="137"/>
      <c r="AE1434" s="137"/>
      <c r="AF1434" s="137"/>
      <c r="AG1434" s="137"/>
      <c r="AH1434" s="137"/>
      <c r="AY1434" s="137"/>
      <c r="AZ1434" s="137"/>
      <c r="BA1434" s="137"/>
      <c r="BB1434" s="137"/>
      <c r="BI1434" s="137"/>
      <c r="BJ1434" s="137"/>
      <c r="BK1434" s="137"/>
      <c r="BL1434" s="137"/>
      <c r="BN1434" s="137"/>
      <c r="BO1434" s="137"/>
      <c r="BP1434" s="137"/>
      <c r="BQ1434" s="137"/>
      <c r="BS1434" s="137"/>
      <c r="BT1434" s="137"/>
      <c r="BU1434" s="137"/>
      <c r="BV1434" s="137"/>
      <c r="BX1434" s="137"/>
      <c r="BY1434" s="137"/>
      <c r="BZ1434" s="137"/>
      <c r="CA1434" s="137"/>
      <c r="CC1434" s="137"/>
      <c r="CD1434" s="137"/>
      <c r="CE1434" s="137"/>
      <c r="CF1434" s="137"/>
      <c r="CH1434" s="137"/>
      <c r="CI1434" s="137"/>
      <c r="CJ1434" s="137"/>
      <c r="CK1434" s="137"/>
      <c r="CM1434" s="137"/>
      <c r="CN1434" s="137"/>
      <c r="CO1434" s="137"/>
      <c r="CP1434" s="137"/>
    </row>
    <row r="1435" spans="1:94" ht="14.25" x14ac:dyDescent="0.2">
      <c r="B1435" s="125"/>
      <c r="D1435" s="126"/>
      <c r="F1435" s="137"/>
      <c r="G1435" s="137"/>
      <c r="H1435" s="137"/>
      <c r="I1435" s="137"/>
      <c r="K1435" s="137"/>
      <c r="L1435" s="137"/>
      <c r="M1435" s="137"/>
      <c r="N1435" s="137"/>
      <c r="P1435" s="137"/>
      <c r="Q1435" s="137"/>
      <c r="R1435" s="137"/>
      <c r="S1435" s="137"/>
      <c r="U1435" s="138"/>
      <c r="V1435" s="138"/>
      <c r="W1435" s="138"/>
      <c r="X1435" s="138"/>
      <c r="Z1435" s="137"/>
      <c r="AA1435" s="137"/>
      <c r="AB1435" s="137"/>
      <c r="AC1435" s="137"/>
      <c r="AE1435" s="137"/>
      <c r="AF1435" s="137"/>
      <c r="AG1435" s="137"/>
      <c r="AH1435" s="137"/>
      <c r="AY1435" s="137"/>
      <c r="AZ1435" s="137"/>
      <c r="BA1435" s="137"/>
      <c r="BB1435" s="137"/>
      <c r="BI1435" s="137"/>
      <c r="BJ1435" s="137"/>
      <c r="BK1435" s="137"/>
      <c r="BL1435" s="137"/>
      <c r="BN1435" s="137"/>
      <c r="BO1435" s="137"/>
      <c r="BP1435" s="137"/>
      <c r="BQ1435" s="137"/>
      <c r="BS1435" s="137"/>
      <c r="BT1435" s="137"/>
      <c r="BU1435" s="137"/>
      <c r="BV1435" s="137"/>
      <c r="BX1435" s="137"/>
      <c r="BY1435" s="137"/>
      <c r="BZ1435" s="137"/>
      <c r="CA1435" s="137"/>
      <c r="CC1435" s="137"/>
      <c r="CD1435" s="137"/>
      <c r="CE1435" s="137"/>
      <c r="CF1435" s="137"/>
      <c r="CH1435" s="137"/>
      <c r="CI1435" s="137"/>
      <c r="CJ1435" s="137"/>
      <c r="CK1435" s="137"/>
      <c r="CM1435" s="137"/>
      <c r="CN1435" s="137"/>
      <c r="CO1435" s="137"/>
      <c r="CP1435" s="137"/>
    </row>
    <row r="1436" spans="1:94" ht="14.25" x14ac:dyDescent="0.2">
      <c r="B1436" s="125"/>
      <c r="D1436" s="126"/>
      <c r="F1436" s="137"/>
      <c r="G1436" s="137"/>
      <c r="H1436" s="137"/>
      <c r="I1436" s="137"/>
      <c r="K1436" s="137"/>
      <c r="L1436" s="137"/>
      <c r="M1436" s="137"/>
      <c r="N1436" s="137"/>
      <c r="P1436" s="137"/>
      <c r="Q1436" s="137"/>
      <c r="R1436" s="137"/>
      <c r="S1436" s="137"/>
      <c r="U1436" s="138"/>
      <c r="V1436" s="138"/>
      <c r="W1436" s="138"/>
      <c r="X1436" s="138"/>
      <c r="Z1436" s="137"/>
      <c r="AA1436" s="137"/>
      <c r="AB1436" s="137"/>
      <c r="AC1436" s="137"/>
      <c r="AE1436" s="137"/>
      <c r="AF1436" s="137"/>
      <c r="AG1436" s="137"/>
      <c r="AH1436" s="137"/>
      <c r="AY1436" s="137"/>
      <c r="AZ1436" s="137"/>
      <c r="BA1436" s="137"/>
      <c r="BB1436" s="137"/>
      <c r="BI1436" s="137"/>
      <c r="BJ1436" s="137"/>
      <c r="BK1436" s="137"/>
      <c r="BL1436" s="137"/>
      <c r="BN1436" s="137"/>
      <c r="BO1436" s="137"/>
      <c r="BP1436" s="137"/>
      <c r="BQ1436" s="137"/>
      <c r="BS1436" s="137"/>
      <c r="BT1436" s="137"/>
      <c r="BU1436" s="137"/>
      <c r="BV1436" s="137"/>
      <c r="BX1436" s="137"/>
      <c r="BY1436" s="137"/>
      <c r="BZ1436" s="137"/>
      <c r="CA1436" s="137"/>
      <c r="CC1436" s="137"/>
      <c r="CD1436" s="137"/>
      <c r="CE1436" s="137"/>
      <c r="CF1436" s="137"/>
      <c r="CH1436" s="137"/>
      <c r="CI1436" s="137"/>
      <c r="CJ1436" s="137"/>
      <c r="CK1436" s="137"/>
      <c r="CM1436" s="137"/>
      <c r="CN1436" s="137"/>
      <c r="CO1436" s="137"/>
      <c r="CP1436" s="137"/>
    </row>
    <row r="1437" spans="1:94" ht="14.25" x14ac:dyDescent="0.2">
      <c r="A1437" s="139"/>
      <c r="B1437" s="125"/>
      <c r="C1437" s="139"/>
      <c r="D1437" s="126"/>
    </row>
    <row r="1438" spans="1:94" ht="14.25" x14ac:dyDescent="0.2">
      <c r="B1438" s="125"/>
      <c r="D1438" s="126"/>
      <c r="F1438" s="137"/>
      <c r="G1438" s="137"/>
      <c r="H1438" s="137"/>
      <c r="I1438" s="137"/>
      <c r="K1438" s="137"/>
      <c r="L1438" s="137"/>
      <c r="M1438" s="137"/>
      <c r="N1438" s="137"/>
      <c r="P1438" s="137"/>
      <c r="Q1438" s="137"/>
      <c r="R1438" s="137"/>
      <c r="S1438" s="137"/>
      <c r="U1438" s="138"/>
      <c r="V1438" s="138"/>
      <c r="W1438" s="138"/>
      <c r="X1438" s="138"/>
      <c r="Z1438" s="137"/>
      <c r="AA1438" s="137"/>
      <c r="AB1438" s="137"/>
      <c r="AC1438" s="137"/>
      <c r="AE1438" s="137"/>
      <c r="AF1438" s="137"/>
      <c r="AG1438" s="137"/>
      <c r="AH1438" s="137"/>
      <c r="AY1438" s="137"/>
      <c r="AZ1438" s="137"/>
      <c r="BA1438" s="137"/>
      <c r="BB1438" s="137"/>
      <c r="BI1438" s="137"/>
      <c r="BJ1438" s="137"/>
      <c r="BK1438" s="137"/>
      <c r="BL1438" s="137"/>
      <c r="BN1438" s="137"/>
      <c r="BO1438" s="137"/>
      <c r="BP1438" s="137"/>
      <c r="BQ1438" s="137"/>
      <c r="BS1438" s="137"/>
      <c r="BT1438" s="137"/>
      <c r="BU1438" s="137"/>
      <c r="BV1438" s="137"/>
      <c r="BX1438" s="137"/>
      <c r="BY1438" s="137"/>
      <c r="BZ1438" s="137"/>
      <c r="CA1438" s="137"/>
      <c r="CC1438" s="137"/>
      <c r="CD1438" s="137"/>
      <c r="CE1438" s="137"/>
      <c r="CF1438" s="137"/>
      <c r="CH1438" s="137"/>
      <c r="CI1438" s="137"/>
      <c r="CJ1438" s="137"/>
      <c r="CK1438" s="137"/>
      <c r="CM1438" s="137"/>
      <c r="CN1438" s="137"/>
      <c r="CO1438" s="137"/>
      <c r="CP1438" s="137"/>
    </row>
    <row r="1439" spans="1:94" ht="14.25" x14ac:dyDescent="0.2">
      <c r="B1439" s="125"/>
      <c r="D1439" s="126"/>
      <c r="F1439" s="137"/>
      <c r="G1439" s="137"/>
      <c r="H1439" s="137"/>
      <c r="I1439" s="137"/>
      <c r="K1439" s="137"/>
      <c r="L1439" s="137"/>
      <c r="M1439" s="137"/>
      <c r="N1439" s="137"/>
      <c r="P1439" s="137"/>
      <c r="Q1439" s="137"/>
      <c r="R1439" s="137"/>
      <c r="S1439" s="137"/>
      <c r="U1439" s="138"/>
      <c r="V1439" s="138"/>
      <c r="W1439" s="138"/>
      <c r="X1439" s="138"/>
      <c r="Z1439" s="137"/>
      <c r="AA1439" s="137"/>
      <c r="AB1439" s="137"/>
      <c r="AC1439" s="137"/>
      <c r="AE1439" s="137"/>
      <c r="AF1439" s="137"/>
      <c r="AG1439" s="137"/>
      <c r="AH1439" s="137"/>
      <c r="AY1439" s="137"/>
      <c r="AZ1439" s="137"/>
      <c r="BA1439" s="137"/>
      <c r="BB1439" s="137"/>
      <c r="BI1439" s="137"/>
      <c r="BJ1439" s="137"/>
      <c r="BK1439" s="137"/>
      <c r="BL1439" s="137"/>
      <c r="BN1439" s="137"/>
      <c r="BO1439" s="137"/>
      <c r="BP1439" s="137"/>
      <c r="BQ1439" s="137"/>
      <c r="BS1439" s="137"/>
      <c r="BT1439" s="137"/>
      <c r="BU1439" s="137"/>
      <c r="BV1439" s="137"/>
      <c r="BX1439" s="137"/>
      <c r="BY1439" s="137"/>
      <c r="BZ1439" s="137"/>
      <c r="CA1439" s="137"/>
      <c r="CC1439" s="137"/>
      <c r="CD1439" s="137"/>
      <c r="CE1439" s="137"/>
      <c r="CF1439" s="137"/>
      <c r="CH1439" s="137"/>
      <c r="CI1439" s="137"/>
      <c r="CJ1439" s="137"/>
      <c r="CK1439" s="137"/>
      <c r="CM1439" s="137"/>
      <c r="CN1439" s="137"/>
      <c r="CO1439" s="137"/>
      <c r="CP1439" s="137"/>
    </row>
    <row r="1440" spans="1:94" ht="14.25" x14ac:dyDescent="0.2">
      <c r="B1440" s="125"/>
      <c r="D1440" s="126"/>
      <c r="F1440" s="137"/>
      <c r="G1440" s="137"/>
      <c r="H1440" s="137"/>
      <c r="I1440" s="137"/>
      <c r="K1440" s="137"/>
      <c r="L1440" s="137"/>
      <c r="M1440" s="137"/>
      <c r="N1440" s="137"/>
      <c r="P1440" s="137"/>
      <c r="Q1440" s="137"/>
      <c r="R1440" s="137"/>
      <c r="S1440" s="137"/>
      <c r="U1440" s="138"/>
      <c r="V1440" s="138"/>
      <c r="W1440" s="138"/>
      <c r="X1440" s="138"/>
      <c r="Z1440" s="137"/>
      <c r="AA1440" s="137"/>
      <c r="AB1440" s="137"/>
      <c r="AC1440" s="137"/>
      <c r="AE1440" s="137"/>
      <c r="AF1440" s="137"/>
      <c r="AG1440" s="137"/>
      <c r="AH1440" s="137"/>
      <c r="AY1440" s="137"/>
      <c r="AZ1440" s="137"/>
      <c r="BA1440" s="137"/>
      <c r="BB1440" s="137"/>
      <c r="BI1440" s="137"/>
      <c r="BJ1440" s="137"/>
      <c r="BK1440" s="137"/>
      <c r="BL1440" s="137"/>
      <c r="BN1440" s="137"/>
      <c r="BO1440" s="137"/>
      <c r="BP1440" s="137"/>
      <c r="BQ1440" s="137"/>
      <c r="BS1440" s="137"/>
      <c r="BT1440" s="137"/>
      <c r="BU1440" s="137"/>
      <c r="BV1440" s="137"/>
      <c r="BX1440" s="137"/>
      <c r="BY1440" s="137"/>
      <c r="BZ1440" s="137"/>
      <c r="CA1440" s="137"/>
      <c r="CC1440" s="137"/>
      <c r="CD1440" s="137"/>
      <c r="CE1440" s="137"/>
      <c r="CF1440" s="137"/>
      <c r="CH1440" s="137"/>
      <c r="CI1440" s="137"/>
      <c r="CJ1440" s="137"/>
      <c r="CK1440" s="137"/>
      <c r="CM1440" s="137"/>
      <c r="CN1440" s="137"/>
      <c r="CO1440" s="137"/>
      <c r="CP1440" s="137"/>
    </row>
    <row r="1441" spans="1:94" ht="14.25" x14ac:dyDescent="0.2">
      <c r="A1441" s="139"/>
      <c r="B1441" s="125"/>
      <c r="C1441" s="139"/>
      <c r="D1441" s="126"/>
    </row>
    <row r="1442" spans="1:94" ht="14.25" x14ac:dyDescent="0.2">
      <c r="B1442" s="125"/>
      <c r="D1442" s="126"/>
      <c r="F1442" s="137"/>
      <c r="G1442" s="137"/>
      <c r="H1442" s="137"/>
      <c r="I1442" s="137"/>
      <c r="K1442" s="137"/>
      <c r="L1442" s="137"/>
      <c r="M1442" s="137"/>
      <c r="N1442" s="137"/>
      <c r="P1442" s="137"/>
      <c r="Q1442" s="137"/>
      <c r="R1442" s="137"/>
      <c r="S1442" s="137"/>
      <c r="U1442" s="138"/>
      <c r="V1442" s="138"/>
      <c r="W1442" s="138"/>
      <c r="X1442" s="138"/>
      <c r="Z1442" s="137"/>
      <c r="AA1442" s="137"/>
      <c r="AB1442" s="137"/>
      <c r="AC1442" s="137"/>
      <c r="AE1442" s="137"/>
      <c r="AF1442" s="137"/>
      <c r="AG1442" s="137"/>
      <c r="AH1442" s="137"/>
      <c r="AY1442" s="137"/>
      <c r="AZ1442" s="137"/>
      <c r="BA1442" s="137"/>
      <c r="BB1442" s="137"/>
      <c r="BI1442" s="137"/>
      <c r="BJ1442" s="137"/>
      <c r="BK1442" s="137"/>
      <c r="BL1442" s="137"/>
      <c r="BN1442" s="137"/>
      <c r="BO1442" s="137"/>
      <c r="BP1442" s="137"/>
      <c r="BQ1442" s="137"/>
      <c r="BS1442" s="137"/>
      <c r="BT1442" s="137"/>
      <c r="BU1442" s="137"/>
      <c r="BV1442" s="137"/>
      <c r="BX1442" s="137"/>
      <c r="BY1442" s="137"/>
      <c r="BZ1442" s="137"/>
      <c r="CA1442" s="137"/>
      <c r="CC1442" s="137"/>
      <c r="CD1442" s="137"/>
      <c r="CE1442" s="137"/>
      <c r="CF1442" s="137"/>
      <c r="CH1442" s="137"/>
      <c r="CI1442" s="137"/>
      <c r="CJ1442" s="137"/>
      <c r="CK1442" s="137"/>
      <c r="CM1442" s="137"/>
      <c r="CN1442" s="137"/>
      <c r="CO1442" s="137"/>
      <c r="CP1442" s="137"/>
    </row>
    <row r="1443" spans="1:94" ht="14.25" x14ac:dyDescent="0.2">
      <c r="B1443" s="125"/>
      <c r="D1443" s="126"/>
      <c r="F1443" s="137"/>
      <c r="G1443" s="137"/>
      <c r="H1443" s="137"/>
      <c r="I1443" s="137"/>
      <c r="K1443" s="137"/>
      <c r="L1443" s="137"/>
      <c r="M1443" s="137"/>
      <c r="N1443" s="137"/>
      <c r="P1443" s="137"/>
      <c r="Q1443" s="137"/>
      <c r="R1443" s="137"/>
      <c r="S1443" s="137"/>
      <c r="U1443" s="138"/>
      <c r="V1443" s="138"/>
      <c r="W1443" s="138"/>
      <c r="X1443" s="138"/>
      <c r="Z1443" s="137"/>
      <c r="AA1443" s="137"/>
      <c r="AB1443" s="137"/>
      <c r="AC1443" s="137"/>
      <c r="AE1443" s="137"/>
      <c r="AF1443" s="137"/>
      <c r="AG1443" s="137"/>
      <c r="AH1443" s="137"/>
      <c r="AY1443" s="137"/>
      <c r="AZ1443" s="137"/>
      <c r="BA1443" s="137"/>
      <c r="BB1443" s="137"/>
      <c r="BI1443" s="137"/>
      <c r="BJ1443" s="137"/>
      <c r="BK1443" s="137"/>
      <c r="BL1443" s="137"/>
      <c r="BN1443" s="137"/>
      <c r="BO1443" s="137"/>
      <c r="BP1443" s="137"/>
      <c r="BQ1443" s="137"/>
      <c r="BS1443" s="137"/>
      <c r="BT1443" s="137"/>
      <c r="BU1443" s="137"/>
      <c r="BV1443" s="137"/>
      <c r="BX1443" s="137"/>
      <c r="BY1443" s="137"/>
      <c r="BZ1443" s="137"/>
      <c r="CA1443" s="137"/>
      <c r="CC1443" s="137"/>
      <c r="CD1443" s="137"/>
      <c r="CE1443" s="137"/>
      <c r="CF1443" s="137"/>
      <c r="CH1443" s="137"/>
      <c r="CI1443" s="137"/>
      <c r="CJ1443" s="137"/>
      <c r="CK1443" s="137"/>
      <c r="CM1443" s="137"/>
      <c r="CN1443" s="137"/>
      <c r="CO1443" s="137"/>
      <c r="CP1443" s="137"/>
    </row>
    <row r="1444" spans="1:94" ht="14.25" x14ac:dyDescent="0.2">
      <c r="B1444" s="125"/>
      <c r="D1444" s="126"/>
      <c r="F1444" s="137"/>
      <c r="G1444" s="137"/>
      <c r="H1444" s="137"/>
      <c r="I1444" s="137"/>
      <c r="K1444" s="137"/>
      <c r="L1444" s="137"/>
      <c r="M1444" s="137"/>
      <c r="N1444" s="137"/>
      <c r="P1444" s="137"/>
      <c r="Q1444" s="137"/>
      <c r="R1444" s="137"/>
      <c r="S1444" s="137"/>
      <c r="U1444" s="138"/>
      <c r="V1444" s="138"/>
      <c r="W1444" s="138"/>
      <c r="X1444" s="138"/>
      <c r="Z1444" s="137"/>
      <c r="AA1444" s="137"/>
      <c r="AB1444" s="137"/>
      <c r="AC1444" s="137"/>
      <c r="AE1444" s="137"/>
      <c r="AF1444" s="137"/>
      <c r="AG1444" s="137"/>
      <c r="AH1444" s="137"/>
      <c r="AY1444" s="137"/>
      <c r="AZ1444" s="137"/>
      <c r="BA1444" s="137"/>
      <c r="BB1444" s="137"/>
      <c r="BI1444" s="137"/>
      <c r="BJ1444" s="137"/>
      <c r="BK1444" s="137"/>
      <c r="BL1444" s="137"/>
      <c r="BN1444" s="137"/>
      <c r="BO1444" s="137"/>
      <c r="BP1444" s="137"/>
      <c r="BQ1444" s="137"/>
      <c r="BS1444" s="137"/>
      <c r="BT1444" s="137"/>
      <c r="BU1444" s="137"/>
      <c r="BV1444" s="137"/>
      <c r="BX1444" s="137"/>
      <c r="BY1444" s="137"/>
      <c r="BZ1444" s="137"/>
      <c r="CA1444" s="137"/>
      <c r="CC1444" s="137"/>
      <c r="CD1444" s="137"/>
      <c r="CE1444" s="137"/>
      <c r="CF1444" s="137"/>
      <c r="CH1444" s="137"/>
      <c r="CI1444" s="137"/>
      <c r="CJ1444" s="137"/>
      <c r="CK1444" s="137"/>
      <c r="CM1444" s="137"/>
      <c r="CN1444" s="137"/>
      <c r="CO1444" s="137"/>
      <c r="CP1444" s="137"/>
    </row>
    <row r="1445" spans="1:94" ht="14.25" x14ac:dyDescent="0.2">
      <c r="A1445" s="139"/>
      <c r="B1445" s="125"/>
      <c r="C1445" s="139"/>
      <c r="D1445" s="126"/>
    </row>
    <row r="1446" spans="1:94" ht="14.25" x14ac:dyDescent="0.2">
      <c r="B1446" s="125"/>
      <c r="D1446" s="126"/>
      <c r="F1446" s="137"/>
      <c r="G1446" s="137"/>
      <c r="H1446" s="137"/>
      <c r="I1446" s="137"/>
      <c r="K1446" s="137"/>
      <c r="L1446" s="137"/>
      <c r="M1446" s="137"/>
      <c r="N1446" s="137"/>
      <c r="P1446" s="137"/>
      <c r="Q1446" s="137"/>
      <c r="R1446" s="137"/>
      <c r="S1446" s="137"/>
      <c r="U1446" s="138"/>
      <c r="V1446" s="138"/>
      <c r="W1446" s="138"/>
      <c r="X1446" s="138"/>
      <c r="Z1446" s="137"/>
      <c r="AA1446" s="137"/>
      <c r="AB1446" s="137"/>
      <c r="AC1446" s="137"/>
      <c r="AE1446" s="137"/>
      <c r="AF1446" s="137"/>
      <c r="AG1446" s="137"/>
      <c r="AH1446" s="137"/>
      <c r="AY1446" s="137"/>
      <c r="AZ1446" s="137"/>
      <c r="BA1446" s="137"/>
      <c r="BB1446" s="137"/>
      <c r="BI1446" s="137"/>
      <c r="BJ1446" s="137"/>
      <c r="BK1446" s="137"/>
      <c r="BL1446" s="137"/>
      <c r="BN1446" s="137"/>
      <c r="BO1446" s="137"/>
      <c r="BP1446" s="137"/>
      <c r="BQ1446" s="137"/>
      <c r="BS1446" s="137"/>
      <c r="BT1446" s="137"/>
      <c r="BU1446" s="137"/>
      <c r="BV1446" s="137"/>
      <c r="BX1446" s="137"/>
      <c r="BY1446" s="137"/>
      <c r="BZ1446" s="137"/>
      <c r="CA1446" s="137"/>
      <c r="CC1446" s="137"/>
      <c r="CD1446" s="137"/>
      <c r="CE1446" s="137"/>
      <c r="CF1446" s="137"/>
      <c r="CH1446" s="137"/>
      <c r="CI1446" s="137"/>
      <c r="CJ1446" s="137"/>
      <c r="CK1446" s="137"/>
      <c r="CM1446" s="137"/>
      <c r="CN1446" s="137"/>
      <c r="CO1446" s="137"/>
      <c r="CP1446" s="137"/>
    </row>
    <row r="1447" spans="1:94" ht="14.25" x14ac:dyDescent="0.2">
      <c r="B1447" s="125"/>
      <c r="D1447" s="126"/>
      <c r="F1447" s="137"/>
      <c r="G1447" s="137"/>
      <c r="H1447" s="137"/>
      <c r="I1447" s="137"/>
      <c r="K1447" s="137"/>
      <c r="L1447" s="137"/>
      <c r="M1447" s="137"/>
      <c r="N1447" s="137"/>
      <c r="P1447" s="137"/>
      <c r="Q1447" s="137"/>
      <c r="R1447" s="137"/>
      <c r="S1447" s="137"/>
      <c r="U1447" s="138"/>
      <c r="V1447" s="138"/>
      <c r="W1447" s="138"/>
      <c r="X1447" s="138"/>
      <c r="Z1447" s="137"/>
      <c r="AA1447" s="137"/>
      <c r="AB1447" s="137"/>
      <c r="AC1447" s="137"/>
      <c r="AE1447" s="137"/>
      <c r="AF1447" s="137"/>
      <c r="AG1447" s="137"/>
      <c r="AH1447" s="137"/>
      <c r="AY1447" s="137"/>
      <c r="AZ1447" s="137"/>
      <c r="BA1447" s="137"/>
      <c r="BB1447" s="137"/>
      <c r="BI1447" s="137"/>
      <c r="BJ1447" s="137"/>
      <c r="BK1447" s="137"/>
      <c r="BL1447" s="137"/>
      <c r="BN1447" s="137"/>
      <c r="BO1447" s="137"/>
      <c r="BP1447" s="137"/>
      <c r="BQ1447" s="137"/>
      <c r="BS1447" s="137"/>
      <c r="BT1447" s="137"/>
      <c r="BU1447" s="137"/>
      <c r="BV1447" s="137"/>
      <c r="BX1447" s="137"/>
      <c r="BY1447" s="137"/>
      <c r="BZ1447" s="137"/>
      <c r="CA1447" s="137"/>
      <c r="CC1447" s="137"/>
      <c r="CD1447" s="137"/>
      <c r="CE1447" s="137"/>
      <c r="CF1447" s="137"/>
      <c r="CH1447" s="137"/>
      <c r="CI1447" s="137"/>
      <c r="CJ1447" s="137"/>
      <c r="CK1447" s="137"/>
      <c r="CM1447" s="137"/>
      <c r="CN1447" s="137"/>
      <c r="CO1447" s="137"/>
      <c r="CP1447" s="137"/>
    </row>
    <row r="1448" spans="1:94" ht="14.25" x14ac:dyDescent="0.2">
      <c r="B1448" s="125"/>
      <c r="D1448" s="126"/>
      <c r="F1448" s="137"/>
      <c r="G1448" s="137"/>
      <c r="H1448" s="137"/>
      <c r="I1448" s="137"/>
      <c r="K1448" s="137"/>
      <c r="L1448" s="137"/>
      <c r="M1448" s="137"/>
      <c r="N1448" s="137"/>
      <c r="P1448" s="137"/>
      <c r="Q1448" s="137"/>
      <c r="R1448" s="137"/>
      <c r="S1448" s="137"/>
      <c r="U1448" s="138"/>
      <c r="V1448" s="138"/>
      <c r="W1448" s="138"/>
      <c r="X1448" s="138"/>
      <c r="Z1448" s="137"/>
      <c r="AA1448" s="137"/>
      <c r="AB1448" s="137"/>
      <c r="AC1448" s="137"/>
      <c r="AE1448" s="137"/>
      <c r="AF1448" s="137"/>
      <c r="AG1448" s="137"/>
      <c r="AH1448" s="137"/>
      <c r="AY1448" s="137"/>
      <c r="AZ1448" s="137"/>
      <c r="BA1448" s="137"/>
      <c r="BB1448" s="137"/>
      <c r="BI1448" s="137"/>
      <c r="BJ1448" s="137"/>
      <c r="BK1448" s="137"/>
      <c r="BL1448" s="137"/>
      <c r="BN1448" s="137"/>
      <c r="BO1448" s="137"/>
      <c r="BP1448" s="137"/>
      <c r="BQ1448" s="137"/>
      <c r="BS1448" s="137"/>
      <c r="BT1448" s="137"/>
      <c r="BU1448" s="137"/>
      <c r="BV1448" s="137"/>
      <c r="BX1448" s="137"/>
      <c r="BY1448" s="137"/>
      <c r="BZ1448" s="137"/>
      <c r="CA1448" s="137"/>
      <c r="CC1448" s="137"/>
      <c r="CD1448" s="137"/>
      <c r="CE1448" s="137"/>
      <c r="CF1448" s="137"/>
      <c r="CH1448" s="137"/>
      <c r="CI1448" s="137"/>
      <c r="CJ1448" s="137"/>
      <c r="CK1448" s="137"/>
      <c r="CM1448" s="137"/>
      <c r="CN1448" s="137"/>
      <c r="CO1448" s="137"/>
      <c r="CP1448" s="137"/>
    </row>
    <row r="1449" spans="1:94" ht="14.25" x14ac:dyDescent="0.2">
      <c r="A1449" s="139"/>
      <c r="B1449" s="125"/>
      <c r="C1449" s="139"/>
      <c r="D1449" s="126"/>
    </row>
    <row r="1450" spans="1:94" ht="14.25" x14ac:dyDescent="0.2">
      <c r="B1450" s="125"/>
      <c r="D1450" s="126"/>
      <c r="F1450" s="137"/>
      <c r="G1450" s="137"/>
      <c r="H1450" s="137"/>
      <c r="I1450" s="137"/>
      <c r="K1450" s="137"/>
      <c r="L1450" s="137"/>
      <c r="M1450" s="137"/>
      <c r="N1450" s="137"/>
      <c r="P1450" s="137"/>
      <c r="Q1450" s="137"/>
      <c r="R1450" s="137"/>
      <c r="S1450" s="137"/>
      <c r="U1450" s="138"/>
      <c r="V1450" s="138"/>
      <c r="W1450" s="138"/>
      <c r="X1450" s="138"/>
      <c r="Z1450" s="137"/>
      <c r="AA1450" s="137"/>
      <c r="AB1450" s="137"/>
      <c r="AC1450" s="137"/>
      <c r="AE1450" s="137"/>
      <c r="AF1450" s="137"/>
      <c r="AG1450" s="137"/>
      <c r="AH1450" s="137"/>
      <c r="AY1450" s="137"/>
      <c r="AZ1450" s="137"/>
      <c r="BA1450" s="137"/>
      <c r="BB1450" s="137"/>
      <c r="BI1450" s="137"/>
      <c r="BJ1450" s="137"/>
      <c r="BK1450" s="137"/>
      <c r="BL1450" s="137"/>
      <c r="BN1450" s="137"/>
      <c r="BO1450" s="137"/>
      <c r="BP1450" s="137"/>
      <c r="BQ1450" s="137"/>
      <c r="BS1450" s="137"/>
      <c r="BT1450" s="137"/>
      <c r="BU1450" s="137"/>
      <c r="BV1450" s="137"/>
      <c r="BX1450" s="137"/>
      <c r="BY1450" s="137"/>
      <c r="BZ1450" s="137"/>
      <c r="CA1450" s="137"/>
      <c r="CC1450" s="137"/>
      <c r="CD1450" s="137"/>
      <c r="CE1450" s="137"/>
      <c r="CF1450" s="137"/>
      <c r="CH1450" s="137"/>
      <c r="CI1450" s="137"/>
      <c r="CJ1450" s="137"/>
      <c r="CK1450" s="137"/>
      <c r="CM1450" s="137"/>
      <c r="CN1450" s="137"/>
      <c r="CO1450" s="137"/>
      <c r="CP1450" s="137"/>
    </row>
    <row r="1451" spans="1:94" ht="14.25" x14ac:dyDescent="0.2">
      <c r="B1451" s="125"/>
      <c r="D1451" s="126"/>
      <c r="F1451" s="137"/>
      <c r="G1451" s="137"/>
      <c r="H1451" s="137"/>
      <c r="I1451" s="137"/>
      <c r="K1451" s="137"/>
      <c r="L1451" s="137"/>
      <c r="M1451" s="137"/>
      <c r="N1451" s="137"/>
      <c r="P1451" s="137"/>
      <c r="Q1451" s="137"/>
      <c r="R1451" s="137"/>
      <c r="S1451" s="137"/>
      <c r="U1451" s="138"/>
      <c r="V1451" s="138"/>
      <c r="W1451" s="138"/>
      <c r="X1451" s="138"/>
      <c r="Z1451" s="137"/>
      <c r="AA1451" s="137"/>
      <c r="AB1451" s="137"/>
      <c r="AC1451" s="137"/>
      <c r="AE1451" s="137"/>
      <c r="AF1451" s="137"/>
      <c r="AG1451" s="137"/>
      <c r="AH1451" s="137"/>
      <c r="AY1451" s="137"/>
      <c r="AZ1451" s="137"/>
      <c r="BA1451" s="137"/>
      <c r="BB1451" s="137"/>
      <c r="BI1451" s="137"/>
      <c r="BJ1451" s="137"/>
      <c r="BK1451" s="137"/>
      <c r="BL1451" s="137"/>
      <c r="BN1451" s="137"/>
      <c r="BO1451" s="137"/>
      <c r="BP1451" s="137"/>
      <c r="BQ1451" s="137"/>
      <c r="BS1451" s="137"/>
      <c r="BT1451" s="137"/>
      <c r="BU1451" s="137"/>
      <c r="BV1451" s="137"/>
      <c r="BX1451" s="137"/>
      <c r="BY1451" s="137"/>
      <c r="BZ1451" s="137"/>
      <c r="CA1451" s="137"/>
      <c r="CC1451" s="137"/>
      <c r="CD1451" s="137"/>
      <c r="CE1451" s="137"/>
      <c r="CF1451" s="137"/>
      <c r="CH1451" s="137"/>
      <c r="CI1451" s="137"/>
      <c r="CJ1451" s="137"/>
      <c r="CK1451" s="137"/>
      <c r="CM1451" s="137"/>
      <c r="CN1451" s="137"/>
      <c r="CO1451" s="137"/>
      <c r="CP1451" s="137"/>
    </row>
    <row r="1452" spans="1:94" ht="14.25" x14ac:dyDescent="0.2">
      <c r="B1452" s="125"/>
      <c r="D1452" s="126"/>
      <c r="F1452" s="137"/>
      <c r="G1452" s="137"/>
      <c r="H1452" s="137"/>
      <c r="I1452" s="137"/>
      <c r="K1452" s="137"/>
      <c r="L1452" s="137"/>
      <c r="M1452" s="137"/>
      <c r="N1452" s="137"/>
      <c r="P1452" s="137"/>
      <c r="Q1452" s="137"/>
      <c r="R1452" s="137"/>
      <c r="S1452" s="137"/>
      <c r="U1452" s="138"/>
      <c r="V1452" s="138"/>
      <c r="W1452" s="138"/>
      <c r="X1452" s="138"/>
      <c r="Z1452" s="137"/>
      <c r="AA1452" s="137"/>
      <c r="AB1452" s="137"/>
      <c r="AC1452" s="137"/>
      <c r="AE1452" s="137"/>
      <c r="AF1452" s="137"/>
      <c r="AG1452" s="137"/>
      <c r="AH1452" s="137"/>
      <c r="AY1452" s="137"/>
      <c r="AZ1452" s="137"/>
      <c r="BA1452" s="137"/>
      <c r="BB1452" s="137"/>
      <c r="BI1452" s="137"/>
      <c r="BJ1452" s="137"/>
      <c r="BK1452" s="137"/>
      <c r="BL1452" s="137"/>
      <c r="BN1452" s="137"/>
      <c r="BO1452" s="137"/>
      <c r="BP1452" s="137"/>
      <c r="BQ1452" s="137"/>
      <c r="BS1452" s="137"/>
      <c r="BT1452" s="137"/>
      <c r="BU1452" s="137"/>
      <c r="BV1452" s="137"/>
      <c r="BX1452" s="137"/>
      <c r="BY1452" s="137"/>
      <c r="BZ1452" s="137"/>
      <c r="CA1452" s="137"/>
      <c r="CC1452" s="137"/>
      <c r="CD1452" s="137"/>
      <c r="CE1452" s="137"/>
      <c r="CF1452" s="137"/>
      <c r="CH1452" s="137"/>
      <c r="CI1452" s="137"/>
      <c r="CJ1452" s="137"/>
      <c r="CK1452" s="137"/>
      <c r="CM1452" s="137"/>
      <c r="CN1452" s="137"/>
      <c r="CO1452" s="137"/>
      <c r="CP1452" s="137"/>
    </row>
    <row r="1453" spans="1:94" ht="14.25" x14ac:dyDescent="0.2">
      <c r="B1453" s="125"/>
    </row>
    <row r="1454" spans="1:94" ht="14.25" x14ac:dyDescent="0.2">
      <c r="B1454" s="125"/>
      <c r="D1454" s="126"/>
      <c r="F1454" s="137"/>
      <c r="G1454" s="137"/>
      <c r="H1454" s="137"/>
      <c r="I1454" s="137"/>
      <c r="K1454" s="137"/>
      <c r="L1454" s="137"/>
      <c r="M1454" s="137"/>
      <c r="N1454" s="137"/>
      <c r="P1454" s="137"/>
      <c r="Q1454" s="137"/>
      <c r="R1454" s="137"/>
      <c r="S1454" s="137"/>
      <c r="U1454" s="138"/>
      <c r="V1454" s="138"/>
      <c r="W1454" s="138"/>
      <c r="X1454" s="138"/>
      <c r="Z1454" s="137"/>
      <c r="AA1454" s="137"/>
      <c r="AB1454" s="137"/>
      <c r="AC1454" s="137"/>
      <c r="AE1454" s="137"/>
      <c r="AF1454" s="137"/>
      <c r="AG1454" s="137"/>
      <c r="AH1454" s="137"/>
      <c r="AY1454" s="137"/>
      <c r="AZ1454" s="137"/>
      <c r="BA1454" s="137"/>
      <c r="BB1454" s="137"/>
      <c r="BI1454" s="137"/>
      <c r="BJ1454" s="137"/>
      <c r="BK1454" s="137"/>
      <c r="BL1454" s="137"/>
      <c r="BN1454" s="137"/>
      <c r="BO1454" s="137"/>
      <c r="BP1454" s="137"/>
      <c r="BQ1454" s="137"/>
      <c r="BS1454" s="137"/>
      <c r="BT1454" s="137"/>
      <c r="BU1454" s="137"/>
      <c r="BV1454" s="137"/>
      <c r="BX1454" s="137"/>
      <c r="BY1454" s="137"/>
      <c r="BZ1454" s="137"/>
      <c r="CA1454" s="137"/>
      <c r="CC1454" s="137"/>
      <c r="CD1454" s="137"/>
      <c r="CE1454" s="137"/>
      <c r="CF1454" s="137"/>
      <c r="CH1454" s="137"/>
      <c r="CI1454" s="137"/>
      <c r="CJ1454" s="137"/>
      <c r="CK1454" s="137"/>
      <c r="CM1454" s="137"/>
      <c r="CN1454" s="137"/>
      <c r="CO1454" s="137"/>
      <c r="CP1454" s="137"/>
    </row>
    <row r="1455" spans="1:94" ht="14.25" x14ac:dyDescent="0.2">
      <c r="B1455" s="125"/>
      <c r="D1455" s="126"/>
      <c r="F1455" s="137"/>
      <c r="G1455" s="137"/>
      <c r="H1455" s="137"/>
      <c r="I1455" s="137"/>
      <c r="K1455" s="137"/>
      <c r="L1455" s="137"/>
      <c r="M1455" s="137"/>
      <c r="N1455" s="137"/>
      <c r="P1455" s="137"/>
      <c r="Q1455" s="137"/>
      <c r="R1455" s="137"/>
      <c r="S1455" s="137"/>
      <c r="U1455" s="138"/>
      <c r="V1455" s="138"/>
      <c r="W1455" s="138"/>
      <c r="X1455" s="138"/>
      <c r="Z1455" s="137"/>
      <c r="AA1455" s="137"/>
      <c r="AB1455" s="137"/>
      <c r="AC1455" s="137"/>
      <c r="AE1455" s="137"/>
      <c r="AF1455" s="137"/>
      <c r="AG1455" s="137"/>
      <c r="AH1455" s="137"/>
      <c r="AY1455" s="137"/>
      <c r="AZ1455" s="137"/>
      <c r="BA1455" s="137"/>
      <c r="BB1455" s="137"/>
      <c r="BI1455" s="137"/>
      <c r="BJ1455" s="137"/>
      <c r="BK1455" s="137"/>
      <c r="BL1455" s="137"/>
      <c r="BN1455" s="137"/>
      <c r="BO1455" s="137"/>
      <c r="BP1455" s="137"/>
      <c r="BQ1455" s="137"/>
      <c r="BS1455" s="137"/>
      <c r="BT1455" s="137"/>
      <c r="BU1455" s="137"/>
      <c r="BV1455" s="137"/>
      <c r="BX1455" s="137"/>
      <c r="BY1455" s="137"/>
      <c r="BZ1455" s="137"/>
      <c r="CA1455" s="137"/>
      <c r="CC1455" s="137"/>
      <c r="CD1455" s="137"/>
      <c r="CE1455" s="137"/>
      <c r="CF1455" s="137"/>
      <c r="CH1455" s="137"/>
      <c r="CI1455" s="137"/>
      <c r="CJ1455" s="137"/>
      <c r="CK1455" s="137"/>
      <c r="CM1455" s="137"/>
      <c r="CN1455" s="137"/>
      <c r="CO1455" s="137"/>
      <c r="CP1455" s="137"/>
    </row>
    <row r="1456" spans="1:94" ht="14.25" x14ac:dyDescent="0.2">
      <c r="B1456" s="125"/>
      <c r="D1456" s="126"/>
      <c r="F1456" s="137"/>
      <c r="G1456" s="137"/>
      <c r="H1456" s="137"/>
      <c r="I1456" s="137"/>
      <c r="K1456" s="137"/>
      <c r="L1456" s="137"/>
      <c r="M1456" s="137"/>
      <c r="N1456" s="137"/>
      <c r="P1456" s="137"/>
      <c r="Q1456" s="137"/>
      <c r="R1456" s="137"/>
      <c r="S1456" s="137"/>
      <c r="U1456" s="138"/>
      <c r="V1456" s="138"/>
      <c r="W1456" s="138"/>
      <c r="X1456" s="138"/>
      <c r="Z1456" s="137"/>
      <c r="AA1456" s="137"/>
      <c r="AB1456" s="137"/>
      <c r="AC1456" s="137"/>
      <c r="AE1456" s="137"/>
      <c r="AF1456" s="137"/>
      <c r="AG1456" s="137"/>
      <c r="AH1456" s="137"/>
      <c r="AY1456" s="137"/>
      <c r="AZ1456" s="137"/>
      <c r="BA1456" s="137"/>
      <c r="BB1456" s="137"/>
      <c r="BI1456" s="137"/>
      <c r="BJ1456" s="137"/>
      <c r="BK1456" s="137"/>
      <c r="BL1456" s="137"/>
      <c r="BN1456" s="137"/>
      <c r="BO1456" s="137"/>
      <c r="BP1456" s="137"/>
      <c r="BQ1456" s="137"/>
      <c r="BS1456" s="137"/>
      <c r="BT1456" s="137"/>
      <c r="BU1456" s="137"/>
      <c r="BV1456" s="137"/>
      <c r="BX1456" s="137"/>
      <c r="BY1456" s="137"/>
      <c r="BZ1456" s="137"/>
      <c r="CA1456" s="137"/>
      <c r="CC1456" s="137"/>
      <c r="CD1456" s="137"/>
      <c r="CE1456" s="137"/>
      <c r="CF1456" s="137"/>
      <c r="CH1456" s="137"/>
      <c r="CI1456" s="137"/>
      <c r="CJ1456" s="137"/>
      <c r="CK1456" s="137"/>
      <c r="CM1456" s="137"/>
      <c r="CN1456" s="137"/>
      <c r="CO1456" s="137"/>
      <c r="CP1456" s="137"/>
    </row>
    <row r="1457" spans="1:94" ht="14.25" x14ac:dyDescent="0.2">
      <c r="A1457" s="139"/>
      <c r="B1457" s="125"/>
      <c r="C1457" s="139"/>
      <c r="D1457" s="126"/>
    </row>
    <row r="1458" spans="1:94" ht="14.25" x14ac:dyDescent="0.2">
      <c r="B1458" s="125"/>
      <c r="D1458" s="126"/>
      <c r="F1458" s="137"/>
      <c r="G1458" s="137"/>
      <c r="H1458" s="137"/>
      <c r="I1458" s="137"/>
      <c r="K1458" s="137"/>
      <c r="L1458" s="137"/>
      <c r="M1458" s="137"/>
      <c r="N1458" s="137"/>
      <c r="P1458" s="137"/>
      <c r="Q1458" s="137"/>
      <c r="R1458" s="137"/>
      <c r="S1458" s="137"/>
      <c r="U1458" s="138"/>
      <c r="V1458" s="138"/>
      <c r="W1458" s="138"/>
      <c r="X1458" s="138"/>
      <c r="Z1458" s="137"/>
      <c r="AA1458" s="137"/>
      <c r="AB1458" s="137"/>
      <c r="AC1458" s="137"/>
      <c r="AE1458" s="137"/>
      <c r="AF1458" s="137"/>
      <c r="AG1458" s="137"/>
      <c r="AH1458" s="137"/>
      <c r="AY1458" s="137"/>
      <c r="AZ1458" s="137"/>
      <c r="BA1458" s="137"/>
      <c r="BB1458" s="137"/>
      <c r="BI1458" s="137"/>
      <c r="BJ1458" s="137"/>
      <c r="BK1458" s="137"/>
      <c r="BL1458" s="137"/>
      <c r="BN1458" s="137"/>
      <c r="BO1458" s="137"/>
      <c r="BP1458" s="137"/>
      <c r="BQ1458" s="137"/>
      <c r="BS1458" s="137"/>
      <c r="BT1458" s="137"/>
      <c r="BU1458" s="137"/>
      <c r="BV1458" s="137"/>
      <c r="BX1458" s="137"/>
      <c r="BY1458" s="137"/>
      <c r="BZ1458" s="137"/>
      <c r="CA1458" s="137"/>
      <c r="CC1458" s="137"/>
      <c r="CD1458" s="137"/>
      <c r="CE1458" s="137"/>
      <c r="CF1458" s="137"/>
      <c r="CH1458" s="137"/>
      <c r="CI1458" s="137"/>
      <c r="CJ1458" s="137"/>
      <c r="CK1458" s="137"/>
      <c r="CM1458" s="137"/>
      <c r="CN1458" s="137"/>
      <c r="CO1458" s="137"/>
      <c r="CP1458" s="137"/>
    </row>
    <row r="1459" spans="1:94" ht="14.25" x14ac:dyDescent="0.2">
      <c r="B1459" s="125"/>
      <c r="D1459" s="126"/>
      <c r="F1459" s="137"/>
      <c r="G1459" s="137"/>
      <c r="H1459" s="137"/>
      <c r="I1459" s="137"/>
      <c r="K1459" s="137"/>
      <c r="L1459" s="137"/>
      <c r="M1459" s="137"/>
      <c r="N1459" s="137"/>
      <c r="P1459" s="137"/>
      <c r="Q1459" s="137"/>
      <c r="R1459" s="137"/>
      <c r="S1459" s="137"/>
      <c r="U1459" s="138"/>
      <c r="V1459" s="138"/>
      <c r="W1459" s="138"/>
      <c r="X1459" s="138"/>
      <c r="Z1459" s="137"/>
      <c r="AA1459" s="137"/>
      <c r="AB1459" s="137"/>
      <c r="AC1459" s="137"/>
      <c r="AE1459" s="137"/>
      <c r="AF1459" s="137"/>
      <c r="AG1459" s="137"/>
      <c r="AH1459" s="137"/>
      <c r="AY1459" s="137"/>
      <c r="AZ1459" s="137"/>
      <c r="BA1459" s="137"/>
      <c r="BB1459" s="137"/>
      <c r="BI1459" s="137"/>
      <c r="BJ1459" s="137"/>
      <c r="BK1459" s="137"/>
      <c r="BL1459" s="137"/>
      <c r="BN1459" s="137"/>
      <c r="BO1459" s="137"/>
      <c r="BP1459" s="137"/>
      <c r="BQ1459" s="137"/>
      <c r="BS1459" s="137"/>
      <c r="BT1459" s="137"/>
      <c r="BU1459" s="137"/>
      <c r="BV1459" s="137"/>
      <c r="BX1459" s="137"/>
      <c r="BY1459" s="137"/>
      <c r="BZ1459" s="137"/>
      <c r="CA1459" s="137"/>
      <c r="CC1459" s="137"/>
      <c r="CD1459" s="137"/>
      <c r="CE1459" s="137"/>
      <c r="CF1459" s="137"/>
      <c r="CH1459" s="137"/>
      <c r="CI1459" s="137"/>
      <c r="CJ1459" s="137"/>
      <c r="CK1459" s="137"/>
      <c r="CM1459" s="137"/>
      <c r="CN1459" s="137"/>
      <c r="CO1459" s="137"/>
      <c r="CP1459" s="137"/>
    </row>
    <row r="1460" spans="1:94" ht="14.25" x14ac:dyDescent="0.2">
      <c r="B1460" s="125"/>
      <c r="D1460" s="126"/>
      <c r="F1460" s="137"/>
      <c r="G1460" s="137"/>
      <c r="H1460" s="137"/>
      <c r="I1460" s="137"/>
      <c r="K1460" s="137"/>
      <c r="L1460" s="137"/>
      <c r="M1460" s="137"/>
      <c r="N1460" s="137"/>
      <c r="P1460" s="137"/>
      <c r="Q1460" s="137"/>
      <c r="R1460" s="137"/>
      <c r="S1460" s="137"/>
      <c r="U1460" s="138"/>
      <c r="V1460" s="138"/>
      <c r="W1460" s="138"/>
      <c r="X1460" s="138"/>
      <c r="Z1460" s="137"/>
      <c r="AA1460" s="137"/>
      <c r="AB1460" s="137"/>
      <c r="AC1460" s="137"/>
      <c r="AE1460" s="137"/>
      <c r="AF1460" s="137"/>
      <c r="AG1460" s="137"/>
      <c r="AH1460" s="137"/>
      <c r="AY1460" s="137"/>
      <c r="AZ1460" s="137"/>
      <c r="BA1460" s="137"/>
      <c r="BB1460" s="137"/>
      <c r="BI1460" s="137"/>
      <c r="BJ1460" s="137"/>
      <c r="BK1460" s="137"/>
      <c r="BL1460" s="137"/>
      <c r="BN1460" s="137"/>
      <c r="BO1460" s="137"/>
      <c r="BP1460" s="137"/>
      <c r="BQ1460" s="137"/>
      <c r="BS1460" s="137"/>
      <c r="BT1460" s="137"/>
      <c r="BU1460" s="137"/>
      <c r="BV1460" s="137"/>
      <c r="BX1460" s="137"/>
      <c r="BY1460" s="137"/>
      <c r="BZ1460" s="137"/>
      <c r="CA1460" s="137"/>
      <c r="CC1460" s="137"/>
      <c r="CD1460" s="137"/>
      <c r="CE1460" s="137"/>
      <c r="CF1460" s="137"/>
      <c r="CH1460" s="137"/>
      <c r="CI1460" s="137"/>
      <c r="CJ1460" s="137"/>
      <c r="CK1460" s="137"/>
      <c r="CM1460" s="137"/>
      <c r="CN1460" s="137"/>
      <c r="CO1460" s="137"/>
      <c r="CP1460" s="137"/>
    </row>
    <row r="1461" spans="1:94" ht="14.25" x14ac:dyDescent="0.2">
      <c r="A1461" s="139"/>
      <c r="C1461" s="139"/>
      <c r="D1461" s="126"/>
    </row>
    <row r="1462" spans="1:94" ht="14.25" x14ac:dyDescent="0.2">
      <c r="B1462" s="125"/>
      <c r="D1462" s="126"/>
      <c r="F1462" s="137"/>
      <c r="G1462" s="137"/>
      <c r="H1462" s="137"/>
      <c r="I1462" s="137"/>
      <c r="K1462" s="137"/>
      <c r="L1462" s="137"/>
      <c r="M1462" s="137"/>
      <c r="N1462" s="137"/>
      <c r="P1462" s="137"/>
      <c r="Q1462" s="137"/>
      <c r="R1462" s="137"/>
      <c r="S1462" s="137"/>
      <c r="U1462" s="138"/>
      <c r="V1462" s="138"/>
      <c r="W1462" s="138"/>
      <c r="X1462" s="138"/>
      <c r="Z1462" s="137"/>
      <c r="AA1462" s="137"/>
      <c r="AB1462" s="137"/>
      <c r="AC1462" s="137"/>
      <c r="AE1462" s="137"/>
      <c r="AF1462" s="137"/>
      <c r="AG1462" s="137"/>
      <c r="AH1462" s="137"/>
      <c r="AY1462" s="137"/>
      <c r="AZ1462" s="137"/>
      <c r="BA1462" s="137"/>
      <c r="BB1462" s="137"/>
      <c r="BI1462" s="137"/>
      <c r="BJ1462" s="137"/>
      <c r="BK1462" s="137"/>
      <c r="BL1462" s="137"/>
      <c r="BN1462" s="137"/>
      <c r="BO1462" s="137"/>
      <c r="BP1462" s="137"/>
      <c r="BQ1462" s="137"/>
      <c r="BS1462" s="137"/>
      <c r="BT1462" s="137"/>
      <c r="BU1462" s="137"/>
      <c r="BV1462" s="137"/>
      <c r="BX1462" s="137"/>
      <c r="BY1462" s="137"/>
      <c r="BZ1462" s="137"/>
      <c r="CA1462" s="137"/>
      <c r="CC1462" s="137"/>
      <c r="CD1462" s="137"/>
      <c r="CE1462" s="137"/>
      <c r="CF1462" s="137"/>
      <c r="CH1462" s="137"/>
      <c r="CI1462" s="137"/>
      <c r="CJ1462" s="137"/>
      <c r="CK1462" s="137"/>
      <c r="CM1462" s="137"/>
      <c r="CN1462" s="137"/>
      <c r="CO1462" s="137"/>
      <c r="CP1462" s="137"/>
    </row>
    <row r="1463" spans="1:94" ht="14.25" x14ac:dyDescent="0.2">
      <c r="B1463" s="125"/>
      <c r="D1463" s="126"/>
      <c r="F1463" s="137"/>
      <c r="G1463" s="137"/>
      <c r="H1463" s="137"/>
      <c r="I1463" s="137"/>
      <c r="K1463" s="137"/>
      <c r="L1463" s="137"/>
      <c r="M1463" s="137"/>
      <c r="N1463" s="137"/>
      <c r="P1463" s="137"/>
      <c r="Q1463" s="137"/>
      <c r="R1463" s="137"/>
      <c r="S1463" s="137"/>
      <c r="U1463" s="138"/>
      <c r="V1463" s="138"/>
      <c r="W1463" s="138"/>
      <c r="X1463" s="138"/>
      <c r="Z1463" s="137"/>
      <c r="AA1463" s="137"/>
      <c r="AB1463" s="137"/>
      <c r="AC1463" s="137"/>
      <c r="AE1463" s="137"/>
      <c r="AF1463" s="137"/>
      <c r="AG1463" s="137"/>
      <c r="AH1463" s="137"/>
      <c r="AY1463" s="137"/>
      <c r="AZ1463" s="137"/>
      <c r="BA1463" s="137"/>
      <c r="BB1463" s="137"/>
      <c r="BI1463" s="137"/>
      <c r="BJ1463" s="137"/>
      <c r="BK1463" s="137"/>
      <c r="BL1463" s="137"/>
      <c r="BN1463" s="137"/>
      <c r="BO1463" s="137"/>
      <c r="BP1463" s="137"/>
      <c r="BQ1463" s="137"/>
      <c r="BS1463" s="137"/>
      <c r="BT1463" s="137"/>
      <c r="BU1463" s="137"/>
      <c r="BV1463" s="137"/>
      <c r="BX1463" s="137"/>
      <c r="BY1463" s="137"/>
      <c r="BZ1463" s="137"/>
      <c r="CA1463" s="137"/>
      <c r="CC1463" s="137"/>
      <c r="CD1463" s="137"/>
      <c r="CE1463" s="137"/>
      <c r="CF1463" s="137"/>
      <c r="CH1463" s="137"/>
      <c r="CI1463" s="137"/>
      <c r="CJ1463" s="137"/>
      <c r="CK1463" s="137"/>
      <c r="CM1463" s="137"/>
      <c r="CN1463" s="137"/>
      <c r="CO1463" s="137"/>
      <c r="CP1463" s="137"/>
    </row>
    <row r="1464" spans="1:94" ht="14.25" x14ac:dyDescent="0.2">
      <c r="B1464" s="125"/>
      <c r="D1464" s="126"/>
      <c r="F1464" s="137"/>
      <c r="G1464" s="137"/>
      <c r="H1464" s="137"/>
      <c r="I1464" s="137"/>
      <c r="K1464" s="137"/>
      <c r="L1464" s="137"/>
      <c r="M1464" s="137"/>
      <c r="N1464" s="137"/>
      <c r="P1464" s="137"/>
      <c r="Q1464" s="137"/>
      <c r="R1464" s="137"/>
      <c r="S1464" s="137"/>
      <c r="U1464" s="138"/>
      <c r="V1464" s="138"/>
      <c r="W1464" s="138"/>
      <c r="X1464" s="138"/>
      <c r="Z1464" s="137"/>
      <c r="AA1464" s="137"/>
      <c r="AB1464" s="137"/>
      <c r="AC1464" s="137"/>
      <c r="AE1464" s="137"/>
      <c r="AF1464" s="137"/>
      <c r="AG1464" s="137"/>
      <c r="AH1464" s="137"/>
      <c r="AY1464" s="137"/>
      <c r="AZ1464" s="137"/>
      <c r="BA1464" s="137"/>
      <c r="BB1464" s="137"/>
      <c r="BI1464" s="137"/>
      <c r="BJ1464" s="137"/>
      <c r="BK1464" s="137"/>
      <c r="BL1464" s="137"/>
      <c r="BN1464" s="137"/>
      <c r="BO1464" s="137"/>
      <c r="BP1464" s="137"/>
      <c r="BQ1464" s="137"/>
      <c r="BS1464" s="137"/>
      <c r="BT1464" s="137"/>
      <c r="BU1464" s="137"/>
      <c r="BV1464" s="137"/>
      <c r="BX1464" s="137"/>
      <c r="BY1464" s="137"/>
      <c r="BZ1464" s="137"/>
      <c r="CA1464" s="137"/>
      <c r="CC1464" s="137"/>
      <c r="CD1464" s="137"/>
      <c r="CE1464" s="137"/>
      <c r="CF1464" s="137"/>
      <c r="CH1464" s="137"/>
      <c r="CI1464" s="137"/>
      <c r="CJ1464" s="137"/>
      <c r="CK1464" s="137"/>
      <c r="CM1464" s="137"/>
      <c r="CN1464" s="137"/>
      <c r="CO1464" s="137"/>
      <c r="CP1464" s="137"/>
    </row>
    <row r="1465" spans="1:94" ht="14.25" x14ac:dyDescent="0.2">
      <c r="A1465" s="139"/>
      <c r="B1465" s="125"/>
      <c r="C1465" s="139"/>
      <c r="D1465" s="126"/>
    </row>
    <row r="1466" spans="1:94" ht="14.25" x14ac:dyDescent="0.2">
      <c r="B1466" s="125"/>
      <c r="D1466" s="126"/>
      <c r="F1466" s="137"/>
      <c r="G1466" s="137"/>
      <c r="H1466" s="137"/>
      <c r="I1466" s="137"/>
      <c r="K1466" s="137"/>
      <c r="L1466" s="137"/>
      <c r="M1466" s="137"/>
      <c r="N1466" s="137"/>
      <c r="P1466" s="137"/>
      <c r="Q1466" s="137"/>
      <c r="R1466" s="137"/>
      <c r="S1466" s="137"/>
      <c r="U1466" s="138"/>
      <c r="V1466" s="138"/>
      <c r="W1466" s="138"/>
      <c r="X1466" s="138"/>
      <c r="Z1466" s="137"/>
      <c r="AA1466" s="137"/>
      <c r="AB1466" s="137"/>
      <c r="AC1466" s="137"/>
      <c r="AE1466" s="137"/>
      <c r="AF1466" s="137"/>
      <c r="AG1466" s="137"/>
      <c r="AH1466" s="137"/>
      <c r="AY1466" s="137"/>
      <c r="AZ1466" s="137"/>
      <c r="BA1466" s="137"/>
      <c r="BB1466" s="137"/>
      <c r="BI1466" s="137"/>
      <c r="BJ1466" s="137"/>
      <c r="BK1466" s="137"/>
      <c r="BL1466" s="137"/>
      <c r="BN1466" s="137"/>
      <c r="BO1466" s="137"/>
      <c r="BP1466" s="137"/>
      <c r="BQ1466" s="137"/>
      <c r="BS1466" s="137"/>
      <c r="BT1466" s="137"/>
      <c r="BU1466" s="137"/>
      <c r="BV1466" s="137"/>
      <c r="BX1466" s="137"/>
      <c r="BY1466" s="137"/>
      <c r="BZ1466" s="137"/>
      <c r="CA1466" s="137"/>
      <c r="CC1466" s="137"/>
      <c r="CD1466" s="137"/>
      <c r="CE1466" s="137"/>
      <c r="CF1466" s="137"/>
      <c r="CH1466" s="137"/>
      <c r="CI1466" s="137"/>
      <c r="CJ1466" s="137"/>
      <c r="CK1466" s="137"/>
      <c r="CM1466" s="137"/>
      <c r="CN1466" s="137"/>
      <c r="CO1466" s="137"/>
      <c r="CP1466" s="137"/>
    </row>
    <row r="1467" spans="1:94" ht="14.25" x14ac:dyDescent="0.2">
      <c r="B1467" s="125"/>
      <c r="D1467" s="126"/>
      <c r="F1467" s="137"/>
      <c r="G1467" s="137"/>
      <c r="H1467" s="137"/>
      <c r="I1467" s="137"/>
      <c r="K1467" s="137"/>
      <c r="L1467" s="137"/>
      <c r="M1467" s="137"/>
      <c r="N1467" s="137"/>
      <c r="P1467" s="137"/>
      <c r="Q1467" s="137"/>
      <c r="R1467" s="137"/>
      <c r="S1467" s="137"/>
      <c r="U1467" s="138"/>
      <c r="V1467" s="138"/>
      <c r="W1467" s="138"/>
      <c r="X1467" s="138"/>
      <c r="Z1467" s="137"/>
      <c r="AA1467" s="137"/>
      <c r="AB1467" s="137"/>
      <c r="AC1467" s="137"/>
      <c r="AE1467" s="137"/>
      <c r="AF1467" s="137"/>
      <c r="AG1467" s="137"/>
      <c r="AH1467" s="137"/>
      <c r="AY1467" s="137"/>
      <c r="AZ1467" s="137"/>
      <c r="BA1467" s="137"/>
      <c r="BB1467" s="137"/>
      <c r="BI1467" s="137"/>
      <c r="BJ1467" s="137"/>
      <c r="BK1467" s="137"/>
      <c r="BL1467" s="137"/>
      <c r="BN1467" s="137"/>
      <c r="BO1467" s="137"/>
      <c r="BP1467" s="137"/>
      <c r="BQ1467" s="137"/>
      <c r="BS1467" s="137"/>
      <c r="BT1467" s="137"/>
      <c r="BU1467" s="137"/>
      <c r="BV1467" s="137"/>
      <c r="BX1467" s="137"/>
      <c r="BY1467" s="137"/>
      <c r="BZ1467" s="137"/>
      <c r="CA1467" s="137"/>
      <c r="CC1467" s="137"/>
      <c r="CD1467" s="137"/>
      <c r="CE1467" s="137"/>
      <c r="CF1467" s="137"/>
      <c r="CH1467" s="137"/>
      <c r="CI1467" s="137"/>
      <c r="CJ1467" s="137"/>
      <c r="CK1467" s="137"/>
      <c r="CM1467" s="137"/>
      <c r="CN1467" s="137"/>
      <c r="CO1467" s="137"/>
      <c r="CP1467" s="137"/>
    </row>
    <row r="1468" spans="1:94" ht="14.25" x14ac:dyDescent="0.2">
      <c r="B1468" s="125"/>
      <c r="D1468" s="126"/>
      <c r="F1468" s="137"/>
      <c r="G1468" s="137"/>
      <c r="H1468" s="137"/>
      <c r="I1468" s="137"/>
      <c r="K1468" s="137"/>
      <c r="L1468" s="137"/>
      <c r="M1468" s="137"/>
      <c r="N1468" s="137"/>
      <c r="P1468" s="137"/>
      <c r="Q1468" s="137"/>
      <c r="R1468" s="137"/>
      <c r="S1468" s="137"/>
      <c r="U1468" s="138"/>
      <c r="V1468" s="138"/>
      <c r="W1468" s="138"/>
      <c r="X1468" s="138"/>
      <c r="Z1468" s="137"/>
      <c r="AA1468" s="137"/>
      <c r="AB1468" s="137"/>
      <c r="AC1468" s="137"/>
      <c r="AE1468" s="137"/>
      <c r="AF1468" s="137"/>
      <c r="AG1468" s="137"/>
      <c r="AH1468" s="137"/>
      <c r="AY1468" s="137"/>
      <c r="AZ1468" s="137"/>
      <c r="BA1468" s="137"/>
      <c r="BB1468" s="137"/>
      <c r="BI1468" s="137"/>
      <c r="BJ1468" s="137"/>
      <c r="BK1468" s="137"/>
      <c r="BL1468" s="137"/>
      <c r="BN1468" s="137"/>
      <c r="BO1468" s="137"/>
      <c r="BP1468" s="137"/>
      <c r="BQ1468" s="137"/>
      <c r="BS1468" s="137"/>
      <c r="BT1468" s="137"/>
      <c r="BU1468" s="137"/>
      <c r="BV1468" s="137"/>
      <c r="BX1468" s="137"/>
      <c r="BY1468" s="137"/>
      <c r="BZ1468" s="137"/>
      <c r="CA1468" s="137"/>
      <c r="CC1468" s="137"/>
      <c r="CD1468" s="137"/>
      <c r="CE1468" s="137"/>
      <c r="CF1468" s="137"/>
      <c r="CH1468" s="137"/>
      <c r="CI1468" s="137"/>
      <c r="CJ1468" s="137"/>
      <c r="CK1468" s="137"/>
      <c r="CM1468" s="137"/>
      <c r="CN1468" s="137"/>
      <c r="CO1468" s="137"/>
      <c r="CP1468" s="137"/>
    </row>
    <row r="1469" spans="1:94" ht="14.25" x14ac:dyDescent="0.2">
      <c r="A1469" s="139"/>
      <c r="C1469" s="139"/>
      <c r="D1469" s="126"/>
    </row>
    <row r="1470" spans="1:94" ht="14.25" x14ac:dyDescent="0.2">
      <c r="B1470" s="125"/>
      <c r="D1470" s="126"/>
      <c r="F1470" s="137"/>
      <c r="G1470" s="137"/>
      <c r="H1470" s="137"/>
      <c r="I1470" s="137"/>
      <c r="K1470" s="137"/>
      <c r="L1470" s="137"/>
      <c r="M1470" s="137"/>
      <c r="N1470" s="137"/>
      <c r="P1470" s="137"/>
      <c r="Q1470" s="137"/>
      <c r="R1470" s="137"/>
      <c r="S1470" s="137"/>
      <c r="U1470" s="138"/>
      <c r="V1470" s="138"/>
      <c r="W1470" s="138"/>
      <c r="X1470" s="138"/>
      <c r="Z1470" s="137"/>
      <c r="AA1470" s="137"/>
      <c r="AB1470" s="137"/>
      <c r="AC1470" s="137"/>
      <c r="AE1470" s="137"/>
      <c r="AF1470" s="137"/>
      <c r="AG1470" s="137"/>
      <c r="AH1470" s="137"/>
      <c r="AY1470" s="137"/>
      <c r="AZ1470" s="137"/>
      <c r="BA1470" s="137"/>
      <c r="BB1470" s="137"/>
      <c r="BI1470" s="137"/>
      <c r="BJ1470" s="137"/>
      <c r="BK1470" s="137"/>
      <c r="BL1470" s="137"/>
      <c r="BN1470" s="137"/>
      <c r="BO1470" s="137"/>
      <c r="BP1470" s="137"/>
      <c r="BQ1470" s="137"/>
      <c r="BS1470" s="137"/>
      <c r="BT1470" s="137"/>
      <c r="BU1470" s="137"/>
      <c r="BV1470" s="137"/>
      <c r="BX1470" s="137"/>
      <c r="BY1470" s="137"/>
      <c r="BZ1470" s="137"/>
      <c r="CA1470" s="137"/>
      <c r="CC1470" s="137"/>
      <c r="CD1470" s="137"/>
      <c r="CE1470" s="137"/>
      <c r="CF1470" s="137"/>
      <c r="CH1470" s="137"/>
      <c r="CI1470" s="137"/>
      <c r="CJ1470" s="137"/>
      <c r="CK1470" s="137"/>
      <c r="CM1470" s="137"/>
      <c r="CN1470" s="137"/>
      <c r="CO1470" s="137"/>
      <c r="CP1470" s="137"/>
    </row>
    <row r="1471" spans="1:94" ht="14.25" x14ac:dyDescent="0.2">
      <c r="B1471" s="125"/>
      <c r="D1471" s="126"/>
      <c r="F1471" s="137"/>
      <c r="G1471" s="137"/>
      <c r="H1471" s="137"/>
      <c r="I1471" s="137"/>
      <c r="K1471" s="137"/>
      <c r="L1471" s="137"/>
      <c r="M1471" s="137"/>
      <c r="N1471" s="137"/>
      <c r="P1471" s="137"/>
      <c r="Q1471" s="137"/>
      <c r="R1471" s="137"/>
      <c r="S1471" s="137"/>
      <c r="U1471" s="138"/>
      <c r="V1471" s="138"/>
      <c r="W1471" s="138"/>
      <c r="X1471" s="138"/>
      <c r="Z1471" s="137"/>
      <c r="AA1471" s="137"/>
      <c r="AB1471" s="137"/>
      <c r="AC1471" s="137"/>
      <c r="AE1471" s="137"/>
      <c r="AF1471" s="137"/>
      <c r="AG1471" s="137"/>
      <c r="AH1471" s="137"/>
      <c r="AY1471" s="137"/>
      <c r="AZ1471" s="137"/>
      <c r="BA1471" s="137"/>
      <c r="BB1471" s="137"/>
      <c r="BI1471" s="137"/>
      <c r="BJ1471" s="137"/>
      <c r="BK1471" s="137"/>
      <c r="BL1471" s="137"/>
      <c r="BN1471" s="137"/>
      <c r="BO1471" s="137"/>
      <c r="BP1471" s="137"/>
      <c r="BQ1471" s="137"/>
      <c r="BS1471" s="137"/>
      <c r="BT1471" s="137"/>
      <c r="BU1471" s="137"/>
      <c r="BV1471" s="137"/>
      <c r="BX1471" s="137"/>
      <c r="BY1471" s="137"/>
      <c r="BZ1471" s="137"/>
      <c r="CA1471" s="137"/>
      <c r="CC1471" s="137"/>
      <c r="CD1471" s="137"/>
      <c r="CE1471" s="137"/>
      <c r="CF1471" s="137"/>
      <c r="CH1471" s="137"/>
      <c r="CI1471" s="137"/>
      <c r="CJ1471" s="137"/>
      <c r="CK1471" s="137"/>
      <c r="CM1471" s="137"/>
      <c r="CN1471" s="137"/>
      <c r="CO1471" s="137"/>
      <c r="CP1471" s="137"/>
    </row>
    <row r="1472" spans="1:94" ht="14.25" x14ac:dyDescent="0.2">
      <c r="B1472" s="125"/>
      <c r="D1472" s="126"/>
      <c r="F1472" s="137"/>
      <c r="G1472" s="137"/>
      <c r="H1472" s="137"/>
      <c r="I1472" s="137"/>
      <c r="K1472" s="137"/>
      <c r="L1472" s="137"/>
      <c r="M1472" s="137"/>
      <c r="N1472" s="137"/>
      <c r="P1472" s="137"/>
      <c r="Q1472" s="137"/>
      <c r="R1472" s="137"/>
      <c r="S1472" s="137"/>
      <c r="U1472" s="138"/>
      <c r="V1472" s="138"/>
      <c r="W1472" s="138"/>
      <c r="X1472" s="138"/>
      <c r="Z1472" s="137"/>
      <c r="AA1472" s="137"/>
      <c r="AB1472" s="137"/>
      <c r="AC1472" s="137"/>
      <c r="AE1472" s="137"/>
      <c r="AF1472" s="137"/>
      <c r="AG1472" s="137"/>
      <c r="AH1472" s="137"/>
      <c r="AY1472" s="137"/>
      <c r="AZ1472" s="137"/>
      <c r="BA1472" s="137"/>
      <c r="BB1472" s="137"/>
      <c r="BI1472" s="137"/>
      <c r="BJ1472" s="137"/>
      <c r="BK1472" s="137"/>
      <c r="BL1472" s="137"/>
      <c r="BN1472" s="137"/>
      <c r="BO1472" s="137"/>
      <c r="BP1472" s="137"/>
      <c r="BQ1472" s="137"/>
      <c r="BS1472" s="137"/>
      <c r="BT1472" s="137"/>
      <c r="BU1472" s="137"/>
      <c r="BV1472" s="137"/>
      <c r="BX1472" s="137"/>
      <c r="BY1472" s="137"/>
      <c r="BZ1472" s="137"/>
      <c r="CA1472" s="137"/>
      <c r="CC1472" s="137"/>
      <c r="CD1472" s="137"/>
      <c r="CE1472" s="137"/>
      <c r="CF1472" s="137"/>
      <c r="CH1472" s="137"/>
      <c r="CI1472" s="137"/>
      <c r="CJ1472" s="137"/>
      <c r="CK1472" s="137"/>
      <c r="CM1472" s="137"/>
      <c r="CN1472" s="137"/>
      <c r="CO1472" s="137"/>
      <c r="CP1472" s="137"/>
    </row>
    <row r="1473" spans="2:4" ht="14.25" x14ac:dyDescent="0.2">
      <c r="B1473" s="125"/>
      <c r="D1473" s="126"/>
    </row>
    <row r="1474" spans="2:4" ht="14.25" x14ac:dyDescent="0.2">
      <c r="B1474" s="125"/>
      <c r="D1474" s="126"/>
    </row>
  </sheetData>
  <autoFilter ref="A1:IP1474"/>
  <mergeCells count="48">
    <mergeCell ref="HR13:HS13"/>
    <mergeCell ref="HW13:HX13"/>
    <mergeCell ref="IB13:IC13"/>
    <mergeCell ref="IG13:IH13"/>
    <mergeCell ref="IL13:IM13"/>
    <mergeCell ref="IQ13:IR13"/>
    <mergeCell ref="GN13:GO13"/>
    <mergeCell ref="GS13:GT13"/>
    <mergeCell ref="GX13:GY13"/>
    <mergeCell ref="HC13:HD13"/>
    <mergeCell ref="HH13:HI13"/>
    <mergeCell ref="HM13:HN13"/>
    <mergeCell ref="FJ13:FK13"/>
    <mergeCell ref="FO13:FP13"/>
    <mergeCell ref="FT13:FU13"/>
    <mergeCell ref="FY13:FZ13"/>
    <mergeCell ref="GD13:GE13"/>
    <mergeCell ref="GI13:GJ13"/>
    <mergeCell ref="EF13:EG13"/>
    <mergeCell ref="EK13:EL13"/>
    <mergeCell ref="EP13:EQ13"/>
    <mergeCell ref="EU13:EV13"/>
    <mergeCell ref="EZ13:FA13"/>
    <mergeCell ref="FE13:FF13"/>
    <mergeCell ref="CX13:CY13"/>
    <mergeCell ref="DC13:DD13"/>
    <mergeCell ref="DH13:DI13"/>
    <mergeCell ref="DL13:DM13"/>
    <mergeCell ref="DQ13:DR13"/>
    <mergeCell ref="EA13:EB13"/>
    <mergeCell ref="BO13:BP13"/>
    <mergeCell ref="BT13:BU13"/>
    <mergeCell ref="CD13:CE13"/>
    <mergeCell ref="CI13:CJ13"/>
    <mergeCell ref="CN13:CO13"/>
    <mergeCell ref="CS13:CT13"/>
    <mergeCell ref="AK13:AL13"/>
    <mergeCell ref="AP13:AQ13"/>
    <mergeCell ref="AU13:AV13"/>
    <mergeCell ref="AZ13:BA13"/>
    <mergeCell ref="BE13:BF13"/>
    <mergeCell ref="BJ13:BK13"/>
    <mergeCell ref="G13:H13"/>
    <mergeCell ref="L13:M13"/>
    <mergeCell ref="Q13:R13"/>
    <mergeCell ref="V13:W13"/>
    <mergeCell ref="AA13:AB13"/>
    <mergeCell ref="AF13:AG13"/>
  </mergeCells>
  <conditionalFormatting sqref="DQ12:DS12 DC12:DD12 DH12:DI12 CS12 BT12 CD12 CN12 AZ12 BE12 BJ12 BO12 AU12 AP12 AK12 AF12 AA12 Q12 L12 G12 CI12 CX12:CY12 BY12 V12 DL12:DN12 DV12:DX12 EA12:EC12 EF12:EH12 GD12:GE12 GN12:GO12 GS12:GT12 EK12:EM12 EP12:ER12 EU12:EW12 EZ12:FB12 FE12:FG12 FJ12:FK12 FO12:FP12 FT12:FU12 FY12:FZ12 GI12:GJ12 GX12:GY12 HC12:HD12 HH12:HI12 HM12:HN12 HR12:HS12 HW12:HX12 IB12:IC12 IG12:IH12 IL12:IM12">
    <cfRule type="cellIs" dxfId="18" priority="107" stopIfTrue="1" operator="notEqual">
      <formula>0</formula>
    </cfRule>
  </conditionalFormatting>
  <conditionalFormatting sqref="HZ1:IN1">
    <cfRule type="dataBar" priority="106">
      <dataBar>
        <cfvo type="num" val="0"/>
        <cfvo type="num" val="2"/>
        <color rgb="FF00FF00"/>
      </dataBar>
    </cfRule>
  </conditionalFormatting>
  <conditionalFormatting sqref="DV12:DX12 DC12:DD12 DH12:DI12 CS12 BT12 CD12 CN12 AZ12 BE12 BJ12 BO12 AU12 AP12 AK12 AF12 AA12 Q12 G12 CI12 CX12:CY12 BY12 V12 GI12:GJ12 GS12:GT12 GX12:GY12 EP12:ER12 EU12:EW12 EZ12:FB12 FE12:FG12 FJ12:FL12 FO12:FP12 DL12:DO12 L12">
    <cfRule type="cellIs" dxfId="17" priority="105" stopIfTrue="1" operator="notEqual">
      <formula>0</formula>
    </cfRule>
  </conditionalFormatting>
  <conditionalFormatting sqref="IJ1 IE1 IO1">
    <cfRule type="dataBar" priority="104">
      <dataBar>
        <cfvo type="num" val="0"/>
        <cfvo type="num" val="2"/>
        <color rgb="FF00FF00"/>
      </dataBar>
    </cfRule>
  </conditionalFormatting>
  <conditionalFormatting sqref="IE1 IJ1 IO1">
    <cfRule type="dataBar" priority="103">
      <dataBar>
        <cfvo type="num" val="0"/>
        <cfvo type="num" val="2"/>
        <color rgb="FF00FF00"/>
      </dataBar>
    </cfRule>
  </conditionalFormatting>
  <conditionalFormatting sqref="B1:DO1 ED1 EI1 EN1:FR1 FW1 GB1 GG1:GL1 GQ1:HA1 HF1 HK1 HP1 HU1 HZ1 IE1 IJ1 IO1 IT1:XFD1 DT1:DY1">
    <cfRule type="colorScale" priority="102">
      <colorScale>
        <cfvo type="min"/>
        <cfvo type="max"/>
        <color rgb="FF63BE7B"/>
        <color rgb="FFFFEF9C"/>
      </colorScale>
    </cfRule>
  </conditionalFormatting>
  <conditionalFormatting sqref="A1:DO1 ED1 EI1 EN1:FR1 FW1 GB1 GG1:GL1 GQ1:HA1 HF1 HK1 HP1 HU1 HZ1 IE1 IJ1 IO1 IT1:XFD1 DT1:DY1">
    <cfRule type="colorScale" priority="100">
      <colorScale>
        <cfvo type="min"/>
        <cfvo type="max"/>
        <color rgb="FFFFEF9C"/>
        <color rgb="FF63BE7B"/>
      </colorScale>
    </cfRule>
    <cfRule type="colorScale" priority="101">
      <colorScale>
        <cfvo type="min"/>
        <cfvo type="percentile" val="50"/>
        <cfvo type="max"/>
        <color rgb="FFF8696B"/>
        <color rgb="FFFFEB84"/>
        <color rgb="FF63BE7B"/>
      </colorScale>
    </cfRule>
  </conditionalFormatting>
  <conditionalFormatting sqref="IO1 IJ1 IT1:IW1">
    <cfRule type="dataBar" priority="99">
      <dataBar>
        <cfvo type="num" val="0"/>
        <cfvo type="num" val="2"/>
        <color rgb="FF00FF00"/>
      </dataBar>
    </cfRule>
  </conditionalFormatting>
  <conditionalFormatting sqref="A1:DO1 ED1 EI1 EN1:FR1 FW1 GB1 GG1:GL1 GQ1:HA1 HF1 HK1 HP1 HU1 HZ1 IE1 IJ1 IO1 IT1:XFD1 DT1:DY1">
    <cfRule type="colorScale" priority="98">
      <colorScale>
        <cfvo type="min"/>
        <cfvo type="percentile" val="50"/>
        <cfvo type="max"/>
        <color rgb="FFF8696B"/>
        <color rgb="FFFFEB84"/>
        <color rgb="FF63BE7B"/>
      </colorScale>
    </cfRule>
  </conditionalFormatting>
  <conditionalFormatting sqref="HK1">
    <cfRule type="colorScale" priority="97">
      <colorScale>
        <cfvo type="min"/>
        <cfvo type="max"/>
        <color rgb="FF63BE7B"/>
        <color rgb="FFFFEF9C"/>
      </colorScale>
    </cfRule>
  </conditionalFormatting>
  <conditionalFormatting sqref="HK1">
    <cfRule type="colorScale" priority="95">
      <colorScale>
        <cfvo type="min"/>
        <cfvo type="max"/>
        <color rgb="FFFFEF9C"/>
        <color rgb="FF63BE7B"/>
      </colorScale>
    </cfRule>
    <cfRule type="colorScale" priority="96">
      <colorScale>
        <cfvo type="min"/>
        <cfvo type="percentile" val="50"/>
        <cfvo type="max"/>
        <color rgb="FFF8696B"/>
        <color rgb="FFFFEB84"/>
        <color rgb="FF63BE7B"/>
      </colorScale>
    </cfRule>
  </conditionalFormatting>
  <conditionalFormatting sqref="EA12:EC12">
    <cfRule type="cellIs" dxfId="16" priority="94" stopIfTrue="1" operator="notEqual">
      <formula>0</formula>
    </cfRule>
  </conditionalFormatting>
  <conditionalFormatting sqref="DZ1:EC1">
    <cfRule type="colorScale" priority="93">
      <colorScale>
        <cfvo type="min"/>
        <cfvo type="max"/>
        <color rgb="FF63BE7B"/>
        <color rgb="FFFFEF9C"/>
      </colorScale>
    </cfRule>
  </conditionalFormatting>
  <conditionalFormatting sqref="DZ1:EC1">
    <cfRule type="colorScale" priority="91">
      <colorScale>
        <cfvo type="min"/>
        <cfvo type="max"/>
        <color rgb="FFFFEF9C"/>
        <color rgb="FF63BE7B"/>
      </colorScale>
    </cfRule>
    <cfRule type="colorScale" priority="92">
      <colorScale>
        <cfvo type="min"/>
        <cfvo type="percentile" val="50"/>
        <cfvo type="max"/>
        <color rgb="FFF8696B"/>
        <color rgb="FFFFEB84"/>
        <color rgb="FF63BE7B"/>
      </colorScale>
    </cfRule>
  </conditionalFormatting>
  <conditionalFormatting sqref="DZ1:EC1">
    <cfRule type="colorScale" priority="90">
      <colorScale>
        <cfvo type="min"/>
        <cfvo type="percentile" val="50"/>
        <cfvo type="max"/>
        <color rgb="FFF8696B"/>
        <color rgb="FFFFEB84"/>
        <color rgb="FF63BE7B"/>
      </colorScale>
    </cfRule>
  </conditionalFormatting>
  <conditionalFormatting sqref="EF12:EH12">
    <cfRule type="cellIs" dxfId="15" priority="89" stopIfTrue="1" operator="notEqual">
      <formula>0</formula>
    </cfRule>
  </conditionalFormatting>
  <conditionalFormatting sqref="EE1:EH1">
    <cfRule type="colorScale" priority="88">
      <colorScale>
        <cfvo type="min"/>
        <cfvo type="max"/>
        <color rgb="FF63BE7B"/>
        <color rgb="FFFFEF9C"/>
      </colorScale>
    </cfRule>
  </conditionalFormatting>
  <conditionalFormatting sqref="EE1:EH1">
    <cfRule type="colorScale" priority="86">
      <colorScale>
        <cfvo type="min"/>
        <cfvo type="max"/>
        <color rgb="FFFFEF9C"/>
        <color rgb="FF63BE7B"/>
      </colorScale>
    </cfRule>
    <cfRule type="colorScale" priority="87">
      <colorScale>
        <cfvo type="min"/>
        <cfvo type="percentile" val="50"/>
        <cfvo type="max"/>
        <color rgb="FFF8696B"/>
        <color rgb="FFFFEB84"/>
        <color rgb="FF63BE7B"/>
      </colorScale>
    </cfRule>
  </conditionalFormatting>
  <conditionalFormatting sqref="EE1:EH1">
    <cfRule type="colorScale" priority="85">
      <colorScale>
        <cfvo type="min"/>
        <cfvo type="percentile" val="50"/>
        <cfvo type="max"/>
        <color rgb="FFF8696B"/>
        <color rgb="FFFFEB84"/>
        <color rgb="FF63BE7B"/>
      </colorScale>
    </cfRule>
  </conditionalFormatting>
  <conditionalFormatting sqref="EK12:EM12">
    <cfRule type="cellIs" dxfId="14" priority="84" stopIfTrue="1" operator="notEqual">
      <formula>0</formula>
    </cfRule>
  </conditionalFormatting>
  <conditionalFormatting sqref="EJ1:EM1">
    <cfRule type="colorScale" priority="83">
      <colorScale>
        <cfvo type="min"/>
        <cfvo type="max"/>
        <color rgb="FF63BE7B"/>
        <color rgb="FFFFEF9C"/>
      </colorScale>
    </cfRule>
  </conditionalFormatting>
  <conditionalFormatting sqref="EJ1:EM1">
    <cfRule type="colorScale" priority="81">
      <colorScale>
        <cfvo type="min"/>
        <cfvo type="max"/>
        <color rgb="FFFFEF9C"/>
        <color rgb="FF63BE7B"/>
      </colorScale>
    </cfRule>
    <cfRule type="colorScale" priority="82">
      <colorScale>
        <cfvo type="min"/>
        <cfvo type="percentile" val="50"/>
        <cfvo type="max"/>
        <color rgb="FFF8696B"/>
        <color rgb="FFFFEB84"/>
        <color rgb="FF63BE7B"/>
      </colorScale>
    </cfRule>
  </conditionalFormatting>
  <conditionalFormatting sqref="EJ1:EM1">
    <cfRule type="colorScale" priority="80">
      <colorScale>
        <cfvo type="min"/>
        <cfvo type="percentile" val="50"/>
        <cfvo type="max"/>
        <color rgb="FFF8696B"/>
        <color rgb="FFFFEB84"/>
        <color rgb="FF63BE7B"/>
      </colorScale>
    </cfRule>
  </conditionalFormatting>
  <conditionalFormatting sqref="FT12:FU12">
    <cfRule type="cellIs" dxfId="13" priority="79" stopIfTrue="1" operator="notEqual">
      <formula>0</formula>
    </cfRule>
  </conditionalFormatting>
  <conditionalFormatting sqref="FS1:FV1">
    <cfRule type="colorScale" priority="78">
      <colorScale>
        <cfvo type="min"/>
        <cfvo type="max"/>
        <color rgb="FF63BE7B"/>
        <color rgb="FFFFEF9C"/>
      </colorScale>
    </cfRule>
  </conditionalFormatting>
  <conditionalFormatting sqref="FS1:FV1">
    <cfRule type="colorScale" priority="76">
      <colorScale>
        <cfvo type="min"/>
        <cfvo type="max"/>
        <color rgb="FFFFEF9C"/>
        <color rgb="FF63BE7B"/>
      </colorScale>
    </cfRule>
    <cfRule type="colorScale" priority="77">
      <colorScale>
        <cfvo type="min"/>
        <cfvo type="percentile" val="50"/>
        <cfvo type="max"/>
        <color rgb="FFF8696B"/>
        <color rgb="FFFFEB84"/>
        <color rgb="FF63BE7B"/>
      </colorScale>
    </cfRule>
  </conditionalFormatting>
  <conditionalFormatting sqref="FS1:FV1">
    <cfRule type="colorScale" priority="75">
      <colorScale>
        <cfvo type="min"/>
        <cfvo type="percentile" val="50"/>
        <cfvo type="max"/>
        <color rgb="FFF8696B"/>
        <color rgb="FFFFEB84"/>
        <color rgb="FF63BE7B"/>
      </colorScale>
    </cfRule>
  </conditionalFormatting>
  <conditionalFormatting sqref="FY12:FZ12">
    <cfRule type="cellIs" dxfId="12" priority="74" stopIfTrue="1" operator="notEqual">
      <formula>0</formula>
    </cfRule>
  </conditionalFormatting>
  <conditionalFormatting sqref="FX1:GA1">
    <cfRule type="colorScale" priority="73">
      <colorScale>
        <cfvo type="min"/>
        <cfvo type="max"/>
        <color rgb="FF63BE7B"/>
        <color rgb="FFFFEF9C"/>
      </colorScale>
    </cfRule>
  </conditionalFormatting>
  <conditionalFormatting sqref="FX1:GA1">
    <cfRule type="colorScale" priority="71">
      <colorScale>
        <cfvo type="min"/>
        <cfvo type="max"/>
        <color rgb="FFFFEF9C"/>
        <color rgb="FF63BE7B"/>
      </colorScale>
    </cfRule>
    <cfRule type="colorScale" priority="72">
      <colorScale>
        <cfvo type="min"/>
        <cfvo type="percentile" val="50"/>
        <cfvo type="max"/>
        <color rgb="FFF8696B"/>
        <color rgb="FFFFEB84"/>
        <color rgb="FF63BE7B"/>
      </colorScale>
    </cfRule>
  </conditionalFormatting>
  <conditionalFormatting sqref="FX1:GA1">
    <cfRule type="colorScale" priority="70">
      <colorScale>
        <cfvo type="min"/>
        <cfvo type="percentile" val="50"/>
        <cfvo type="max"/>
        <color rgb="FFF8696B"/>
        <color rgb="FFFFEB84"/>
        <color rgb="FF63BE7B"/>
      </colorScale>
    </cfRule>
  </conditionalFormatting>
  <conditionalFormatting sqref="GD12:GE12">
    <cfRule type="cellIs" dxfId="11" priority="69" stopIfTrue="1" operator="notEqual">
      <formula>0</formula>
    </cfRule>
  </conditionalFormatting>
  <conditionalFormatting sqref="GC1:GD1 GF1">
    <cfRule type="colorScale" priority="68">
      <colorScale>
        <cfvo type="min"/>
        <cfvo type="max"/>
        <color rgb="FF63BE7B"/>
        <color rgb="FFFFEF9C"/>
      </colorScale>
    </cfRule>
  </conditionalFormatting>
  <conditionalFormatting sqref="GC1:GD1 GF1">
    <cfRule type="colorScale" priority="66">
      <colorScale>
        <cfvo type="min"/>
        <cfvo type="max"/>
        <color rgb="FFFFEF9C"/>
        <color rgb="FF63BE7B"/>
      </colorScale>
    </cfRule>
    <cfRule type="colorScale" priority="67">
      <colorScale>
        <cfvo type="min"/>
        <cfvo type="percentile" val="50"/>
        <cfvo type="max"/>
        <color rgb="FFF8696B"/>
        <color rgb="FFFFEB84"/>
        <color rgb="FF63BE7B"/>
      </colorScale>
    </cfRule>
  </conditionalFormatting>
  <conditionalFormatting sqref="GC1:GD1 GF1">
    <cfRule type="colorScale" priority="65">
      <colorScale>
        <cfvo type="min"/>
        <cfvo type="percentile" val="50"/>
        <cfvo type="max"/>
        <color rgb="FFF8696B"/>
        <color rgb="FFFFEB84"/>
        <color rgb="FF63BE7B"/>
      </colorScale>
    </cfRule>
  </conditionalFormatting>
  <conditionalFormatting sqref="GN12:GO12">
    <cfRule type="cellIs" dxfId="10" priority="64" stopIfTrue="1" operator="notEqual">
      <formula>0</formula>
    </cfRule>
  </conditionalFormatting>
  <conditionalFormatting sqref="GM1:GP1">
    <cfRule type="colorScale" priority="63">
      <colorScale>
        <cfvo type="min"/>
        <cfvo type="max"/>
        <color rgb="FF63BE7B"/>
        <color rgb="FFFFEF9C"/>
      </colorScale>
    </cfRule>
  </conditionalFormatting>
  <conditionalFormatting sqref="GM1:GP1">
    <cfRule type="colorScale" priority="61">
      <colorScale>
        <cfvo type="min"/>
        <cfvo type="max"/>
        <color rgb="FFFFEF9C"/>
        <color rgb="FF63BE7B"/>
      </colorScale>
    </cfRule>
    <cfRule type="colorScale" priority="62">
      <colorScale>
        <cfvo type="min"/>
        <cfvo type="percentile" val="50"/>
        <cfvo type="max"/>
        <color rgb="FFF8696B"/>
        <color rgb="FFFFEB84"/>
        <color rgb="FF63BE7B"/>
      </colorScale>
    </cfRule>
  </conditionalFormatting>
  <conditionalFormatting sqref="GM1:GP1">
    <cfRule type="colorScale" priority="60">
      <colorScale>
        <cfvo type="min"/>
        <cfvo type="percentile" val="50"/>
        <cfvo type="max"/>
        <color rgb="FFF8696B"/>
        <color rgb="FFFFEB84"/>
        <color rgb="FF63BE7B"/>
      </colorScale>
    </cfRule>
  </conditionalFormatting>
  <conditionalFormatting sqref="HC12:HD12">
    <cfRule type="cellIs" dxfId="9" priority="59" stopIfTrue="1" operator="notEqual">
      <formula>0</formula>
    </cfRule>
  </conditionalFormatting>
  <conditionalFormatting sqref="HB1:HE1">
    <cfRule type="colorScale" priority="58">
      <colorScale>
        <cfvo type="min"/>
        <cfvo type="max"/>
        <color rgb="FF63BE7B"/>
        <color rgb="FFFFEF9C"/>
      </colorScale>
    </cfRule>
  </conditionalFormatting>
  <conditionalFormatting sqref="HB1:HE1">
    <cfRule type="colorScale" priority="56">
      <colorScale>
        <cfvo type="min"/>
        <cfvo type="max"/>
        <color rgb="FFFFEF9C"/>
        <color rgb="FF63BE7B"/>
      </colorScale>
    </cfRule>
    <cfRule type="colorScale" priority="57">
      <colorScale>
        <cfvo type="min"/>
        <cfvo type="percentile" val="50"/>
        <cfvo type="max"/>
        <color rgb="FFF8696B"/>
        <color rgb="FFFFEB84"/>
        <color rgb="FF63BE7B"/>
      </colorScale>
    </cfRule>
  </conditionalFormatting>
  <conditionalFormatting sqref="HB1:HE1">
    <cfRule type="colorScale" priority="55">
      <colorScale>
        <cfvo type="min"/>
        <cfvo type="percentile" val="50"/>
        <cfvo type="max"/>
        <color rgb="FFF8696B"/>
        <color rgb="FFFFEB84"/>
        <color rgb="FF63BE7B"/>
      </colorScale>
    </cfRule>
  </conditionalFormatting>
  <conditionalFormatting sqref="HH12:HI12">
    <cfRule type="cellIs" dxfId="8" priority="54" stopIfTrue="1" operator="notEqual">
      <formula>0</formula>
    </cfRule>
  </conditionalFormatting>
  <conditionalFormatting sqref="HG1:HJ1">
    <cfRule type="colorScale" priority="53">
      <colorScale>
        <cfvo type="min"/>
        <cfvo type="max"/>
        <color rgb="FF63BE7B"/>
        <color rgb="FFFFEF9C"/>
      </colorScale>
    </cfRule>
  </conditionalFormatting>
  <conditionalFormatting sqref="HG1:HJ1">
    <cfRule type="colorScale" priority="51">
      <colorScale>
        <cfvo type="min"/>
        <cfvo type="max"/>
        <color rgb="FFFFEF9C"/>
        <color rgb="FF63BE7B"/>
      </colorScale>
    </cfRule>
    <cfRule type="colorScale" priority="52">
      <colorScale>
        <cfvo type="min"/>
        <cfvo type="percentile" val="50"/>
        <cfvo type="max"/>
        <color rgb="FFF8696B"/>
        <color rgb="FFFFEB84"/>
        <color rgb="FF63BE7B"/>
      </colorScale>
    </cfRule>
  </conditionalFormatting>
  <conditionalFormatting sqref="HG1:HJ1">
    <cfRule type="colorScale" priority="50">
      <colorScale>
        <cfvo type="min"/>
        <cfvo type="percentile" val="50"/>
        <cfvo type="max"/>
        <color rgb="FFF8696B"/>
        <color rgb="FFFFEB84"/>
        <color rgb="FF63BE7B"/>
      </colorScale>
    </cfRule>
  </conditionalFormatting>
  <conditionalFormatting sqref="HM12:HN12">
    <cfRule type="cellIs" dxfId="7" priority="49" stopIfTrue="1" operator="notEqual">
      <formula>0</formula>
    </cfRule>
  </conditionalFormatting>
  <conditionalFormatting sqref="HL1:HO1">
    <cfRule type="colorScale" priority="48">
      <colorScale>
        <cfvo type="min"/>
        <cfvo type="max"/>
        <color rgb="FF63BE7B"/>
        <color rgb="FFFFEF9C"/>
      </colorScale>
    </cfRule>
  </conditionalFormatting>
  <conditionalFormatting sqref="HL1:HO1">
    <cfRule type="colorScale" priority="46">
      <colorScale>
        <cfvo type="min"/>
        <cfvo type="max"/>
        <color rgb="FFFFEF9C"/>
        <color rgb="FF63BE7B"/>
      </colorScale>
    </cfRule>
    <cfRule type="colorScale" priority="47">
      <colorScale>
        <cfvo type="min"/>
        <cfvo type="percentile" val="50"/>
        <cfvo type="max"/>
        <color rgb="FFF8696B"/>
        <color rgb="FFFFEB84"/>
        <color rgb="FF63BE7B"/>
      </colorScale>
    </cfRule>
  </conditionalFormatting>
  <conditionalFormatting sqref="HL1:HO1">
    <cfRule type="colorScale" priority="45">
      <colorScale>
        <cfvo type="min"/>
        <cfvo type="percentile" val="50"/>
        <cfvo type="max"/>
        <color rgb="FFF8696B"/>
        <color rgb="FFFFEB84"/>
        <color rgb="FF63BE7B"/>
      </colorScale>
    </cfRule>
  </conditionalFormatting>
  <conditionalFormatting sqref="HR12:HS12">
    <cfRule type="cellIs" dxfId="6" priority="44" stopIfTrue="1" operator="notEqual">
      <formula>0</formula>
    </cfRule>
  </conditionalFormatting>
  <conditionalFormatting sqref="HQ1:HT1">
    <cfRule type="colorScale" priority="43">
      <colorScale>
        <cfvo type="min"/>
        <cfvo type="max"/>
        <color rgb="FF63BE7B"/>
        <color rgb="FFFFEF9C"/>
      </colorScale>
    </cfRule>
  </conditionalFormatting>
  <conditionalFormatting sqref="HQ1:HT1">
    <cfRule type="colorScale" priority="41">
      <colorScale>
        <cfvo type="min"/>
        <cfvo type="max"/>
        <color rgb="FFFFEF9C"/>
        <color rgb="FF63BE7B"/>
      </colorScale>
    </cfRule>
    <cfRule type="colorScale" priority="42">
      <colorScale>
        <cfvo type="min"/>
        <cfvo type="percentile" val="50"/>
        <cfvo type="max"/>
        <color rgb="FFF8696B"/>
        <color rgb="FFFFEB84"/>
        <color rgb="FF63BE7B"/>
      </colorScale>
    </cfRule>
  </conditionalFormatting>
  <conditionalFormatting sqref="HQ1:HT1">
    <cfRule type="colorScale" priority="40">
      <colorScale>
        <cfvo type="min"/>
        <cfvo type="percentile" val="50"/>
        <cfvo type="max"/>
        <color rgb="FFF8696B"/>
        <color rgb="FFFFEB84"/>
        <color rgb="FF63BE7B"/>
      </colorScale>
    </cfRule>
  </conditionalFormatting>
  <conditionalFormatting sqref="HW12:HX12">
    <cfRule type="cellIs" dxfId="5" priority="39" stopIfTrue="1" operator="notEqual">
      <formula>0</formula>
    </cfRule>
  </conditionalFormatting>
  <conditionalFormatting sqref="HV1:HY1">
    <cfRule type="colorScale" priority="38">
      <colorScale>
        <cfvo type="min"/>
        <cfvo type="max"/>
        <color rgb="FF63BE7B"/>
        <color rgb="FFFFEF9C"/>
      </colorScale>
    </cfRule>
  </conditionalFormatting>
  <conditionalFormatting sqref="HV1:HY1">
    <cfRule type="colorScale" priority="36">
      <colorScale>
        <cfvo type="min"/>
        <cfvo type="max"/>
        <color rgb="FFFFEF9C"/>
        <color rgb="FF63BE7B"/>
      </colorScale>
    </cfRule>
    <cfRule type="colorScale" priority="37">
      <colorScale>
        <cfvo type="min"/>
        <cfvo type="percentile" val="50"/>
        <cfvo type="max"/>
        <color rgb="FFF8696B"/>
        <color rgb="FFFFEB84"/>
        <color rgb="FF63BE7B"/>
      </colorScale>
    </cfRule>
  </conditionalFormatting>
  <conditionalFormatting sqref="HV1:HY1">
    <cfRule type="colorScale" priority="35">
      <colorScale>
        <cfvo type="min"/>
        <cfvo type="percentile" val="50"/>
        <cfvo type="max"/>
        <color rgb="FFF8696B"/>
        <color rgb="FFFFEB84"/>
        <color rgb="FF63BE7B"/>
      </colorScale>
    </cfRule>
  </conditionalFormatting>
  <conditionalFormatting sqref="IB12:IC12">
    <cfRule type="cellIs" dxfId="4" priority="34" stopIfTrue="1" operator="notEqual">
      <formula>0</formula>
    </cfRule>
  </conditionalFormatting>
  <conditionalFormatting sqref="IA1:ID1">
    <cfRule type="colorScale" priority="33">
      <colorScale>
        <cfvo type="min"/>
        <cfvo type="max"/>
        <color rgb="FF63BE7B"/>
        <color rgb="FFFFEF9C"/>
      </colorScale>
    </cfRule>
  </conditionalFormatting>
  <conditionalFormatting sqref="IA1:ID1">
    <cfRule type="colorScale" priority="31">
      <colorScale>
        <cfvo type="min"/>
        <cfvo type="max"/>
        <color rgb="FFFFEF9C"/>
        <color rgb="FF63BE7B"/>
      </colorScale>
    </cfRule>
    <cfRule type="colorScale" priority="32">
      <colorScale>
        <cfvo type="min"/>
        <cfvo type="percentile" val="50"/>
        <cfvo type="max"/>
        <color rgb="FFF8696B"/>
        <color rgb="FFFFEB84"/>
        <color rgb="FF63BE7B"/>
      </colorScale>
    </cfRule>
  </conditionalFormatting>
  <conditionalFormatting sqref="IA1:ID1">
    <cfRule type="colorScale" priority="30">
      <colorScale>
        <cfvo type="min"/>
        <cfvo type="percentile" val="50"/>
        <cfvo type="max"/>
        <color rgb="FFF8696B"/>
        <color rgb="FFFFEB84"/>
        <color rgb="FF63BE7B"/>
      </colorScale>
    </cfRule>
  </conditionalFormatting>
  <conditionalFormatting sqref="IG12:IH12">
    <cfRule type="cellIs" dxfId="3" priority="29" stopIfTrue="1" operator="notEqual">
      <formula>0</formula>
    </cfRule>
  </conditionalFormatting>
  <conditionalFormatting sqref="IF1:II1">
    <cfRule type="colorScale" priority="28">
      <colorScale>
        <cfvo type="min"/>
        <cfvo type="max"/>
        <color rgb="FF63BE7B"/>
        <color rgb="FFFFEF9C"/>
      </colorScale>
    </cfRule>
  </conditionalFormatting>
  <conditionalFormatting sqref="IF1:II1">
    <cfRule type="colorScale" priority="26">
      <colorScale>
        <cfvo type="min"/>
        <cfvo type="max"/>
        <color rgb="FFFFEF9C"/>
        <color rgb="FF63BE7B"/>
      </colorScale>
    </cfRule>
    <cfRule type="colorScale" priority="27">
      <colorScale>
        <cfvo type="min"/>
        <cfvo type="percentile" val="50"/>
        <cfvo type="max"/>
        <color rgb="FFF8696B"/>
        <color rgb="FFFFEB84"/>
        <color rgb="FF63BE7B"/>
      </colorScale>
    </cfRule>
  </conditionalFormatting>
  <conditionalFormatting sqref="IF1:II1">
    <cfRule type="colorScale" priority="25">
      <colorScale>
        <cfvo type="min"/>
        <cfvo type="percentile" val="50"/>
        <cfvo type="max"/>
        <color rgb="FFF8696B"/>
        <color rgb="FFFFEB84"/>
        <color rgb="FF63BE7B"/>
      </colorScale>
    </cfRule>
  </conditionalFormatting>
  <conditionalFormatting sqref="IL12:IM12">
    <cfRule type="cellIs" dxfId="2" priority="24" stopIfTrue="1" operator="notEqual">
      <formula>0</formula>
    </cfRule>
  </conditionalFormatting>
  <conditionalFormatting sqref="IK1:IN1">
    <cfRule type="colorScale" priority="23">
      <colorScale>
        <cfvo type="min"/>
        <cfvo type="max"/>
        <color rgb="FF63BE7B"/>
        <color rgb="FFFFEF9C"/>
      </colorScale>
    </cfRule>
  </conditionalFormatting>
  <conditionalFormatting sqref="IK1:IN1">
    <cfRule type="colorScale" priority="21">
      <colorScale>
        <cfvo type="min"/>
        <cfvo type="max"/>
        <color rgb="FFFFEF9C"/>
        <color rgb="FF63BE7B"/>
      </colorScale>
    </cfRule>
    <cfRule type="colorScale" priority="22">
      <colorScale>
        <cfvo type="min"/>
        <cfvo type="percentile" val="50"/>
        <cfvo type="max"/>
        <color rgb="FFF8696B"/>
        <color rgb="FFFFEB84"/>
        <color rgb="FF63BE7B"/>
      </colorScale>
    </cfRule>
  </conditionalFormatting>
  <conditionalFormatting sqref="IK1:IN1">
    <cfRule type="colorScale" priority="20">
      <colorScale>
        <cfvo type="min"/>
        <cfvo type="percentile" val="50"/>
        <cfvo type="max"/>
        <color rgb="FFF8696B"/>
        <color rgb="FFFFEB84"/>
        <color rgb="FF63BE7B"/>
      </colorScale>
    </cfRule>
  </conditionalFormatting>
  <conditionalFormatting sqref="IQ12:IR12">
    <cfRule type="cellIs" dxfId="1" priority="19" stopIfTrue="1" operator="notEqual">
      <formula>0</formula>
    </cfRule>
  </conditionalFormatting>
  <conditionalFormatting sqref="IP1:IS1">
    <cfRule type="colorScale" priority="18">
      <colorScale>
        <cfvo type="min"/>
        <cfvo type="max"/>
        <color rgb="FF63BE7B"/>
        <color rgb="FFFFEF9C"/>
      </colorScale>
    </cfRule>
  </conditionalFormatting>
  <conditionalFormatting sqref="IP1:IS1">
    <cfRule type="colorScale" priority="16">
      <colorScale>
        <cfvo type="min"/>
        <cfvo type="max"/>
        <color rgb="FFFFEF9C"/>
        <color rgb="FF63BE7B"/>
      </colorScale>
    </cfRule>
    <cfRule type="colorScale" priority="17">
      <colorScale>
        <cfvo type="min"/>
        <cfvo type="percentile" val="50"/>
        <cfvo type="max"/>
        <color rgb="FFF8696B"/>
        <color rgb="FFFFEB84"/>
        <color rgb="FF63BE7B"/>
      </colorScale>
    </cfRule>
  </conditionalFormatting>
  <conditionalFormatting sqref="IP1:IS1">
    <cfRule type="colorScale" priority="15">
      <colorScale>
        <cfvo type="min"/>
        <cfvo type="percentile" val="50"/>
        <cfvo type="max"/>
        <color rgb="FFF8696B"/>
        <color rgb="FFFFEB84"/>
        <color rgb="FF63BE7B"/>
      </colorScale>
    </cfRule>
  </conditionalFormatting>
  <conditionalFormatting sqref="GE1">
    <cfRule type="colorScale" priority="14">
      <colorScale>
        <cfvo type="min"/>
        <cfvo type="max"/>
        <color rgb="FF63BE7B"/>
        <color rgb="FFFFEF9C"/>
      </colorScale>
    </cfRule>
  </conditionalFormatting>
  <conditionalFormatting sqref="GE1">
    <cfRule type="colorScale" priority="12">
      <colorScale>
        <cfvo type="min"/>
        <cfvo type="max"/>
        <color rgb="FFFFEF9C"/>
        <color rgb="FF63BE7B"/>
      </colorScale>
    </cfRule>
    <cfRule type="colorScale" priority="13">
      <colorScale>
        <cfvo type="min"/>
        <cfvo type="percentile" val="50"/>
        <cfvo type="max"/>
        <color rgb="FFF8696B"/>
        <color rgb="FFFFEB84"/>
        <color rgb="FF63BE7B"/>
      </colorScale>
    </cfRule>
  </conditionalFormatting>
  <conditionalFormatting sqref="GE1">
    <cfRule type="colorScale" priority="11">
      <colorScale>
        <cfvo type="min"/>
        <cfvo type="percentile" val="50"/>
        <cfvo type="max"/>
        <color rgb="FFF8696B"/>
        <color rgb="FFFFEB84"/>
        <color rgb="FF63BE7B"/>
      </colorScale>
    </cfRule>
  </conditionalFormatting>
  <conditionalFormatting sqref="DQ12:DS12">
    <cfRule type="cellIs" dxfId="0" priority="10" stopIfTrue="1" operator="notEqual">
      <formula>0</formula>
    </cfRule>
  </conditionalFormatting>
  <conditionalFormatting sqref="DP1:DS1">
    <cfRule type="colorScale" priority="9">
      <colorScale>
        <cfvo type="min"/>
        <cfvo type="max"/>
        <color rgb="FF63BE7B"/>
        <color rgb="FFFFEF9C"/>
      </colorScale>
    </cfRule>
  </conditionalFormatting>
  <conditionalFormatting sqref="DP1:DS1">
    <cfRule type="colorScale" priority="7">
      <colorScale>
        <cfvo type="min"/>
        <cfvo type="max"/>
        <color rgb="FFFFEF9C"/>
        <color rgb="FF63BE7B"/>
      </colorScale>
    </cfRule>
    <cfRule type="colorScale" priority="8">
      <colorScale>
        <cfvo type="min"/>
        <cfvo type="percentile" val="50"/>
        <cfvo type="max"/>
        <color rgb="FFF8696B"/>
        <color rgb="FFFFEB84"/>
        <color rgb="FF63BE7B"/>
      </colorScale>
    </cfRule>
  </conditionalFormatting>
  <conditionalFormatting sqref="DP1:DS1">
    <cfRule type="colorScale" priority="6">
      <colorScale>
        <cfvo type="min"/>
        <cfvo type="percentile" val="50"/>
        <cfvo type="max"/>
        <color rgb="FFF8696B"/>
        <color rgb="FFFFEB84"/>
        <color rgb="FF63BE7B"/>
      </colorScale>
    </cfRule>
  </conditionalFormatting>
  <conditionalFormatting sqref="DN21:DN31">
    <cfRule type="colorScale" priority="5">
      <colorScale>
        <cfvo type="min"/>
        <cfvo type="percentile" val="50"/>
        <cfvo type="max"/>
        <color rgb="FFF8696B"/>
        <color rgb="FFFFEB84"/>
        <color rgb="FF63BE7B"/>
      </colorScale>
    </cfRule>
  </conditionalFormatting>
  <conditionalFormatting sqref="A16:XFD135">
    <cfRule type="colorScale" priority="4">
      <colorScale>
        <cfvo type="min"/>
        <cfvo type="percentile" val="50"/>
        <cfvo type="max"/>
        <color rgb="FFF8696B"/>
        <color rgb="FFFFEB84"/>
        <color rgb="FF63BE7B"/>
      </colorScale>
    </cfRule>
  </conditionalFormatting>
  <conditionalFormatting sqref="A16:XFD134">
    <cfRule type="colorScale" priority="3">
      <colorScale>
        <cfvo type="min"/>
        <cfvo type="percentile" val="50"/>
        <cfvo type="max"/>
        <color rgb="FF63BE7B"/>
        <color rgb="FFFFEB84"/>
        <color rgb="FFF8696B"/>
      </colorScale>
    </cfRule>
  </conditionalFormatting>
  <conditionalFormatting sqref="A1:XFD1048576">
    <cfRule type="colorScale" priority="2">
      <colorScale>
        <cfvo type="min"/>
        <cfvo type="percentile" val="50"/>
        <cfvo type="max"/>
        <color rgb="FFF8696B"/>
        <color rgb="FFFFEB84"/>
        <color rgb="FF63BE7B"/>
      </colorScale>
    </cfRule>
  </conditionalFormatting>
  <conditionalFormatting sqref="A1:A1048576">
    <cfRule type="colorScale" priority="1">
      <colorScale>
        <cfvo type="min"/>
        <cfvo type="percentile" val="50"/>
        <cfvo type="max"/>
        <color rgb="FF63BE7B"/>
        <color rgb="FFFFEB84"/>
        <color rgb="FFF8696B"/>
      </colorScale>
    </cfRule>
  </conditionalFormatting>
  <dataValidations count="1">
    <dataValidation type="list" showInputMessage="1" showErrorMessage="1" sqref="DV16:DV17 CC16:CC17 DG16:DG17">
      <formula1>list2</formula1>
    </dataValidation>
  </dataValidations>
  <printOptions gridLines="1"/>
  <pageMargins left="0.75" right="0.75" top="1" bottom="1" header="0.5" footer="0.5"/>
  <pageSetup paperSize="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FF00"/>
  </sheetPr>
  <dimension ref="A1:JA1474"/>
  <sheetViews>
    <sheetView rightToLeft="1" tabSelected="1" zoomScaleNormal="100" workbookViewId="0">
      <pane xSplit="4" ySplit="14" topLeftCell="E15" activePane="bottomRight" state="frozen"/>
      <selection pane="topRight" activeCell="E1" sqref="E1"/>
      <selection pane="bottomLeft" activeCell="A15" sqref="A15"/>
      <selection pane="bottomRight" activeCell="A6" sqref="A6"/>
    </sheetView>
  </sheetViews>
  <sheetFormatPr defaultColWidth="16" defaultRowHeight="12.75" x14ac:dyDescent="0.2"/>
  <cols>
    <col min="1" max="1" width="25.28515625" style="136" bestFit="1" customWidth="1"/>
    <col min="2" max="2" width="16.28515625" style="37" bestFit="1" customWidth="1"/>
    <col min="3" max="3" width="25" style="136" hidden="1" customWidth="1"/>
    <col min="4" max="4" width="8.85546875" style="37" bestFit="1" customWidth="1"/>
    <col min="5" max="5" width="1" style="51" customWidth="1"/>
    <col min="6" max="6" width="12.28515625" style="50" bestFit="1" customWidth="1"/>
    <col min="7" max="7" width="11.28515625" style="50" bestFit="1" customWidth="1"/>
    <col min="8" max="8" width="12.5703125" style="50" bestFit="1" customWidth="1"/>
    <col min="9" max="9" width="13.42578125" style="50" bestFit="1" customWidth="1"/>
    <col min="10" max="10" width="1" style="51" customWidth="1"/>
    <col min="11" max="11" width="8" style="50" bestFit="1" customWidth="1"/>
    <col min="12" max="12" width="10.28515625" style="50" bestFit="1" customWidth="1"/>
    <col min="13" max="13" width="11.28515625" style="50" bestFit="1" customWidth="1"/>
    <col min="14" max="14" width="15.7109375" style="50" bestFit="1" customWidth="1"/>
    <col min="15" max="15" width="1" style="51" customWidth="1"/>
    <col min="16" max="16" width="8" style="50" bestFit="1" customWidth="1"/>
    <col min="17" max="17" width="10.28515625" style="50" bestFit="1" customWidth="1"/>
    <col min="18" max="18" width="11.28515625" style="50" bestFit="1" customWidth="1"/>
    <col min="19" max="19" width="15.7109375" style="50" bestFit="1" customWidth="1"/>
    <col min="20" max="20" width="1" style="51" customWidth="1"/>
    <col min="21" max="21" width="15.7109375" style="140" bestFit="1" customWidth="1"/>
    <col min="22" max="22" width="10.28515625" style="140" bestFit="1" customWidth="1"/>
    <col min="23" max="23" width="11.28515625" style="140" bestFit="1" customWidth="1"/>
    <col min="24" max="24" width="15.7109375" style="140" bestFit="1" customWidth="1"/>
    <col min="25" max="25" width="1" style="51" customWidth="1"/>
    <col min="26" max="26" width="8" style="50" bestFit="1" customWidth="1"/>
    <col min="27" max="27" width="10.28515625" style="50" bestFit="1" customWidth="1"/>
    <col min="28" max="28" width="11.28515625" style="50" bestFit="1" customWidth="1"/>
    <col min="29" max="29" width="19.7109375" style="50" bestFit="1" customWidth="1"/>
    <col min="30" max="30" width="1" style="51" customWidth="1"/>
    <col min="31" max="31" width="16.85546875" style="50" bestFit="1" customWidth="1"/>
    <col min="32" max="32" width="10.28515625" style="50" bestFit="1" customWidth="1"/>
    <col min="33" max="33" width="11.28515625" style="50" bestFit="1" customWidth="1"/>
    <col min="34" max="34" width="16.85546875" style="50" bestFit="1" customWidth="1"/>
    <col min="35" max="35" width="1" style="51" customWidth="1"/>
    <col min="36" max="36" width="11" style="50" bestFit="1" customWidth="1"/>
    <col min="37" max="37" width="10.28515625" style="50" bestFit="1" customWidth="1"/>
    <col min="38" max="38" width="11.28515625" style="50" bestFit="1" customWidth="1"/>
    <col min="39" max="39" width="13.42578125" style="50" bestFit="1" customWidth="1"/>
    <col min="40" max="40" width="1" style="51" customWidth="1"/>
    <col min="41" max="41" width="8" style="50" bestFit="1" customWidth="1"/>
    <col min="42" max="42" width="10.28515625" style="50" bestFit="1" customWidth="1"/>
    <col min="43" max="43" width="11.28515625" style="50" bestFit="1" customWidth="1"/>
    <col min="44" max="44" width="13.42578125" style="50" bestFit="1" customWidth="1"/>
    <col min="45" max="45" width="1" style="51" customWidth="1"/>
    <col min="46" max="46" width="15" style="50" bestFit="1" customWidth="1"/>
    <col min="47" max="47" width="10.28515625" style="50" bestFit="1" customWidth="1"/>
    <col min="48" max="48" width="11.28515625" style="50" bestFit="1" customWidth="1"/>
    <col min="49" max="49" width="15" style="50" bestFit="1" customWidth="1"/>
    <col min="50" max="50" width="1" style="51" customWidth="1"/>
    <col min="51" max="51" width="8" style="50" bestFit="1" customWidth="1"/>
    <col min="52" max="52" width="10.28515625" style="50" bestFit="1" customWidth="1"/>
    <col min="53" max="53" width="11.28515625" style="50" bestFit="1" customWidth="1"/>
    <col min="54" max="54" width="18.5703125" style="50" bestFit="1" customWidth="1"/>
    <col min="55" max="55" width="1" style="51" customWidth="1"/>
    <col min="56" max="56" width="10" style="50" bestFit="1" customWidth="1"/>
    <col min="57" max="57" width="10.28515625" style="50" bestFit="1" customWidth="1"/>
    <col min="58" max="58" width="11.28515625" style="50" bestFit="1" customWidth="1"/>
    <col min="59" max="59" width="13.85546875" style="50" bestFit="1" customWidth="1"/>
    <col min="60" max="60" width="1" style="51" customWidth="1"/>
    <col min="61" max="61" width="13.5703125" style="50" bestFit="1" customWidth="1"/>
    <col min="62" max="62" width="6.42578125" style="50" bestFit="1" customWidth="1"/>
    <col min="63" max="63" width="6" style="50" bestFit="1" customWidth="1"/>
    <col min="64" max="64" width="13.5703125" style="50" bestFit="1" customWidth="1"/>
    <col min="65" max="65" width="1" style="51" customWidth="1"/>
    <col min="66" max="66" width="9.5703125" style="50" bestFit="1" customWidth="1"/>
    <col min="67" max="67" width="8.42578125" style="50" bestFit="1" customWidth="1"/>
    <col min="68" max="68" width="6" style="50" bestFit="1" customWidth="1"/>
    <col min="69" max="69" width="9.85546875" style="50" bestFit="1" customWidth="1"/>
    <col min="70" max="70" width="1" style="51" customWidth="1"/>
    <col min="71" max="71" width="10.85546875" style="50" bestFit="1" customWidth="1"/>
    <col min="72" max="72" width="7.42578125" style="50" bestFit="1" customWidth="1"/>
    <col min="73" max="73" width="12.5703125" style="50" bestFit="1" customWidth="1"/>
    <col min="74" max="74" width="17" style="50" bestFit="1" customWidth="1"/>
    <col min="75" max="75" width="1" style="51" customWidth="1"/>
    <col min="76" max="76" width="10.140625" style="50" bestFit="1" customWidth="1"/>
    <col min="77" max="77" width="14" style="50" bestFit="1" customWidth="1"/>
    <col min="78" max="78" width="12.5703125" style="50" bestFit="1" customWidth="1"/>
    <col min="79" max="79" width="13.42578125" style="50" bestFit="1" customWidth="1"/>
    <col min="80" max="80" width="1" style="53" hidden="1" customWidth="1"/>
    <col min="81" max="81" width="5.85546875" style="50" hidden="1" customWidth="1"/>
    <col min="82" max="82" width="7" style="50" hidden="1" customWidth="1"/>
    <col min="83" max="83" width="4.85546875" style="50" hidden="1" customWidth="1"/>
    <col min="84" max="84" width="7.140625" style="50" hidden="1" customWidth="1"/>
    <col min="85" max="85" width="1" style="53" hidden="1" customWidth="1"/>
    <col min="86" max="86" width="5.85546875" style="50" hidden="1" customWidth="1"/>
    <col min="87" max="87" width="7" style="50" hidden="1" customWidth="1"/>
    <col min="88" max="88" width="4.85546875" style="50" hidden="1" customWidth="1"/>
    <col min="89" max="89" width="7.140625" style="50" hidden="1" customWidth="1"/>
    <col min="90" max="90" width="1" style="51" customWidth="1"/>
    <col min="91" max="91" width="10.140625" style="50" bestFit="1" customWidth="1"/>
    <col min="92" max="92" width="7" style="50" customWidth="1"/>
    <col min="93" max="93" width="6" style="50" bestFit="1" customWidth="1"/>
    <col min="94" max="94" width="17.85546875" style="50" bestFit="1" customWidth="1"/>
    <col min="95" max="95" width="1" style="51" customWidth="1"/>
    <col min="96" max="96" width="11.85546875" style="50" bestFit="1" customWidth="1"/>
    <col min="97" max="97" width="8.42578125" style="50" bestFit="1" customWidth="1"/>
    <col min="98" max="98" width="7" style="50" bestFit="1" customWidth="1"/>
    <col min="99" max="99" width="11.85546875" style="50" bestFit="1" customWidth="1"/>
    <col min="100" max="100" width="1" style="51" customWidth="1"/>
    <col min="101" max="101" width="14.42578125" style="50" bestFit="1" customWidth="1"/>
    <col min="102" max="102" width="8" style="50" bestFit="1" customWidth="1"/>
    <col min="103" max="103" width="6" style="50" bestFit="1" customWidth="1"/>
    <col min="104" max="104" width="14.42578125" style="50" bestFit="1" customWidth="1"/>
    <col min="105" max="105" width="1" style="51" customWidth="1"/>
    <col min="106" max="106" width="17.85546875" style="50" bestFit="1" customWidth="1"/>
    <col min="107" max="107" width="6.42578125" style="50" bestFit="1" customWidth="1"/>
    <col min="108" max="108" width="5.7109375" style="50" customWidth="1"/>
    <col min="109" max="109" width="17.85546875" style="50" bestFit="1" customWidth="1"/>
    <col min="110" max="110" width="1" style="51" customWidth="1"/>
    <col min="111" max="111" width="11.28515625" style="50" hidden="1" customWidth="1"/>
    <col min="112" max="112" width="7.7109375" style="50" hidden="1" customWidth="1"/>
    <col min="113" max="113" width="5.7109375" style="50" hidden="1" customWidth="1"/>
    <col min="114" max="114" width="11.28515625" style="50" hidden="1" customWidth="1"/>
    <col min="115" max="115" width="17.85546875" style="50" bestFit="1" customWidth="1"/>
    <col min="116" max="116" width="6.42578125" style="50" bestFit="1" customWidth="1"/>
    <col min="117" max="117" width="7" style="50" bestFit="1" customWidth="1"/>
    <col min="118" max="118" width="17.85546875" style="50" bestFit="1" customWidth="1"/>
    <col min="119" max="119" width="1" style="51" customWidth="1"/>
    <col min="120" max="120" width="17.85546875" style="50" bestFit="1" customWidth="1"/>
    <col min="121" max="121" width="8.42578125" style="50" bestFit="1" customWidth="1"/>
    <col min="122" max="122" width="5.7109375" style="50" customWidth="1"/>
    <col min="123" max="123" width="17.85546875" style="50" bestFit="1" customWidth="1"/>
    <col min="124" max="124" width="1" style="51" customWidth="1"/>
    <col min="125" max="125" width="11" style="50" hidden="1" customWidth="1"/>
    <col min="126" max="126" width="7.7109375" style="50" hidden="1" customWidth="1"/>
    <col min="127" max="127" width="5.7109375" style="50" hidden="1" customWidth="1"/>
    <col min="128" max="128" width="11" style="50" hidden="1" customWidth="1"/>
    <col min="129" max="129" width="1" style="51" customWidth="1"/>
    <col min="130" max="130" width="17.85546875" style="50" bestFit="1" customWidth="1"/>
    <col min="131" max="131" width="8.42578125" style="50" bestFit="1" customWidth="1"/>
    <col min="132" max="132" width="8" style="50" bestFit="1" customWidth="1"/>
    <col min="133" max="133" width="17.85546875" style="50" bestFit="1" customWidth="1"/>
    <col min="134" max="134" width="1" style="51" customWidth="1"/>
    <col min="135" max="135" width="17.85546875" style="50" bestFit="1" customWidth="1"/>
    <col min="136" max="136" width="11.28515625" style="50" bestFit="1" customWidth="1"/>
    <col min="137" max="137" width="12.140625" style="50" bestFit="1" customWidth="1"/>
    <col min="138" max="138" width="21.42578125" style="50" bestFit="1" customWidth="1"/>
    <col min="139" max="139" width="1" style="51" customWidth="1"/>
    <col min="140" max="140" width="17.85546875" style="50" bestFit="1" customWidth="1"/>
    <col min="141" max="141" width="11.28515625" style="50" bestFit="1" customWidth="1"/>
    <col min="142" max="142" width="12.5703125" style="50" bestFit="1" customWidth="1"/>
    <col min="143" max="143" width="17.85546875" style="50" bestFit="1" customWidth="1"/>
    <col min="144" max="144" width="1" style="51" customWidth="1"/>
    <col min="145" max="145" width="17.85546875" style="50" bestFit="1" customWidth="1"/>
    <col min="146" max="146" width="11.28515625" style="50" bestFit="1" customWidth="1"/>
    <col min="147" max="147" width="12.140625" style="50" bestFit="1" customWidth="1"/>
    <col min="148" max="148" width="17.85546875" style="50" bestFit="1" customWidth="1"/>
    <col min="149" max="149" width="1" style="51" customWidth="1"/>
    <col min="150" max="150" width="14.42578125" style="50" bestFit="1" customWidth="1"/>
    <col min="151" max="151" width="10" style="50" bestFit="1" customWidth="1"/>
    <col min="152" max="152" width="11.28515625" style="50" bestFit="1" customWidth="1"/>
    <col min="153" max="153" width="14.42578125" style="50" bestFit="1" customWidth="1"/>
    <col min="154" max="154" width="1" style="51" customWidth="1"/>
    <col min="155" max="155" width="10.85546875" style="50" bestFit="1" customWidth="1"/>
    <col min="156" max="156" width="8.42578125" style="50" bestFit="1" customWidth="1"/>
    <col min="157" max="157" width="11.28515625" style="50" bestFit="1" customWidth="1"/>
    <col min="158" max="158" width="13.42578125" style="50" bestFit="1" customWidth="1"/>
    <col min="159" max="159" width="1" style="51" customWidth="1"/>
    <col min="160" max="160" width="13.140625" style="50" bestFit="1" customWidth="1"/>
    <col min="161" max="161" width="8.42578125" style="50" bestFit="1" customWidth="1"/>
    <col min="162" max="162" width="11.28515625" style="50" bestFit="1" customWidth="1"/>
    <col min="163" max="163" width="13.140625" style="50" bestFit="1" customWidth="1"/>
    <col min="164" max="164" width="1" style="51" customWidth="1"/>
    <col min="165" max="165" width="15.5703125" style="50" bestFit="1" customWidth="1"/>
    <col min="166" max="166" width="8.42578125" style="50" bestFit="1" customWidth="1"/>
    <col min="167" max="167" width="11.28515625" style="50" bestFit="1" customWidth="1"/>
    <col min="168" max="168" width="15.5703125" style="50" bestFit="1" customWidth="1"/>
    <col min="169" max="169" width="1" style="51" customWidth="1"/>
    <col min="170" max="170" width="12.85546875" style="50" bestFit="1" customWidth="1"/>
    <col min="171" max="171" width="8.42578125" style="50" bestFit="1" customWidth="1"/>
    <col min="172" max="172" width="11.28515625" style="50" bestFit="1" customWidth="1"/>
    <col min="173" max="173" width="13.140625" style="50" bestFit="1" customWidth="1"/>
    <col min="174" max="174" width="1" style="51" customWidth="1"/>
    <col min="175" max="175" width="10.7109375" style="50" bestFit="1" customWidth="1"/>
    <col min="176" max="176" width="8.42578125" style="50" bestFit="1" customWidth="1"/>
    <col min="177" max="177" width="11.28515625" style="50" bestFit="1" customWidth="1"/>
    <col min="178" max="178" width="10.7109375" style="50" bestFit="1" customWidth="1"/>
    <col min="179" max="179" width="1" style="51" customWidth="1"/>
    <col min="180" max="180" width="15.5703125" style="50" bestFit="1" customWidth="1"/>
    <col min="181" max="181" width="8.42578125" style="50" bestFit="1" customWidth="1"/>
    <col min="182" max="182" width="11.28515625" style="50" bestFit="1" customWidth="1"/>
    <col min="183" max="183" width="15.5703125" style="50" bestFit="1" customWidth="1"/>
    <col min="184" max="184" width="1" style="51" customWidth="1"/>
    <col min="185" max="185" width="14.42578125" style="50" bestFit="1" customWidth="1"/>
    <col min="186" max="186" width="10" style="50" bestFit="1" customWidth="1"/>
    <col min="187" max="187" width="11.28515625" style="50" bestFit="1" customWidth="1"/>
    <col min="188" max="188" width="14.42578125" style="50" bestFit="1" customWidth="1"/>
    <col min="189" max="189" width="1" style="51" customWidth="1"/>
    <col min="190" max="190" width="9.7109375" style="50" hidden="1" customWidth="1"/>
    <col min="191" max="191" width="7.7109375" style="50" hidden="1" customWidth="1"/>
    <col min="192" max="192" width="5.7109375" style="50" hidden="1" customWidth="1"/>
    <col min="193" max="193" width="9.7109375" style="50" hidden="1" customWidth="1"/>
    <col min="194" max="194" width="1" style="53" hidden="1" customWidth="1"/>
    <col min="195" max="195" width="13.28515625" style="50" bestFit="1" customWidth="1"/>
    <col min="196" max="196" width="8.42578125" style="50" bestFit="1" customWidth="1"/>
    <col min="197" max="197" width="11.28515625" style="50" bestFit="1" customWidth="1"/>
    <col min="198" max="198" width="13.42578125" style="50" bestFit="1" customWidth="1"/>
    <col min="199" max="199" width="1" style="51" customWidth="1"/>
    <col min="200" max="200" width="12.140625" style="50" hidden="1" customWidth="1"/>
    <col min="201" max="201" width="7.7109375" style="50" hidden="1" customWidth="1"/>
    <col min="202" max="202" width="5.7109375" style="50" hidden="1" customWidth="1"/>
    <col min="203" max="203" width="12.140625" style="50" hidden="1" customWidth="1"/>
    <col min="204" max="204" width="1" style="53" hidden="1" customWidth="1"/>
    <col min="205" max="205" width="6.42578125" style="50" hidden="1" customWidth="1"/>
    <col min="206" max="206" width="6.140625" style="50" hidden="1" customWidth="1"/>
    <col min="207" max="207" width="5.7109375" style="50" hidden="1" customWidth="1"/>
    <col min="208" max="208" width="7.7109375" style="50" hidden="1" customWidth="1"/>
    <col min="209" max="209" width="1" style="53" hidden="1" customWidth="1"/>
    <col min="210" max="210" width="15.5703125" style="50" bestFit="1" customWidth="1"/>
    <col min="211" max="211" width="8.140625" style="50" customWidth="1"/>
    <col min="212" max="212" width="12.140625" style="50" bestFit="1" customWidth="1"/>
    <col min="213" max="213" width="15.5703125" style="50" bestFit="1" customWidth="1"/>
    <col min="214" max="214" width="1" style="51" customWidth="1"/>
    <col min="215" max="215" width="12.7109375" style="50" bestFit="1" customWidth="1"/>
    <col min="216" max="216" width="6.42578125" style="50" bestFit="1" customWidth="1"/>
    <col min="217" max="217" width="6" style="50" bestFit="1" customWidth="1"/>
    <col min="218" max="218" width="12.7109375" style="50" bestFit="1" customWidth="1"/>
    <col min="219" max="219" width="1" style="51" customWidth="1"/>
    <col min="220" max="220" width="7.42578125" style="50" bestFit="1" customWidth="1"/>
    <col min="221" max="222" width="10.28515625" style="50" bestFit="1" customWidth="1"/>
    <col min="223" max="223" width="13.42578125" style="50" bestFit="1" customWidth="1"/>
    <col min="224" max="224" width="1.42578125" style="51" customWidth="1"/>
    <col min="225" max="225" width="7.42578125" style="50" bestFit="1" customWidth="1"/>
    <col min="226" max="227" width="10.28515625" style="50" bestFit="1" customWidth="1"/>
    <col min="228" max="228" width="13.42578125" style="50" bestFit="1" customWidth="1"/>
    <col min="229" max="229" width="1.140625" style="51" customWidth="1"/>
    <col min="230" max="230" width="7.42578125" style="50" bestFit="1" customWidth="1"/>
    <col min="231" max="232" width="10.28515625" style="50" bestFit="1" customWidth="1"/>
    <col min="233" max="233" width="13.42578125" style="50" bestFit="1" customWidth="1"/>
    <col min="234" max="234" width="1.42578125" style="51" customWidth="1"/>
    <col min="235" max="235" width="7.28515625" style="50" bestFit="1" customWidth="1"/>
    <col min="236" max="236" width="12.5703125" style="50" bestFit="1" customWidth="1"/>
    <col min="237" max="237" width="12.7109375" style="50" bestFit="1" customWidth="1"/>
    <col min="238" max="238" width="13.42578125" style="50" bestFit="1" customWidth="1"/>
    <col min="239" max="239" width="1.28515625" style="51" customWidth="1"/>
    <col min="240" max="240" width="15.28515625" style="50" bestFit="1" customWidth="1"/>
    <col min="241" max="242" width="13.5703125" style="50" bestFit="1" customWidth="1"/>
    <col min="243" max="243" width="15.28515625" style="50" bestFit="1" customWidth="1"/>
    <col min="244" max="244" width="1.5703125" style="51" customWidth="1"/>
    <col min="245" max="245" width="17" style="50" bestFit="1" customWidth="1"/>
    <col min="246" max="247" width="13.5703125" style="50" bestFit="1" customWidth="1"/>
    <col min="248" max="248" width="17" style="50" bestFit="1" customWidth="1"/>
    <col min="249" max="249" width="1.5703125" style="51" customWidth="1"/>
    <col min="250" max="250" width="11.5703125" style="50" bestFit="1" customWidth="1"/>
    <col min="251" max="252" width="13.5703125" style="50" bestFit="1" customWidth="1"/>
    <col min="253" max="253" width="14" style="50" bestFit="1" customWidth="1"/>
    <col min="254" max="254" width="0.85546875" style="54" customWidth="1"/>
    <col min="255" max="257" width="16.28515625" style="50" bestFit="1" customWidth="1"/>
    <col min="258" max="16384" width="16" style="50"/>
  </cols>
  <sheetData>
    <row r="1" spans="1:261" ht="15" customHeight="1" thickBot="1" x14ac:dyDescent="0.25">
      <c r="A1" s="37" t="s">
        <v>31</v>
      </c>
      <c r="C1" s="37" t="s">
        <v>31</v>
      </c>
      <c r="D1" s="38">
        <v>30</v>
      </c>
      <c r="E1" s="39"/>
      <c r="F1" s="40"/>
      <c r="G1" s="41">
        <f>H1/8</f>
        <v>20.833333333333332</v>
      </c>
      <c r="H1" s="42">
        <f>I1/D1</f>
        <v>166.66666666666666</v>
      </c>
      <c r="I1" s="42">
        <v>5000</v>
      </c>
      <c r="J1" s="39"/>
      <c r="K1" s="43"/>
      <c r="L1" s="41">
        <f>M1/9</f>
        <v>6.2962962962962958</v>
      </c>
      <c r="M1" s="42">
        <f>N1/$D$1</f>
        <v>56.666666666666664</v>
      </c>
      <c r="N1" s="42">
        <v>1700</v>
      </c>
      <c r="O1" s="39"/>
      <c r="P1" s="43"/>
      <c r="Q1" s="41">
        <f>R1/9</f>
        <v>5.9259259259259265</v>
      </c>
      <c r="R1" s="42">
        <f>S1/$D$1</f>
        <v>53.333333333333336</v>
      </c>
      <c r="S1" s="42">
        <v>1600</v>
      </c>
      <c r="T1" s="39"/>
      <c r="U1" s="43"/>
      <c r="V1" s="41">
        <f>W1/9</f>
        <v>3.8888888888888888</v>
      </c>
      <c r="W1" s="42">
        <f>X1/$D$1</f>
        <v>35</v>
      </c>
      <c r="X1" s="42">
        <v>1050</v>
      </c>
      <c r="Y1" s="39"/>
      <c r="Z1" s="43"/>
      <c r="AA1" s="41">
        <f>AB1/9</f>
        <v>4.8148148148148149</v>
      </c>
      <c r="AB1" s="42">
        <f>AC1/$D$1</f>
        <v>43.333333333333336</v>
      </c>
      <c r="AC1" s="42">
        <v>1300</v>
      </c>
      <c r="AD1" s="39"/>
      <c r="AE1" s="43"/>
      <c r="AF1" s="41">
        <f>AG1/9</f>
        <v>0</v>
      </c>
      <c r="AG1" s="42">
        <f>AH1/$D$1</f>
        <v>0</v>
      </c>
      <c r="AH1" s="42">
        <v>0</v>
      </c>
      <c r="AI1" s="39"/>
      <c r="AJ1" s="41"/>
      <c r="AK1" s="41">
        <f>AL1/9</f>
        <v>5.0179211469534053</v>
      </c>
      <c r="AL1" s="42">
        <f>AM1/31</f>
        <v>45.161290322580648</v>
      </c>
      <c r="AM1" s="42">
        <v>1400</v>
      </c>
      <c r="AN1" s="39"/>
      <c r="AO1" s="41"/>
      <c r="AP1" s="41">
        <f>AQ1/9</f>
        <v>5.1971326164874547</v>
      </c>
      <c r="AQ1" s="42">
        <f>AR1/31</f>
        <v>46.774193548387096</v>
      </c>
      <c r="AR1" s="42">
        <v>1450</v>
      </c>
      <c r="AS1" s="39"/>
      <c r="AT1" s="43"/>
      <c r="AU1" s="41">
        <f>AV1/9</f>
        <v>4.8148148148148149</v>
      </c>
      <c r="AV1" s="42">
        <f>AW1/D1</f>
        <v>43.333333333333336</v>
      </c>
      <c r="AW1" s="42">
        <v>1300</v>
      </c>
      <c r="AX1" s="39"/>
      <c r="AY1" s="43"/>
      <c r="AZ1" s="41">
        <f>BA1/9</f>
        <v>5.9259259259259265</v>
      </c>
      <c r="BA1" s="42">
        <f>BB1/$D$1</f>
        <v>53.333333333333336</v>
      </c>
      <c r="BB1" s="42">
        <v>1600</v>
      </c>
      <c r="BC1" s="39"/>
      <c r="BD1" s="43"/>
      <c r="BE1" s="41">
        <f>BF1/9</f>
        <v>4.6296296296296298</v>
      </c>
      <c r="BF1" s="42">
        <f>BG1/D1</f>
        <v>41.666666666666664</v>
      </c>
      <c r="BG1" s="44">
        <v>1250</v>
      </c>
      <c r="BH1" s="39"/>
      <c r="BI1" s="43"/>
      <c r="BJ1" s="41">
        <f>BK1/9</f>
        <v>4.6296296296296298</v>
      </c>
      <c r="BK1" s="42">
        <f>BL1/$D$1</f>
        <v>41.666666666666664</v>
      </c>
      <c r="BL1" s="42">
        <v>1250</v>
      </c>
      <c r="BM1" s="39"/>
      <c r="BN1" s="43"/>
      <c r="BO1" s="41">
        <f>BP1/9</f>
        <v>7.4074074074074083</v>
      </c>
      <c r="BP1" s="42">
        <f>BQ1/$D$1</f>
        <v>66.666666666666671</v>
      </c>
      <c r="BQ1" s="42">
        <v>2000</v>
      </c>
      <c r="BR1" s="39"/>
      <c r="BS1" s="43"/>
      <c r="BT1" s="41">
        <f>BU1/9</f>
        <v>11.111111111111111</v>
      </c>
      <c r="BU1" s="42">
        <f>BV1/$D$1</f>
        <v>100</v>
      </c>
      <c r="BV1" s="42">
        <v>3000</v>
      </c>
      <c r="BW1" s="39"/>
      <c r="BX1" s="43"/>
      <c r="BY1" s="41">
        <f>BZ1/9</f>
        <v>12.222222222222221</v>
      </c>
      <c r="BZ1" s="42">
        <f>CA1/$D$1</f>
        <v>110</v>
      </c>
      <c r="CA1" s="42">
        <v>3300</v>
      </c>
      <c r="CB1" s="45"/>
      <c r="CC1" s="43"/>
      <c r="CD1" s="41">
        <f>CE1/9</f>
        <v>0</v>
      </c>
      <c r="CE1" s="42">
        <f>CF1/D1</f>
        <v>0</v>
      </c>
      <c r="CF1" s="42">
        <v>0</v>
      </c>
      <c r="CG1" s="45"/>
      <c r="CH1" s="43"/>
      <c r="CI1" s="41">
        <f>CJ1/9</f>
        <v>0</v>
      </c>
      <c r="CJ1" s="42">
        <f>CK1/D1</f>
        <v>0</v>
      </c>
      <c r="CK1" s="42">
        <v>0</v>
      </c>
      <c r="CL1" s="39"/>
      <c r="CM1" s="43"/>
      <c r="CN1" s="41">
        <f>CO1/9</f>
        <v>4.4444444444444446</v>
      </c>
      <c r="CO1" s="42">
        <f>CP1/D1</f>
        <v>40</v>
      </c>
      <c r="CP1" s="44">
        <v>1200</v>
      </c>
      <c r="CQ1" s="39"/>
      <c r="CR1" s="43"/>
      <c r="CS1" s="41">
        <f>CT1/9</f>
        <v>4.4444444444444446</v>
      </c>
      <c r="CT1" s="42">
        <f>CU1/D1</f>
        <v>40</v>
      </c>
      <c r="CU1" s="42">
        <v>1200</v>
      </c>
      <c r="CV1" s="39"/>
      <c r="CW1" s="43"/>
      <c r="CX1" s="41">
        <f>CY1/9</f>
        <v>5.9259259259259265</v>
      </c>
      <c r="CY1" s="42">
        <f>CZ1/D1</f>
        <v>53.333333333333336</v>
      </c>
      <c r="CZ1" s="42">
        <v>1600</v>
      </c>
      <c r="DA1" s="39"/>
      <c r="DB1" s="43"/>
      <c r="DC1" s="41">
        <f>DD1/9</f>
        <v>5.9259259259259265</v>
      </c>
      <c r="DD1" s="42">
        <f>DE1/D1</f>
        <v>53.333333333333336</v>
      </c>
      <c r="DE1" s="42">
        <v>1600</v>
      </c>
      <c r="DF1" s="39"/>
      <c r="DG1" s="43"/>
      <c r="DH1" s="41">
        <f>DI1/9</f>
        <v>5.5555555555555554</v>
      </c>
      <c r="DI1" s="42">
        <f>DJ1/D1</f>
        <v>50</v>
      </c>
      <c r="DJ1" s="42">
        <v>1500</v>
      </c>
      <c r="DK1" s="43"/>
      <c r="DL1" s="41">
        <f>DM1/9</f>
        <v>12.962962962962964</v>
      </c>
      <c r="DM1" s="42">
        <f>DN1/D1</f>
        <v>116.66666666666667</v>
      </c>
      <c r="DN1" s="42">
        <v>3500</v>
      </c>
      <c r="DO1" s="39"/>
      <c r="DP1" s="43"/>
      <c r="DQ1" s="41">
        <f>DR1/9</f>
        <v>6.666666666666667</v>
      </c>
      <c r="DR1" s="42">
        <f>DS1/D1</f>
        <v>60</v>
      </c>
      <c r="DS1" s="42">
        <v>1800</v>
      </c>
      <c r="DT1" s="39"/>
      <c r="DU1" s="43"/>
      <c r="DV1" s="41">
        <f>DW1/9</f>
        <v>0</v>
      </c>
      <c r="DW1" s="42">
        <f>DX1/D1</f>
        <v>0</v>
      </c>
      <c r="DX1" s="42">
        <v>0</v>
      </c>
      <c r="DY1" s="43"/>
      <c r="DZ1" s="43"/>
      <c r="EA1" s="41">
        <f>EB1/9</f>
        <v>8.518518518518519</v>
      </c>
      <c r="EB1" s="42">
        <f>EC1/D1</f>
        <v>76.666666666666671</v>
      </c>
      <c r="EC1" s="42">
        <v>2300</v>
      </c>
      <c r="ED1" s="43"/>
      <c r="EE1" s="43"/>
      <c r="EF1" s="41">
        <f>EG1/9</f>
        <v>12.962962962962964</v>
      </c>
      <c r="EG1" s="42">
        <f>EH1/D1</f>
        <v>116.66666666666667</v>
      </c>
      <c r="EH1" s="42">
        <v>3500</v>
      </c>
      <c r="EI1" s="43"/>
      <c r="EJ1" s="43"/>
      <c r="EK1" s="41">
        <f>EL1/9</f>
        <v>16.666666666666668</v>
      </c>
      <c r="EL1" s="42">
        <f>EM1/D1</f>
        <v>150</v>
      </c>
      <c r="EM1" s="42">
        <v>4500</v>
      </c>
      <c r="EN1" s="43"/>
      <c r="EO1" s="41">
        <f>EP1/9</f>
        <v>0.43209876543209874</v>
      </c>
      <c r="EP1" s="42">
        <f>EQ1/D1</f>
        <v>3.8888888888888888</v>
      </c>
      <c r="EQ1" s="42">
        <f>ER1/D1</f>
        <v>116.66666666666667</v>
      </c>
      <c r="ER1" s="43">
        <v>3500</v>
      </c>
      <c r="ES1" s="43"/>
      <c r="ET1" s="41"/>
      <c r="EU1" s="42">
        <f>EV1/D1</f>
        <v>1.4444444444444444</v>
      </c>
      <c r="EV1" s="42">
        <f>EW1/D1</f>
        <v>43.333333333333336</v>
      </c>
      <c r="EW1" s="39">
        <v>1300</v>
      </c>
      <c r="EX1" s="43"/>
      <c r="EY1" s="41"/>
      <c r="EZ1" s="42">
        <f>FA1/9</f>
        <v>6.666666666666667</v>
      </c>
      <c r="FA1" s="42">
        <f>FB1/D1</f>
        <v>60</v>
      </c>
      <c r="FB1" s="39">
        <v>1800</v>
      </c>
      <c r="FC1" s="43"/>
      <c r="FD1" s="41"/>
      <c r="FE1" s="42">
        <f>FF1/D1</f>
        <v>2.7777777777777777</v>
      </c>
      <c r="FF1" s="42">
        <f>FG1/D1</f>
        <v>83.333333333333329</v>
      </c>
      <c r="FG1" s="39">
        <v>2500</v>
      </c>
      <c r="FH1" s="43"/>
      <c r="FI1" s="41"/>
      <c r="FJ1" s="42">
        <f>FK1/9</f>
        <v>4.0740740740740735</v>
      </c>
      <c r="FK1" s="42">
        <f>FL1/D1</f>
        <v>36.666666666666664</v>
      </c>
      <c r="FL1" s="39">
        <v>1100</v>
      </c>
      <c r="FM1" s="43"/>
      <c r="FN1" s="41"/>
      <c r="FO1" s="42">
        <f>FP1/9</f>
        <v>4.0740740740740735</v>
      </c>
      <c r="FP1" s="42">
        <f>FQ1/D1</f>
        <v>36.666666666666664</v>
      </c>
      <c r="FQ1" s="46">
        <v>1100</v>
      </c>
      <c r="FR1" s="47"/>
      <c r="FS1" s="41"/>
      <c r="FT1" s="42">
        <f>FU1/9</f>
        <v>4.0740740740740735</v>
      </c>
      <c r="FU1" s="42">
        <f>FV1/D1</f>
        <v>36.666666666666664</v>
      </c>
      <c r="FV1" s="46">
        <v>1100</v>
      </c>
      <c r="FW1" s="47"/>
      <c r="FX1" s="41"/>
      <c r="FY1" s="42">
        <f>FZ1/9</f>
        <v>4.0740740740740735</v>
      </c>
      <c r="FZ1" s="42">
        <f>GA1/D1</f>
        <v>36.666666666666664</v>
      </c>
      <c r="GA1" s="46">
        <v>1100</v>
      </c>
      <c r="GB1" s="47"/>
      <c r="GC1" s="41"/>
      <c r="GD1" s="42">
        <f>GE1/9</f>
        <v>4.0740740740740735</v>
      </c>
      <c r="GE1" s="42">
        <f>GF1/D1</f>
        <v>36.666666666666664</v>
      </c>
      <c r="GF1" s="46">
        <v>1100</v>
      </c>
      <c r="GG1" s="47"/>
      <c r="GH1" s="47">
        <f>GI1/9</f>
        <v>5.9259259259259265</v>
      </c>
      <c r="GI1" s="47">
        <f>GJ1/D1</f>
        <v>53.333333333333336</v>
      </c>
      <c r="GJ1" s="47">
        <v>1600</v>
      </c>
      <c r="GK1" s="46"/>
      <c r="GL1" s="47"/>
      <c r="GM1" s="41"/>
      <c r="GN1" s="42">
        <f>GO1/9</f>
        <v>5.9259259259259265</v>
      </c>
      <c r="GO1" s="42">
        <f>GP1/D1</f>
        <v>53.333333333333336</v>
      </c>
      <c r="GP1" s="46">
        <v>1600</v>
      </c>
      <c r="GQ1" s="47"/>
      <c r="GR1" s="47">
        <f>GS1/9</f>
        <v>5.5555555555555554</v>
      </c>
      <c r="GS1" s="47">
        <f>GT1/D1</f>
        <v>50</v>
      </c>
      <c r="GT1" s="47">
        <v>1500</v>
      </c>
      <c r="GU1" s="46"/>
      <c r="GV1" s="47"/>
      <c r="GW1" s="47" t="e">
        <f>GX1/9</f>
        <v>#DIV/0!</v>
      </c>
      <c r="GX1" s="47" t="e">
        <f>GY1/E1</f>
        <v>#DIV/0!</v>
      </c>
      <c r="GY1" s="47">
        <v>0</v>
      </c>
      <c r="GZ1" s="47"/>
      <c r="HA1" s="47"/>
      <c r="HB1" s="41"/>
      <c r="HC1" s="42">
        <f>HD1/9</f>
        <v>12.962962962962964</v>
      </c>
      <c r="HD1" s="42">
        <f>HE1/D1</f>
        <v>116.66666666666667</v>
      </c>
      <c r="HE1" s="46">
        <v>3500</v>
      </c>
      <c r="HF1" s="47"/>
      <c r="HG1" s="41"/>
      <c r="HH1" s="42">
        <f>HI1/9</f>
        <v>4.0740740740740735</v>
      </c>
      <c r="HI1" s="42">
        <f>HJ1/D1</f>
        <v>36.666666666666664</v>
      </c>
      <c r="HJ1" s="46">
        <v>1100</v>
      </c>
      <c r="HK1" s="43"/>
      <c r="HL1" s="41"/>
      <c r="HM1" s="42">
        <f>HN1/9</f>
        <v>4.0740740740740735</v>
      </c>
      <c r="HN1" s="42">
        <f>HO1/D1</f>
        <v>36.666666666666664</v>
      </c>
      <c r="HO1" s="46">
        <v>1100</v>
      </c>
      <c r="HP1" s="43"/>
      <c r="HQ1" s="41"/>
      <c r="HR1" s="42">
        <f>HS1/9</f>
        <v>4.0740740740740735</v>
      </c>
      <c r="HS1" s="42">
        <f>HT1/D1</f>
        <v>36.666666666666664</v>
      </c>
      <c r="HT1" s="46">
        <v>1100</v>
      </c>
      <c r="HU1" s="43"/>
      <c r="HV1" s="41"/>
      <c r="HW1" s="42">
        <f>HX1/9</f>
        <v>4.0740740740740735</v>
      </c>
      <c r="HX1" s="42">
        <f>HY1/D1</f>
        <v>36.666666666666664</v>
      </c>
      <c r="HY1" s="46">
        <v>1100</v>
      </c>
      <c r="HZ1" s="43"/>
      <c r="IA1" s="41"/>
      <c r="IB1" s="42">
        <f>IC1/9</f>
        <v>4.0740740740740735</v>
      </c>
      <c r="IC1" s="42">
        <f>ID1/D1</f>
        <v>36.666666666666664</v>
      </c>
      <c r="ID1" s="46">
        <v>1100</v>
      </c>
      <c r="IE1" s="43"/>
      <c r="IF1" s="41"/>
      <c r="IG1" s="42">
        <f>IH1/9</f>
        <v>8.148148148148147</v>
      </c>
      <c r="IH1" s="42">
        <f>II1/D1</f>
        <v>73.333333333333329</v>
      </c>
      <c r="II1" s="46">
        <v>2200</v>
      </c>
      <c r="IJ1" s="48"/>
      <c r="IK1" s="41"/>
      <c r="IL1" s="42">
        <f>IM1/9</f>
        <v>7.4074074074074083</v>
      </c>
      <c r="IM1" s="42">
        <f>IN1/D1</f>
        <v>66.666666666666671</v>
      </c>
      <c r="IN1" s="46">
        <v>2000</v>
      </c>
      <c r="IO1" s="48"/>
      <c r="IP1" s="41"/>
      <c r="IQ1" s="42">
        <f>IR1/9</f>
        <v>8.148148148148147</v>
      </c>
      <c r="IR1" s="42">
        <f>IS1/D1</f>
        <v>73.333333333333329</v>
      </c>
      <c r="IS1" s="46">
        <v>2200</v>
      </c>
      <c r="IT1" s="48"/>
      <c r="IU1" s="49">
        <f>IV1/9</f>
        <v>8.148148148148147</v>
      </c>
      <c r="IV1" s="48">
        <f>IW1/D1</f>
        <v>73.333333333333329</v>
      </c>
      <c r="IW1" s="48">
        <v>2200</v>
      </c>
      <c r="IX1" s="46"/>
    </row>
    <row r="2" spans="1:261" ht="17.25" customHeight="1" thickBot="1" x14ac:dyDescent="0.25">
      <c r="A2" s="37"/>
      <c r="C2" s="37"/>
      <c r="F2" s="52"/>
      <c r="G2" s="52"/>
      <c r="H2" s="52"/>
      <c r="K2" s="52"/>
      <c r="L2" s="52"/>
      <c r="M2" s="52"/>
      <c r="P2" s="52"/>
      <c r="Q2" s="52"/>
      <c r="R2" s="52"/>
      <c r="U2" s="52"/>
      <c r="V2" s="52"/>
      <c r="W2" s="52"/>
      <c r="X2" s="50"/>
      <c r="Z2" s="52"/>
      <c r="AA2" s="52"/>
      <c r="AB2" s="52"/>
      <c r="AE2" s="52"/>
      <c r="AF2" s="52"/>
      <c r="AG2" s="52"/>
      <c r="AJ2" s="52"/>
      <c r="AK2" s="52"/>
      <c r="AL2" s="52"/>
      <c r="AO2" s="52"/>
      <c r="AP2" s="52"/>
      <c r="AQ2" s="52"/>
      <c r="AT2" s="52"/>
      <c r="AU2" s="52"/>
      <c r="AV2" s="52"/>
      <c r="AY2" s="52"/>
      <c r="AZ2" s="52"/>
      <c r="BA2" s="52"/>
      <c r="BD2" s="52"/>
      <c r="BE2" s="52"/>
      <c r="BF2" s="52"/>
      <c r="BI2" s="52"/>
      <c r="BJ2" s="52"/>
      <c r="BK2" s="52"/>
      <c r="BN2" s="52"/>
      <c r="BO2" s="52"/>
      <c r="BP2" s="52"/>
      <c r="BS2" s="52"/>
      <c r="BT2" s="52"/>
      <c r="BU2" s="52"/>
      <c r="BX2" s="52"/>
      <c r="BY2" s="52"/>
      <c r="BZ2" s="52"/>
      <c r="CC2" s="52"/>
      <c r="CD2" s="52"/>
      <c r="CE2" s="52"/>
      <c r="CH2" s="52"/>
      <c r="CI2" s="52"/>
      <c r="CJ2" s="52"/>
      <c r="CM2" s="52"/>
      <c r="CN2" s="52"/>
      <c r="CO2" s="52"/>
      <c r="CR2" s="52"/>
      <c r="CS2" s="52"/>
      <c r="CT2" s="52"/>
      <c r="CW2" s="52"/>
      <c r="CX2" s="52"/>
      <c r="CY2" s="52"/>
      <c r="DB2" s="52"/>
      <c r="DC2" s="52"/>
      <c r="DD2" s="52"/>
      <c r="DG2" s="52"/>
      <c r="DH2" s="52"/>
      <c r="DI2" s="52"/>
      <c r="DK2" s="52"/>
      <c r="DL2" s="52"/>
      <c r="DM2" s="52"/>
      <c r="DP2" s="52"/>
      <c r="DQ2" s="52"/>
      <c r="DR2" s="52"/>
      <c r="DU2" s="52"/>
      <c r="DV2" s="52"/>
      <c r="DW2" s="52"/>
      <c r="DZ2" s="52"/>
      <c r="EA2" s="52"/>
      <c r="EB2" s="52"/>
      <c r="EE2" s="52"/>
      <c r="EF2" s="52"/>
      <c r="EG2" s="52"/>
      <c r="EJ2" s="52"/>
      <c r="EK2" s="52"/>
      <c r="EL2" s="52"/>
      <c r="EO2" s="52"/>
      <c r="EP2" s="52"/>
      <c r="EQ2" s="52"/>
      <c r="ET2" s="52"/>
      <c r="EU2" s="52"/>
      <c r="EV2" s="52"/>
      <c r="EY2" s="52"/>
      <c r="EZ2" s="52"/>
      <c r="FA2" s="52">
        <f>FB2/D1</f>
        <v>0</v>
      </c>
      <c r="FD2" s="52"/>
      <c r="FE2" s="52"/>
      <c r="FF2" s="52">
        <f>FG2/D1</f>
        <v>0</v>
      </c>
      <c r="FI2" s="52"/>
      <c r="FJ2" s="52"/>
      <c r="FK2" s="52"/>
      <c r="FN2" s="52"/>
      <c r="FO2" s="52"/>
      <c r="FP2" s="52">
        <f>FQ1/D1</f>
        <v>36.666666666666664</v>
      </c>
      <c r="FS2" s="52"/>
      <c r="FT2" s="52"/>
      <c r="FU2" s="52">
        <f>FV1/I1</f>
        <v>0.22</v>
      </c>
      <c r="FX2" s="52"/>
      <c r="FY2" s="52"/>
      <c r="FZ2" s="52">
        <f>GA1/N1</f>
        <v>0.6470588235294118</v>
      </c>
      <c r="GC2" s="52"/>
      <c r="GD2" s="52"/>
      <c r="GE2" s="52">
        <f>GF1/S1</f>
        <v>0.6875</v>
      </c>
      <c r="GH2" s="52"/>
      <c r="GI2" s="52"/>
      <c r="GJ2" s="52"/>
      <c r="GM2" s="52"/>
      <c r="GN2" s="52"/>
      <c r="GO2" s="52">
        <f>GP1/AC1</f>
        <v>1.2307692307692308</v>
      </c>
      <c r="GR2" s="52"/>
      <c r="GS2" s="52"/>
      <c r="GT2" s="52"/>
      <c r="GW2" s="52"/>
      <c r="GX2" s="52"/>
      <c r="GY2" s="52"/>
      <c r="HB2" s="52"/>
      <c r="HC2" s="52"/>
      <c r="HD2" s="52">
        <f>HE1/AR1</f>
        <v>2.4137931034482758</v>
      </c>
      <c r="HG2" s="52"/>
      <c r="HH2" s="52"/>
      <c r="HI2" s="52">
        <f>HJ1/AW1</f>
        <v>0.84615384615384615</v>
      </c>
      <c r="HL2" s="52"/>
      <c r="HM2" s="52"/>
      <c r="HN2" s="52">
        <f>HO1/BB1</f>
        <v>0.6875</v>
      </c>
      <c r="HQ2" s="52"/>
      <c r="HR2" s="52"/>
      <c r="HS2" s="52">
        <f>HT1/BG1</f>
        <v>0.88</v>
      </c>
      <c r="HV2" s="52"/>
      <c r="HW2" s="52"/>
      <c r="HX2" s="52">
        <f>HY1/BL1</f>
        <v>0.88</v>
      </c>
      <c r="IA2" s="52"/>
      <c r="IB2" s="52"/>
      <c r="IC2" s="52">
        <f>ID1/BQ1</f>
        <v>0.55000000000000004</v>
      </c>
      <c r="IF2" s="52"/>
      <c r="IG2" s="52"/>
      <c r="IH2" s="52">
        <f>II1/BV1</f>
        <v>0.73333333333333328</v>
      </c>
      <c r="IK2" s="52"/>
      <c r="IL2" s="52"/>
      <c r="IM2" s="52">
        <f>IN1/CA1</f>
        <v>0.60606060606060608</v>
      </c>
      <c r="IP2" s="52"/>
      <c r="IQ2" s="52"/>
      <c r="IR2" s="52" t="e">
        <f>IS1/CF1</f>
        <v>#DIV/0!</v>
      </c>
    </row>
    <row r="3" spans="1:261" ht="13.5" thickBot="1" x14ac:dyDescent="0.25">
      <c r="A3" s="55" t="s">
        <v>42</v>
      </c>
      <c r="C3" s="55" t="s">
        <v>42</v>
      </c>
      <c r="D3" s="37" t="s">
        <v>6</v>
      </c>
      <c r="F3" s="56">
        <f>COUNTIF(F16:F137,$D$3)/2</f>
        <v>4</v>
      </c>
      <c r="G3" s="56">
        <f>-F3*H1</f>
        <v>-666.66666666666663</v>
      </c>
      <c r="H3" s="52"/>
      <c r="I3" s="44"/>
      <c r="K3" s="56">
        <f>COUNTIF(K16:K137,$D$3)/2</f>
        <v>4</v>
      </c>
      <c r="L3" s="56">
        <f>-K3*M1</f>
        <v>-226.66666666666666</v>
      </c>
      <c r="M3" s="52"/>
      <c r="N3" s="44"/>
      <c r="P3" s="56">
        <f>COUNTIF(P16:P137,$D$3)/2</f>
        <v>0</v>
      </c>
      <c r="Q3" s="56">
        <f>-P3*R1</f>
        <v>0</v>
      </c>
      <c r="R3" s="52"/>
      <c r="S3" s="44"/>
      <c r="U3" s="56">
        <f>COUNTIF(U16:U137,$D$3)/2</f>
        <v>4</v>
      </c>
      <c r="V3" s="56">
        <f>-U3*W1</f>
        <v>-140</v>
      </c>
      <c r="W3" s="52"/>
      <c r="X3" s="44"/>
      <c r="Z3" s="56">
        <f>COUNTIF(Z16:Z137,$D$3)/2</f>
        <v>4</v>
      </c>
      <c r="AA3" s="56">
        <f>-Z3*AB1</f>
        <v>-173.33333333333334</v>
      </c>
      <c r="AB3" s="52"/>
      <c r="AC3" s="44"/>
      <c r="AE3" s="56">
        <f>COUNTIF(AE16:AE137,$D$3)/2</f>
        <v>0</v>
      </c>
      <c r="AF3" s="56">
        <f>-AE3*AG1</f>
        <v>0</v>
      </c>
      <c r="AG3" s="52"/>
      <c r="AH3" s="44"/>
      <c r="AJ3" s="56">
        <f>COUNTIF(AJ16:AJ137,$D$3)/2</f>
        <v>4</v>
      </c>
      <c r="AK3" s="56">
        <f>-AJ3*AL1</f>
        <v>-180.64516129032259</v>
      </c>
      <c r="AL3" s="52"/>
      <c r="AM3" s="44"/>
      <c r="AO3" s="56">
        <f>COUNTIF(AO16:AO137,$D$3)/2</f>
        <v>4</v>
      </c>
      <c r="AP3" s="56">
        <f>-AO3*AQ1</f>
        <v>-187.09677419354838</v>
      </c>
      <c r="AQ3" s="52"/>
      <c r="AR3" s="44"/>
      <c r="AT3" s="56">
        <f>COUNTIF(AT16:AT137,$D$3)/2</f>
        <v>4</v>
      </c>
      <c r="AU3" s="56">
        <f>-AT3*AV1</f>
        <v>-173.33333333333334</v>
      </c>
      <c r="AV3" s="52"/>
      <c r="AW3" s="44"/>
      <c r="AY3" s="56">
        <f>COUNTIF(AY16:AY137,$D$3)/2</f>
        <v>4</v>
      </c>
      <c r="AZ3" s="56">
        <f>-AY3*BA1</f>
        <v>-213.33333333333334</v>
      </c>
      <c r="BA3" s="52"/>
      <c r="BB3" s="44"/>
      <c r="BD3" s="56">
        <f>COUNTIF(BD16:BD137,$D$3)/2</f>
        <v>4</v>
      </c>
      <c r="BE3" s="56">
        <f>-BD3*BF1</f>
        <v>-166.66666666666666</v>
      </c>
      <c r="BF3" s="52"/>
      <c r="BG3" s="44"/>
      <c r="BI3" s="56">
        <f>COUNTIF(BI16:BI137,$D$3)/2</f>
        <v>4</v>
      </c>
      <c r="BJ3" s="56">
        <f>-BI3*BK1</f>
        <v>-166.66666666666666</v>
      </c>
      <c r="BK3" s="52"/>
      <c r="BL3" s="44"/>
      <c r="BN3" s="56">
        <f>COUNTIF(BN16:BN137,$D$3)/2</f>
        <v>0</v>
      </c>
      <c r="BO3" s="56">
        <f>-BN3*BP1</f>
        <v>0</v>
      </c>
      <c r="BP3" s="52"/>
      <c r="BQ3" s="44"/>
      <c r="BS3" s="56">
        <f>COUNTIF(BS16:BS137,$D$3)/2</f>
        <v>4</v>
      </c>
      <c r="BT3" s="56">
        <f>-BS3*BU1</f>
        <v>-400</v>
      </c>
      <c r="BU3" s="52"/>
      <c r="BV3" s="44"/>
      <c r="BX3" s="56">
        <f>COUNTIF(BX16:BX137,$D$3)/2</f>
        <v>4</v>
      </c>
      <c r="BY3" s="56">
        <f>-BX3*BZ1</f>
        <v>-440</v>
      </c>
      <c r="BZ3" s="52"/>
      <c r="CA3" s="44"/>
      <c r="CC3" s="56">
        <f>COUNTIF(CC16:CC137,$D$3)/2</f>
        <v>0</v>
      </c>
      <c r="CD3" s="56">
        <f>-CC3*CE1</f>
        <v>0</v>
      </c>
      <c r="CE3" s="52"/>
      <c r="CF3" s="44"/>
      <c r="CH3" s="56">
        <f>COUNTIF(CH16:CH137,$D$3)/2</f>
        <v>0</v>
      </c>
      <c r="CI3" s="56">
        <f>-CH3*CJ1</f>
        <v>0</v>
      </c>
      <c r="CJ3" s="52"/>
      <c r="CK3" s="44"/>
      <c r="CM3" s="56">
        <f>COUNTIF(CM16:CM137,$D$3)/2</f>
        <v>0</v>
      </c>
      <c r="CN3" s="56">
        <f>-CM3*CO1</f>
        <v>0</v>
      </c>
      <c r="CO3" s="52"/>
      <c r="CP3" s="44"/>
      <c r="CR3" s="56">
        <f>COUNTIF(CR16:CR137,$D$3)/2</f>
        <v>4</v>
      </c>
      <c r="CS3" s="56">
        <f>-CR3*CT1</f>
        <v>-160</v>
      </c>
      <c r="CT3" s="52"/>
      <c r="CU3" s="44"/>
      <c r="CW3" s="56">
        <f>COUNTIF(CW16:CW137,$D$3)/2</f>
        <v>4</v>
      </c>
      <c r="CX3" s="56">
        <f>-CW3*CY1</f>
        <v>-213.33333333333334</v>
      </c>
      <c r="CY3" s="52"/>
      <c r="CZ3" s="44"/>
      <c r="DB3" s="57">
        <f>COUNTIF(DB16:DB137,$D$3)/2</f>
        <v>4</v>
      </c>
      <c r="DC3" s="56">
        <f>-DB3*DD1</f>
        <v>-213.33333333333334</v>
      </c>
      <c r="DD3" s="52"/>
      <c r="DE3" s="44"/>
      <c r="DG3" s="56">
        <f>COUNTIF(DG16:DG137,$D$3)/2</f>
        <v>0</v>
      </c>
      <c r="DH3" s="56">
        <f>-DG3*DI1</f>
        <v>0</v>
      </c>
      <c r="DI3" s="52"/>
      <c r="DJ3" s="44"/>
      <c r="DK3" s="57">
        <f>COUNTIF(DK16:DK137,$D$3)/2</f>
        <v>4</v>
      </c>
      <c r="DL3" s="56">
        <f>-DK3*DM1</f>
        <v>-466.66666666666669</v>
      </c>
      <c r="DM3" s="52"/>
      <c r="DN3" s="44"/>
      <c r="DP3" s="57">
        <f>COUNTIF(DP16:DP137,$D$3)/2</f>
        <v>4</v>
      </c>
      <c r="DQ3" s="56">
        <f>-DP3*DR1</f>
        <v>-240</v>
      </c>
      <c r="DR3" s="52"/>
      <c r="DS3" s="44"/>
      <c r="DU3" s="56"/>
      <c r="DV3" s="56">
        <f>COUNTIF(DV16:DV137,$D$3)/2</f>
        <v>0</v>
      </c>
      <c r="DW3" s="52">
        <f>-DV3*DX1</f>
        <v>0</v>
      </c>
      <c r="DX3" s="44"/>
      <c r="DZ3" s="57">
        <f>COUNTIF(DZ16:DZ137,$D$3)/2</f>
        <v>0</v>
      </c>
      <c r="EA3" s="56">
        <f>-DZ3*EB1</f>
        <v>0</v>
      </c>
      <c r="EB3" s="52"/>
      <c r="EC3" s="44"/>
      <c r="EE3" s="57">
        <f>COUNTIF(EE16:EE137,$D$3)/2</f>
        <v>4</v>
      </c>
      <c r="EF3" s="56">
        <f>-EE3*EG1</f>
        <v>-466.66666666666669</v>
      </c>
      <c r="EG3" s="52"/>
      <c r="EH3" s="44"/>
      <c r="EJ3" s="57">
        <f>COUNTIF(EJ16:EJ137,$D$3)/2</f>
        <v>4</v>
      </c>
      <c r="EK3" s="56">
        <f>-EJ3*EL1</f>
        <v>-600</v>
      </c>
      <c r="EL3" s="52"/>
      <c r="EM3" s="44"/>
      <c r="EO3" s="56">
        <f>COUNTIF(EO16:EO137,$D$3)/2</f>
        <v>4</v>
      </c>
      <c r="EP3" s="56">
        <f>-EO3*EQ1</f>
        <v>-466.66666666666669</v>
      </c>
      <c r="EQ3" s="52"/>
      <c r="ER3" s="44"/>
      <c r="ET3" s="56">
        <f>COUNTIF(ET16:ET137,$D$3)/2</f>
        <v>4</v>
      </c>
      <c r="EU3" s="56">
        <f>-ET3*EV1</f>
        <v>-173.33333333333334</v>
      </c>
      <c r="EV3" s="52"/>
      <c r="EW3" s="44"/>
      <c r="EY3" s="56">
        <f>COUNTIF(EY16:EY137,$D$3)/2</f>
        <v>4</v>
      </c>
      <c r="EZ3" s="56">
        <f>-EY3*FA1</f>
        <v>-240</v>
      </c>
      <c r="FA3" s="52"/>
      <c r="FB3" s="44"/>
      <c r="FD3" s="56">
        <f>COUNTIF(FD16:FD137,$D$3)/2</f>
        <v>4</v>
      </c>
      <c r="FE3" s="56">
        <f>-FD3*FF1</f>
        <v>-333.33333333333331</v>
      </c>
      <c r="FF3" s="52"/>
      <c r="FG3" s="44"/>
      <c r="FI3" s="56">
        <f>COUNTIF(FI16:FI137,$D$3)/2</f>
        <v>4</v>
      </c>
      <c r="FJ3" s="56">
        <f>-FI3*FK1</f>
        <v>-146.66666666666666</v>
      </c>
      <c r="FK3" s="52"/>
      <c r="FL3" s="44"/>
      <c r="FN3" s="56">
        <f>COUNTIF(FN16:FN137,$D$3)/2</f>
        <v>4</v>
      </c>
      <c r="FO3" s="56">
        <f>-FN3*FP1</f>
        <v>-146.66666666666666</v>
      </c>
      <c r="FP3" s="52"/>
      <c r="FQ3" s="44"/>
      <c r="FS3" s="56">
        <f>COUNTIF(FS16:FS137,$D$3)/2</f>
        <v>0</v>
      </c>
      <c r="FT3" s="56">
        <f>-FS3*FU1</f>
        <v>0</v>
      </c>
      <c r="FU3" s="52"/>
      <c r="FV3" s="44"/>
      <c r="FX3" s="56">
        <f>COUNTIF(FX16:FX137,$D$3)/2</f>
        <v>4</v>
      </c>
      <c r="FY3" s="56">
        <f>-FX3*FZ1</f>
        <v>-146.66666666666666</v>
      </c>
      <c r="FZ3" s="52"/>
      <c r="GA3" s="44"/>
      <c r="GC3" s="56">
        <f>COUNTIF(GC16:GC137,$D$3)/2</f>
        <v>4</v>
      </c>
      <c r="GD3" s="56">
        <f>-GC3*GE1</f>
        <v>-146.66666666666666</v>
      </c>
      <c r="GE3" s="52"/>
      <c r="GF3" s="44"/>
      <c r="GH3" s="56">
        <f>COUNTIF(GH16:GH137,$D$3)/2</f>
        <v>0</v>
      </c>
      <c r="GI3" s="56">
        <f>-GH3*GJ1</f>
        <v>0</v>
      </c>
      <c r="GJ3" s="52"/>
      <c r="GK3" s="44"/>
      <c r="GM3" s="56">
        <f>COUNTIF(GM16:GM137,$D$3)/2</f>
        <v>4</v>
      </c>
      <c r="GN3" s="56">
        <f>-GM3*GO1</f>
        <v>-213.33333333333334</v>
      </c>
      <c r="GO3" s="52"/>
      <c r="GP3" s="44"/>
      <c r="GR3" s="56">
        <f>COUNTIF(GR16:GR137,$D$3)/2</f>
        <v>0</v>
      </c>
      <c r="GS3" s="56">
        <f>-GR3*GT1</f>
        <v>0</v>
      </c>
      <c r="GT3" s="52"/>
      <c r="GU3" s="44"/>
      <c r="GW3" s="56">
        <f>COUNTIF(GW16:GW137,$D$3)/2</f>
        <v>0</v>
      </c>
      <c r="GX3" s="56">
        <f>-GW3*GY1</f>
        <v>0</v>
      </c>
      <c r="GY3" s="52"/>
      <c r="GZ3" s="44"/>
      <c r="HB3" s="56">
        <f>COUNTIF(HB16:HB137,$D$3)/2</f>
        <v>4</v>
      </c>
      <c r="HC3" s="56">
        <f>-HB3*HD1</f>
        <v>-466.66666666666669</v>
      </c>
      <c r="HD3" s="52"/>
      <c r="HE3" s="44"/>
      <c r="HG3" s="56">
        <f>COUNTIF(HG16:HG137,$D$3)/2</f>
        <v>4</v>
      </c>
      <c r="HH3" s="56">
        <f>-HG3*HI1</f>
        <v>-146.66666666666666</v>
      </c>
      <c r="HI3" s="52"/>
      <c r="HJ3" s="44"/>
      <c r="HL3" s="56">
        <f>COUNTIF(HL16:HL137,$D$3)/2</f>
        <v>4</v>
      </c>
      <c r="HM3" s="56">
        <f>-HL3*HN1</f>
        <v>-146.66666666666666</v>
      </c>
      <c r="HN3" s="52"/>
      <c r="HO3" s="44"/>
      <c r="HQ3" s="56">
        <f>COUNTIF(HQ16:HQ137,$D$3)/2</f>
        <v>4</v>
      </c>
      <c r="HR3" s="56">
        <f>-HQ3*HS1</f>
        <v>-146.66666666666666</v>
      </c>
      <c r="HS3" s="52"/>
      <c r="HT3" s="44"/>
      <c r="HV3" s="56">
        <f>COUNTIF(HV16:HV137,$D$3)/2</f>
        <v>4</v>
      </c>
      <c r="HW3" s="56">
        <f>-HV3*HX1</f>
        <v>-146.66666666666666</v>
      </c>
      <c r="HX3" s="52"/>
      <c r="HY3" s="44"/>
      <c r="IA3" s="56">
        <f>COUNTIF(IA16:IA137,$D$3)/2</f>
        <v>4</v>
      </c>
      <c r="IB3" s="56">
        <f>-IA3*IC1</f>
        <v>-146.66666666666666</v>
      </c>
      <c r="IC3" s="52"/>
      <c r="ID3" s="44"/>
      <c r="IF3" s="56">
        <f>COUNTIF(IF16:IF137,$D$3)/2</f>
        <v>4</v>
      </c>
      <c r="IG3" s="56">
        <f>-IF3*IH1</f>
        <v>-293.33333333333331</v>
      </c>
      <c r="IH3" s="52"/>
      <c r="II3" s="44"/>
      <c r="IK3" s="56">
        <f>COUNTIF(IK16:IK137,$D$3)/2</f>
        <v>4</v>
      </c>
      <c r="IL3" s="56">
        <f>-IK3*IM1</f>
        <v>-266.66666666666669</v>
      </c>
      <c r="IM3" s="52"/>
      <c r="IN3" s="44"/>
      <c r="IP3" s="56">
        <f>COUNTIF(IP16:IP137,$D$3)/2</f>
        <v>0</v>
      </c>
      <c r="IQ3" s="56">
        <f>-IP3*IR1</f>
        <v>0</v>
      </c>
      <c r="IR3" s="52"/>
      <c r="IS3" s="44"/>
    </row>
    <row r="4" spans="1:261" ht="13.5" thickBot="1" x14ac:dyDescent="0.25">
      <c r="A4" s="55" t="s">
        <v>42</v>
      </c>
      <c r="C4" s="55" t="s">
        <v>42</v>
      </c>
      <c r="D4" s="37" t="s">
        <v>10</v>
      </c>
      <c r="F4" s="56">
        <f>COUNTIF(F16:F137,$D$4)</f>
        <v>0</v>
      </c>
      <c r="G4" s="58">
        <f>-F4*H1</f>
        <v>0</v>
      </c>
      <c r="H4" s="52"/>
      <c r="I4" s="44">
        <f>G4</f>
        <v>0</v>
      </c>
      <c r="K4" s="56">
        <f>COUNTIF(K16:K137,$D$4)</f>
        <v>0</v>
      </c>
      <c r="L4" s="58">
        <f>-K4*M1</f>
        <v>0</v>
      </c>
      <c r="M4" s="52"/>
      <c r="N4" s="44">
        <f>L4</f>
        <v>0</v>
      </c>
      <c r="P4" s="56">
        <f>COUNTIF(P16:P137,$D$4)</f>
        <v>0</v>
      </c>
      <c r="Q4" s="58">
        <f>-P4*R1</f>
        <v>0</v>
      </c>
      <c r="R4" s="52"/>
      <c r="S4" s="44">
        <f>Q4</f>
        <v>0</v>
      </c>
      <c r="U4" s="56">
        <f>COUNTIF(U16:U137,$D$4)</f>
        <v>0</v>
      </c>
      <c r="V4" s="58">
        <f>-U4*W1</f>
        <v>0</v>
      </c>
      <c r="W4" s="52"/>
      <c r="X4" s="44">
        <f>V4</f>
        <v>0</v>
      </c>
      <c r="Z4" s="56">
        <f>COUNTIF(Z16:Z137,$D$4)</f>
        <v>0</v>
      </c>
      <c r="AA4" s="58">
        <f>-Z4*AB1</f>
        <v>0</v>
      </c>
      <c r="AB4" s="52"/>
      <c r="AC4" s="44">
        <f>AA4</f>
        <v>0</v>
      </c>
      <c r="AE4" s="56">
        <f>COUNTIF(AE16:AE137,$D$4)</f>
        <v>0</v>
      </c>
      <c r="AF4" s="58">
        <f>-AE4*AG1</f>
        <v>0</v>
      </c>
      <c r="AG4" s="52"/>
      <c r="AH4" s="44">
        <f>AF4</f>
        <v>0</v>
      </c>
      <c r="AJ4" s="56">
        <f>COUNTIF(AJ16:AJ137,$D$4)</f>
        <v>0</v>
      </c>
      <c r="AK4" s="58">
        <f>-AJ4*AL1</f>
        <v>0</v>
      </c>
      <c r="AL4" s="52"/>
      <c r="AM4" s="44">
        <f>AK4</f>
        <v>0</v>
      </c>
      <c r="AO4" s="56">
        <f>COUNTIF(AO16:AO137,$D$4)</f>
        <v>0</v>
      </c>
      <c r="AP4" s="58">
        <f>-AO4*AQ1</f>
        <v>0</v>
      </c>
      <c r="AQ4" s="52"/>
      <c r="AR4" s="44">
        <f>AP4</f>
        <v>0</v>
      </c>
      <c r="AT4" s="56">
        <f>COUNTIF(AT16:AT137,$D$4)</f>
        <v>0</v>
      </c>
      <c r="AU4" s="58">
        <f>-AT4*AV1</f>
        <v>0</v>
      </c>
      <c r="AV4" s="52"/>
      <c r="AW4" s="44">
        <f>AU4</f>
        <v>0</v>
      </c>
      <c r="AY4" s="56">
        <f>COUNTIF(AY16:AY137,$D$4)</f>
        <v>0</v>
      </c>
      <c r="AZ4" s="58">
        <f>-AY4*BA1</f>
        <v>0</v>
      </c>
      <c r="BA4" s="52"/>
      <c r="BB4" s="44">
        <f>AZ4</f>
        <v>0</v>
      </c>
      <c r="BD4" s="56">
        <f>COUNTIF(BD16:BD137,$D$4)</f>
        <v>0</v>
      </c>
      <c r="BE4" s="58">
        <f>-BD4*BF1</f>
        <v>0</v>
      </c>
      <c r="BF4" s="52"/>
      <c r="BG4" s="44">
        <f>BE4</f>
        <v>0</v>
      </c>
      <c r="BI4" s="56">
        <f>COUNTIF(BI16:BI137,$D$4)</f>
        <v>0</v>
      </c>
      <c r="BJ4" s="58">
        <f>-BI4*BK1</f>
        <v>0</v>
      </c>
      <c r="BK4" s="52"/>
      <c r="BL4" s="44">
        <f>BJ4</f>
        <v>0</v>
      </c>
      <c r="BN4" s="56">
        <f>COUNTIF(BN16:BN137,$D$4)</f>
        <v>0</v>
      </c>
      <c r="BO4" s="58">
        <f>-BN4*BP1</f>
        <v>0</v>
      </c>
      <c r="BP4" s="52"/>
      <c r="BQ4" s="44">
        <f>BO4</f>
        <v>0</v>
      </c>
      <c r="BS4" s="56">
        <f>COUNTIF(BS16:BS137,$D$4)</f>
        <v>0</v>
      </c>
      <c r="BT4" s="58">
        <f>-BS4*BU1</f>
        <v>0</v>
      </c>
      <c r="BU4" s="52"/>
      <c r="BV4" s="44">
        <f>BT4</f>
        <v>0</v>
      </c>
      <c r="BX4" s="56">
        <f>COUNTIF(BX16:BX137,$D$4)</f>
        <v>0</v>
      </c>
      <c r="BY4" s="58">
        <f>-BX4*BZ1</f>
        <v>0</v>
      </c>
      <c r="BZ4" s="52"/>
      <c r="CA4" s="44">
        <f>BY4</f>
        <v>0</v>
      </c>
      <c r="CC4" s="56">
        <f>COUNTIF(CC16:CC137,$D$4)</f>
        <v>0</v>
      </c>
      <c r="CD4" s="58">
        <f>-CC4*CE1</f>
        <v>0</v>
      </c>
      <c r="CE4" s="52"/>
      <c r="CF4" s="44">
        <f>CD4</f>
        <v>0</v>
      </c>
      <c r="CH4" s="56">
        <f>COUNTIF(CH16:CH137,$D$4)</f>
        <v>0</v>
      </c>
      <c r="CI4" s="58">
        <f>-CH4*CJ1</f>
        <v>0</v>
      </c>
      <c r="CJ4" s="52"/>
      <c r="CK4" s="44">
        <f>CI4</f>
        <v>0</v>
      </c>
      <c r="CM4" s="56">
        <f>COUNTIF(CM16:CM137,$D$4)</f>
        <v>0</v>
      </c>
      <c r="CN4" s="58">
        <f>-CM4*CO1</f>
        <v>0</v>
      </c>
      <c r="CO4" s="52"/>
      <c r="CP4" s="44">
        <f>CN4</f>
        <v>0</v>
      </c>
      <c r="CR4" s="56">
        <f>COUNTIF(CR16:CR137,$D$4)</f>
        <v>0</v>
      </c>
      <c r="CS4" s="58">
        <f>-CR4*CT1</f>
        <v>0</v>
      </c>
      <c r="CT4" s="52"/>
      <c r="CU4" s="44">
        <f>CS4</f>
        <v>0</v>
      </c>
      <c r="CW4" s="56">
        <f>COUNTIF(CW16:CW137,$D$4)</f>
        <v>0</v>
      </c>
      <c r="CX4" s="58">
        <f>-CW4*CY1</f>
        <v>0</v>
      </c>
      <c r="CY4" s="52"/>
      <c r="CZ4" s="44">
        <f>CX4</f>
        <v>0</v>
      </c>
      <c r="DB4" s="57">
        <f>COUNTIF(DB16:DB137,$D$4)</f>
        <v>0</v>
      </c>
      <c r="DC4" s="58">
        <f>-DB4*DD1</f>
        <v>0</v>
      </c>
      <c r="DD4" s="52"/>
      <c r="DE4" s="44">
        <f>DC4</f>
        <v>0</v>
      </c>
      <c r="DG4" s="56">
        <f>COUNTIF(DG16:DG137,$D$4)</f>
        <v>0</v>
      </c>
      <c r="DH4" s="58">
        <f>-DG4*DI1</f>
        <v>0</v>
      </c>
      <c r="DI4" s="52"/>
      <c r="DJ4" s="44">
        <f>DH4</f>
        <v>0</v>
      </c>
      <c r="DK4" s="57">
        <f>COUNTIF(DK16:DK137,$D$4)</f>
        <v>0</v>
      </c>
      <c r="DL4" s="58">
        <f>-DK4*DM1</f>
        <v>0</v>
      </c>
      <c r="DM4" s="52"/>
      <c r="DN4" s="44">
        <f>DL4</f>
        <v>0</v>
      </c>
      <c r="DO4" s="51">
        <f>DH4</f>
        <v>0</v>
      </c>
      <c r="DP4" s="57">
        <f>COUNTIF(DP16:DP137,$D$4)</f>
        <v>0</v>
      </c>
      <c r="DQ4" s="58">
        <f>-DP4*DR1</f>
        <v>0</v>
      </c>
      <c r="DR4" s="52"/>
      <c r="DS4" s="44">
        <f>DQ4</f>
        <v>0</v>
      </c>
      <c r="DT4" s="51">
        <f>DM4</f>
        <v>0</v>
      </c>
      <c r="DU4" s="56"/>
      <c r="DV4" s="58">
        <f>COUNTIF(DV16:DV137,$D$4)</f>
        <v>0</v>
      </c>
      <c r="DW4" s="52">
        <f>-DV4*DX1</f>
        <v>0</v>
      </c>
      <c r="DX4" s="44"/>
      <c r="DY4" s="51">
        <f>DW4</f>
        <v>0</v>
      </c>
      <c r="DZ4" s="57">
        <f>COUNTIF(DZ16:DZ137,$D$4)</f>
        <v>0</v>
      </c>
      <c r="EA4" s="58">
        <f>-DZ4*EB1</f>
        <v>0</v>
      </c>
      <c r="EB4" s="52"/>
      <c r="EC4" s="44">
        <f t="shared" ref="EC4:ED7" si="0">EA4</f>
        <v>0</v>
      </c>
      <c r="ED4" s="51">
        <f t="shared" si="0"/>
        <v>0</v>
      </c>
      <c r="EE4" s="57">
        <f>COUNTIF(EE16:EE137,$D$4)</f>
        <v>0</v>
      </c>
      <c r="EF4" s="58">
        <f>-EE4*EG1</f>
        <v>0</v>
      </c>
      <c r="EG4" s="52"/>
      <c r="EH4" s="44">
        <f t="shared" ref="EH4:EI7" si="1">EF4</f>
        <v>0</v>
      </c>
      <c r="EI4" s="51">
        <f t="shared" si="1"/>
        <v>0</v>
      </c>
      <c r="EJ4" s="57">
        <f>COUNTIF(EJ16:EJ137,$D$4)</f>
        <v>0</v>
      </c>
      <c r="EK4" s="58">
        <f>-EJ4*EL1</f>
        <v>0</v>
      </c>
      <c r="EL4" s="52"/>
      <c r="EM4" s="44">
        <f t="shared" ref="EM4:EN7" si="2">EK4</f>
        <v>0</v>
      </c>
      <c r="EN4" s="51">
        <f t="shared" si="2"/>
        <v>0</v>
      </c>
      <c r="EO4" s="56">
        <f>COUNTIF(EO16:EO137,$D$4)</f>
        <v>0</v>
      </c>
      <c r="EP4" s="58">
        <f>-EO4*EQ1</f>
        <v>0</v>
      </c>
      <c r="EQ4" s="52"/>
      <c r="ER4" s="44">
        <f>EP4</f>
        <v>0</v>
      </c>
      <c r="ET4" s="56">
        <f>COUNTIF(ET16:ET137,$D$4)</f>
        <v>0</v>
      </c>
      <c r="EU4" s="58">
        <f>-ET4*EV1</f>
        <v>0</v>
      </c>
      <c r="EV4" s="52"/>
      <c r="EW4" s="44">
        <f>EU4</f>
        <v>0</v>
      </c>
      <c r="EY4" s="56">
        <f>COUNTIF(EY16:EY137,$D$4)</f>
        <v>0</v>
      </c>
      <c r="EZ4" s="58">
        <f>-EY4*FA1</f>
        <v>0</v>
      </c>
      <c r="FA4" s="52"/>
      <c r="FB4" s="44">
        <f>EZ4</f>
        <v>0</v>
      </c>
      <c r="FD4" s="56">
        <f>COUNTIF(FD16:FD137,$D$4)</f>
        <v>0</v>
      </c>
      <c r="FE4" s="58">
        <f>-FD4*FF1</f>
        <v>0</v>
      </c>
      <c r="FF4" s="52"/>
      <c r="FG4" s="44">
        <f>FE4</f>
        <v>0</v>
      </c>
      <c r="FI4" s="56">
        <f>COUNTIF(FI16:FI137,$D$4)</f>
        <v>0</v>
      </c>
      <c r="FJ4" s="58">
        <f>-FI4*FK1</f>
        <v>0</v>
      </c>
      <c r="FK4" s="52"/>
      <c r="FL4" s="44">
        <f>FJ4</f>
        <v>0</v>
      </c>
      <c r="FN4" s="56">
        <f>COUNTIF(FN16:FN137,$D$4)</f>
        <v>0</v>
      </c>
      <c r="FO4" s="58">
        <f>-FN4*FP1</f>
        <v>0</v>
      </c>
      <c r="FP4" s="52"/>
      <c r="FQ4" s="44">
        <f>FO4</f>
        <v>0</v>
      </c>
      <c r="FS4" s="56">
        <f>COUNTIF(FS16:FS137,$D$4)</f>
        <v>0</v>
      </c>
      <c r="FT4" s="58">
        <f>-FS4*FU1</f>
        <v>0</v>
      </c>
      <c r="FU4" s="52"/>
      <c r="FV4" s="44">
        <f>FT4</f>
        <v>0</v>
      </c>
      <c r="FX4" s="56">
        <f>COUNTIF(FX16:FX137,$D$4)</f>
        <v>0</v>
      </c>
      <c r="FY4" s="58">
        <f>-FX4*FZ1</f>
        <v>0</v>
      </c>
      <c r="FZ4" s="52"/>
      <c r="GA4" s="44">
        <f>FY4</f>
        <v>0</v>
      </c>
      <c r="GC4" s="56">
        <f>COUNTIF(GC16:GC137,$D$4)</f>
        <v>0</v>
      </c>
      <c r="GD4" s="58">
        <f>-GC4*GE1</f>
        <v>0</v>
      </c>
      <c r="GE4" s="52"/>
      <c r="GF4" s="44">
        <f>GD4</f>
        <v>0</v>
      </c>
      <c r="GH4" s="56">
        <f>COUNTIF(GH16:GH137,$D$4)</f>
        <v>0</v>
      </c>
      <c r="GI4" s="58">
        <f>-GH4*GJ1</f>
        <v>0</v>
      </c>
      <c r="GJ4" s="52"/>
      <c r="GK4" s="44">
        <f>GI4</f>
        <v>0</v>
      </c>
      <c r="GM4" s="56">
        <f>COUNTIF(GM16:GM137,$D$4)</f>
        <v>0</v>
      </c>
      <c r="GN4" s="58">
        <f>-GM4*GO1</f>
        <v>0</v>
      </c>
      <c r="GO4" s="52"/>
      <c r="GP4" s="44">
        <f>GN4</f>
        <v>0</v>
      </c>
      <c r="GR4" s="56">
        <f>COUNTIF(GR16:GR137,$D$4)</f>
        <v>0</v>
      </c>
      <c r="GS4" s="58">
        <f>-GR4*GT1</f>
        <v>0</v>
      </c>
      <c r="GT4" s="52"/>
      <c r="GU4" s="44">
        <f>GS4</f>
        <v>0</v>
      </c>
      <c r="GW4" s="56">
        <f>COUNTIF(GW16:GW137,$D$4)</f>
        <v>0</v>
      </c>
      <c r="GX4" s="58">
        <f>-GW4*GY1</f>
        <v>0</v>
      </c>
      <c r="GY4" s="52"/>
      <c r="GZ4" s="44">
        <f>GX4</f>
        <v>0</v>
      </c>
      <c r="HB4" s="56">
        <f>COUNTIF(HB16:HB137,$D$4)</f>
        <v>0</v>
      </c>
      <c r="HC4" s="58">
        <f>-HB4*HD1</f>
        <v>0</v>
      </c>
      <c r="HD4" s="52"/>
      <c r="HE4" s="44">
        <f>HC4</f>
        <v>0</v>
      </c>
      <c r="HG4" s="56">
        <f>COUNTIF(HG16:HG137,$D$4)</f>
        <v>0</v>
      </c>
      <c r="HH4" s="58">
        <f>-HG4*HI1</f>
        <v>0</v>
      </c>
      <c r="HI4" s="52"/>
      <c r="HJ4" s="44">
        <f>HH4</f>
        <v>0</v>
      </c>
      <c r="HL4" s="56">
        <f>COUNTIF(HL16:HL137,$D$4)</f>
        <v>0</v>
      </c>
      <c r="HM4" s="58">
        <f>-HL4*HN1</f>
        <v>0</v>
      </c>
      <c r="HN4" s="52"/>
      <c r="HO4" s="44">
        <f>HM4</f>
        <v>0</v>
      </c>
      <c r="HQ4" s="56">
        <f>COUNTIF(HQ16:HQ137,$D$4)</f>
        <v>0</v>
      </c>
      <c r="HR4" s="58">
        <f>-HQ4*HS1</f>
        <v>0</v>
      </c>
      <c r="HS4" s="52"/>
      <c r="HT4" s="44">
        <f>HR4</f>
        <v>0</v>
      </c>
      <c r="HV4" s="56">
        <f>COUNTIF(HV16:HV137,$D$4)</f>
        <v>0</v>
      </c>
      <c r="HW4" s="58">
        <f>-HV4*HX1</f>
        <v>0</v>
      </c>
      <c r="HX4" s="52"/>
      <c r="HY4" s="44">
        <f>HW4</f>
        <v>0</v>
      </c>
      <c r="IA4" s="56">
        <f>COUNTIF(IA16:IA137,$D$4)</f>
        <v>0</v>
      </c>
      <c r="IB4" s="58">
        <f>-IA4*IC1</f>
        <v>0</v>
      </c>
      <c r="IC4" s="52"/>
      <c r="ID4" s="44">
        <f>IB4</f>
        <v>0</v>
      </c>
      <c r="IF4" s="56">
        <f>COUNTIF(IF16:IF137,$D$4)</f>
        <v>0</v>
      </c>
      <c r="IG4" s="58">
        <f>-IF4*IH1</f>
        <v>0</v>
      </c>
      <c r="IH4" s="52"/>
      <c r="II4" s="44">
        <f>IG4</f>
        <v>0</v>
      </c>
      <c r="IK4" s="56">
        <f>COUNTIF(IK16:IK137,$D$4)</f>
        <v>0</v>
      </c>
      <c r="IL4" s="58">
        <f>-IK4*IM1</f>
        <v>0</v>
      </c>
      <c r="IM4" s="52"/>
      <c r="IN4" s="44">
        <f>IL4</f>
        <v>0</v>
      </c>
      <c r="IP4" s="56">
        <f>COUNTIF(IP16:IP137,$D$4)</f>
        <v>0</v>
      </c>
      <c r="IQ4" s="58">
        <f>-IP4*IR1</f>
        <v>0</v>
      </c>
      <c r="IR4" s="52"/>
      <c r="IS4" s="44">
        <f>IQ4</f>
        <v>0</v>
      </c>
    </row>
    <row r="5" spans="1:261" ht="13.5" thickBot="1" x14ac:dyDescent="0.25">
      <c r="A5" s="55" t="s">
        <v>48</v>
      </c>
      <c r="C5" s="55" t="s">
        <v>48</v>
      </c>
      <c r="D5" s="37" t="s">
        <v>7</v>
      </c>
      <c r="F5" s="56">
        <f>COUNTIF(F16:F137,$D$5)/2+COUNTIF(F16:F137,"na")/2</f>
        <v>0</v>
      </c>
      <c r="G5" s="58">
        <f>-F5*H1</f>
        <v>0</v>
      </c>
      <c r="H5" s="52"/>
      <c r="I5" s="44">
        <f>G5</f>
        <v>0</v>
      </c>
      <c r="K5" s="56">
        <f>COUNTIF(K16:K137,$D$5)/2+COUNTIF(K16:K137,"na")/2</f>
        <v>0</v>
      </c>
      <c r="L5" s="58">
        <f>-K5*M1</f>
        <v>0</v>
      </c>
      <c r="M5" s="52"/>
      <c r="N5" s="44">
        <f>L5</f>
        <v>0</v>
      </c>
      <c r="P5" s="56">
        <f>COUNTIF(P16:P137,$D$5)/2+COUNTIF(P16:P137,"na")/2</f>
        <v>30</v>
      </c>
      <c r="Q5" s="58">
        <f>-P5*R1</f>
        <v>-1600</v>
      </c>
      <c r="R5" s="52"/>
      <c r="S5" s="44">
        <f>Q5</f>
        <v>-1600</v>
      </c>
      <c r="U5" s="56">
        <f>COUNTIF(U16:U137,$D$5)/2+COUNTIF(U16:U137,"na")/2</f>
        <v>0</v>
      </c>
      <c r="V5" s="58">
        <f>-U5*W1</f>
        <v>0</v>
      </c>
      <c r="W5" s="52"/>
      <c r="X5" s="44">
        <f>V5</f>
        <v>0</v>
      </c>
      <c r="Z5" s="56">
        <f>COUNTIF(Z16:Z137,$D$5)/2+COUNTIF(Z16:Z137,"na")/2</f>
        <v>0</v>
      </c>
      <c r="AA5" s="58">
        <f>-Z5*AB1</f>
        <v>0</v>
      </c>
      <c r="AB5" s="52"/>
      <c r="AC5" s="44">
        <f>AA5</f>
        <v>0</v>
      </c>
      <c r="AE5" s="56">
        <f>COUNTIF(AE16:AE137,$D$5)/2+COUNTIF(AE16:AE137,"na")/2</f>
        <v>30</v>
      </c>
      <c r="AF5" s="58">
        <f>-AE5*AG1</f>
        <v>0</v>
      </c>
      <c r="AG5" s="52"/>
      <c r="AH5" s="44">
        <f>AF5</f>
        <v>0</v>
      </c>
      <c r="AJ5" s="56">
        <f>COUNTIF(AJ16:AJ137,$D$5)/2+COUNTIF(AJ16:AJ137,"na")/2</f>
        <v>0</v>
      </c>
      <c r="AK5" s="58">
        <f>-AJ5*AL1</f>
        <v>0</v>
      </c>
      <c r="AL5" s="52"/>
      <c r="AM5" s="44">
        <f>AK5</f>
        <v>0</v>
      </c>
      <c r="AO5" s="56">
        <f>COUNTIF(AO16:AO137,$D$5)/2+COUNTIF(AO16:AO137,"na")/2</f>
        <v>0</v>
      </c>
      <c r="AP5" s="58">
        <f>-AO5*AQ1</f>
        <v>0</v>
      </c>
      <c r="AQ5" s="52"/>
      <c r="AR5" s="44">
        <f>AP5</f>
        <v>0</v>
      </c>
      <c r="AT5" s="56">
        <f>COUNTIF(AT16:AT137,$D$5)/2+COUNTIF(AT16:AT137,"na")/2</f>
        <v>0</v>
      </c>
      <c r="AU5" s="58">
        <f>-AT5*AV1</f>
        <v>0</v>
      </c>
      <c r="AV5" s="52"/>
      <c r="AW5" s="44">
        <f>AU5</f>
        <v>0</v>
      </c>
      <c r="AY5" s="59">
        <f>COUNTIF(AY16:AY137,$D$5)/2+COUNTIF(AY16:AY137,"na")/2+COUNTIF(AY16:AY137,"*c")/2</f>
        <v>0</v>
      </c>
      <c r="AZ5" s="58">
        <f>-AY5*BA1</f>
        <v>0</v>
      </c>
      <c r="BA5" s="52"/>
      <c r="BB5" s="44">
        <f>AZ5</f>
        <v>0</v>
      </c>
      <c r="BD5" s="56">
        <f>COUNTIF(BD16:BD137,$D$5)/2+COUNTIF(BD16:BD137,"na")/2</f>
        <v>0</v>
      </c>
      <c r="BE5" s="58">
        <f>-BD5*BF1</f>
        <v>0</v>
      </c>
      <c r="BF5" s="52"/>
      <c r="BG5" s="44">
        <f>BE5</f>
        <v>0</v>
      </c>
      <c r="BI5" s="59">
        <f>COUNTIF(BI16:BI137,$D$5)/2+COUNTIF(BI16:BI137,"na")/2+COUNTIF(BI16:BI137,"*c")/2</f>
        <v>0</v>
      </c>
      <c r="BJ5" s="58">
        <f>-BI5*BK1</f>
        <v>0</v>
      </c>
      <c r="BK5" s="52"/>
      <c r="BL5" s="44">
        <f>BJ5</f>
        <v>0</v>
      </c>
      <c r="BN5" s="59">
        <f>COUNTIF(BN16:BN137,$D$5)/2+COUNTIF(BN16:BN137,"na")/2+COUNTIF(BN16:BN137,"*c")/2</f>
        <v>30</v>
      </c>
      <c r="BO5" s="58">
        <f>-BN5*BP1</f>
        <v>-2000.0000000000002</v>
      </c>
      <c r="BP5" s="52"/>
      <c r="BQ5" s="44">
        <f>BO5</f>
        <v>-2000.0000000000002</v>
      </c>
      <c r="BS5" s="59">
        <f>COUNTIF(BS16:BS137,$D$5)/2+COUNTIF(BS16:BS137,"na")/2+COUNTIF(BS16:BS137,"*c")/2</f>
        <v>0</v>
      </c>
      <c r="BT5" s="58">
        <f>-BS5*BU1</f>
        <v>0</v>
      </c>
      <c r="BU5" s="52"/>
      <c r="BV5" s="44">
        <f>BT5</f>
        <v>0</v>
      </c>
      <c r="BX5" s="59">
        <f>COUNTIF(BX16:BX137,$D$5)/2+COUNTIF(BX16:BX137,"na")/2</f>
        <v>0</v>
      </c>
      <c r="BY5" s="58">
        <f>-BX5*BZ1</f>
        <v>0</v>
      </c>
      <c r="BZ5" s="52"/>
      <c r="CA5" s="44">
        <f>BY5</f>
        <v>0</v>
      </c>
      <c r="CC5" s="59">
        <f>COUNTIF(CC16:CC137,$D$5)/2+COUNTIF(CC16:CC137,"na")/2+COUNTIF(CC16:CC137,"*c")/2</f>
        <v>30</v>
      </c>
      <c r="CD5" s="58">
        <f>-CC5*CE1</f>
        <v>0</v>
      </c>
      <c r="CE5" s="52"/>
      <c r="CF5" s="44">
        <f>CD5</f>
        <v>0</v>
      </c>
      <c r="CH5" s="59">
        <f>COUNTIF(CH16:CH137,$D$5)/2+COUNTIF(CH16:CH137,"na")/2+COUNTIF(CH16:CH137,"*c")/2</f>
        <v>30</v>
      </c>
      <c r="CI5" s="58">
        <f>-CH5*CJ1</f>
        <v>0</v>
      </c>
      <c r="CJ5" s="52"/>
      <c r="CK5" s="44">
        <f>CI5</f>
        <v>0</v>
      </c>
      <c r="CM5" s="59">
        <f>COUNTIF(CM16:CM137,$D$5)/2+COUNTIF(CM16:CM137,"na")/2+COUNTIF(CM16:CM137,"*c")/2</f>
        <v>30</v>
      </c>
      <c r="CN5" s="58">
        <f>-CM5*CO1</f>
        <v>-1200</v>
      </c>
      <c r="CO5" s="52"/>
      <c r="CP5" s="44">
        <f>CN5</f>
        <v>-1200</v>
      </c>
      <c r="CR5" s="56">
        <f>COUNTIF(CR16:CR137,$D$5)/2+COUNTIF(CR16:CR137,"na")/2</f>
        <v>0</v>
      </c>
      <c r="CS5" s="58">
        <f>-CR5*CT1</f>
        <v>0</v>
      </c>
      <c r="CT5" s="52"/>
      <c r="CU5" s="44">
        <f>CS5</f>
        <v>0</v>
      </c>
      <c r="CW5" s="56">
        <f>COUNTIF(CW16:CW137,$D$5)/2+COUNTIF(CW16:CW137,"na")/2</f>
        <v>0</v>
      </c>
      <c r="CX5" s="58">
        <f>-CW5*CY1</f>
        <v>0</v>
      </c>
      <c r="CY5" s="52"/>
      <c r="CZ5" s="44">
        <f>CX5</f>
        <v>0</v>
      </c>
      <c r="DB5" s="57">
        <f>COUNTIF(DB16:DB137,$D$5)/2+COUNTIF(DB16:DB137,"na")/2</f>
        <v>0</v>
      </c>
      <c r="DC5" s="58">
        <f>-DB5*DD1</f>
        <v>0</v>
      </c>
      <c r="DD5" s="52"/>
      <c r="DE5" s="44">
        <f>DC5</f>
        <v>0</v>
      </c>
      <c r="DG5" s="56">
        <f>COUNTIF(DG16:DG137,$D$5)/2+COUNTIF(DG16:DG137,"na")/2</f>
        <v>30</v>
      </c>
      <c r="DH5" s="58">
        <f>-DG5*DI1</f>
        <v>-1500</v>
      </c>
      <c r="DI5" s="52"/>
      <c r="DJ5" s="44">
        <f>DH5</f>
        <v>-1500</v>
      </c>
      <c r="DK5" s="57">
        <f>COUNTIF(DK16:DK137,$D$5)/2+COUNTIF(DK16:DK137,"na")/2</f>
        <v>0</v>
      </c>
      <c r="DL5" s="58">
        <f>-DK5*DM1</f>
        <v>0</v>
      </c>
      <c r="DM5" s="52"/>
      <c r="DN5" s="44">
        <f>DL5</f>
        <v>0</v>
      </c>
      <c r="DO5" s="51">
        <f>DH5</f>
        <v>-1500</v>
      </c>
      <c r="DP5" s="57">
        <f>COUNTIF(DP16:DP137,$D$5)/2+COUNTIF(DP16:DP137,"na")/2</f>
        <v>0</v>
      </c>
      <c r="DQ5" s="58">
        <f>-DP5*DR1</f>
        <v>0</v>
      </c>
      <c r="DR5" s="52"/>
      <c r="DS5" s="44">
        <f>DQ5</f>
        <v>0</v>
      </c>
      <c r="DT5" s="51">
        <f>DM5</f>
        <v>0</v>
      </c>
      <c r="DU5" s="56"/>
      <c r="DV5" s="58">
        <f>COUNTIF(DV16:DV137,$D$5)/2+COUNTIF(DV16:DV137,"na")/2</f>
        <v>30</v>
      </c>
      <c r="DW5" s="52">
        <f>-DV5*DX1</f>
        <v>0</v>
      </c>
      <c r="DX5" s="44"/>
      <c r="DY5" s="51">
        <f>DW5</f>
        <v>0</v>
      </c>
      <c r="DZ5" s="57">
        <f>COUNTIF(DZ16:DZ137,$D$5)/2+COUNTIF(DZ16:DZ137,"na")/2</f>
        <v>30</v>
      </c>
      <c r="EA5" s="58">
        <f>-DZ5*EB1</f>
        <v>-2300</v>
      </c>
      <c r="EB5" s="52"/>
      <c r="EC5" s="44">
        <f t="shared" si="0"/>
        <v>-2300</v>
      </c>
      <c r="ED5" s="51">
        <f t="shared" si="0"/>
        <v>0</v>
      </c>
      <c r="EE5" s="57">
        <f>COUNTIF(EE16:EE137,$D$5)/2+COUNTIF(EE16:EE137,"na")/2</f>
        <v>0</v>
      </c>
      <c r="EF5" s="58">
        <f>-EE5*EG1</f>
        <v>0</v>
      </c>
      <c r="EG5" s="52"/>
      <c r="EH5" s="44">
        <f t="shared" si="1"/>
        <v>0</v>
      </c>
      <c r="EI5" s="51">
        <f t="shared" si="1"/>
        <v>0</v>
      </c>
      <c r="EJ5" s="57">
        <f>COUNTIF(EJ16:EJ137,$D$5)/2+COUNTIF(EJ16:EJ137,"na")/2</f>
        <v>0</v>
      </c>
      <c r="EK5" s="58">
        <f>-EJ5*EL1</f>
        <v>0</v>
      </c>
      <c r="EL5" s="52"/>
      <c r="EM5" s="44">
        <f t="shared" si="2"/>
        <v>0</v>
      </c>
      <c r="EN5" s="51">
        <f t="shared" si="2"/>
        <v>0</v>
      </c>
      <c r="EO5" s="56">
        <f>COUNTIF(EO16:EO137,$D$5)/2+COUNTIF(EO16:EO137,"na")/2</f>
        <v>0</v>
      </c>
      <c r="EP5" s="58">
        <f>-EO5*EQ1</f>
        <v>0</v>
      </c>
      <c r="EQ5" s="52"/>
      <c r="ER5" s="44">
        <f>EP5</f>
        <v>0</v>
      </c>
      <c r="ET5" s="56">
        <f>COUNTIF(ET16:ET137,$D$5)/2+COUNTIF(ET16:ET137,"na")/2</f>
        <v>0</v>
      </c>
      <c r="EU5" s="58">
        <f>-ET5*EV1</f>
        <v>0</v>
      </c>
      <c r="EV5" s="52"/>
      <c r="EW5" s="44">
        <f>EU5</f>
        <v>0</v>
      </c>
      <c r="EY5" s="56">
        <f>COUNTIF(EY16:EY137,$D$5)/2+COUNTIF(EY16:EY137,"na")/2</f>
        <v>0</v>
      </c>
      <c r="EZ5" s="58">
        <f>-EY5*FA1</f>
        <v>0</v>
      </c>
      <c r="FA5" s="52"/>
      <c r="FB5" s="44">
        <f>EZ5</f>
        <v>0</v>
      </c>
      <c r="FD5" s="56">
        <f>COUNTIF(FD16:FD137,$D$5)/2+COUNTIF(FD16:FD137,"na")/2</f>
        <v>0</v>
      </c>
      <c r="FE5" s="58">
        <f>-FD5*FF1</f>
        <v>0</v>
      </c>
      <c r="FF5" s="52"/>
      <c r="FG5" s="44">
        <f>FE5</f>
        <v>0</v>
      </c>
      <c r="FI5" s="56">
        <f>COUNTIF(FI16:FI137,$D$5)/2+COUNTIF(FI16:FI137,"na")/2</f>
        <v>0</v>
      </c>
      <c r="FJ5" s="58">
        <f>-FI5*FK1</f>
        <v>0</v>
      </c>
      <c r="FK5" s="52"/>
      <c r="FL5" s="44">
        <f>FJ5</f>
        <v>0</v>
      </c>
      <c r="FN5" s="56">
        <f>COUNTIF(FN16:FN137,$D$5)/2+COUNTIF(FN16:FN137,"na")/2</f>
        <v>0</v>
      </c>
      <c r="FO5" s="58">
        <f>-FN5*FP1</f>
        <v>0</v>
      </c>
      <c r="FP5" s="52"/>
      <c r="FQ5" s="44">
        <f>FO5</f>
        <v>0</v>
      </c>
      <c r="FS5" s="56">
        <f>COUNTIF(FS16:FS137,$D$5)/2+COUNTIF(FS16:FS137,"na")/2</f>
        <v>30</v>
      </c>
      <c r="FT5" s="58">
        <f>-FS5*FU1</f>
        <v>-1100</v>
      </c>
      <c r="FU5" s="52"/>
      <c r="FV5" s="44">
        <f>FT5</f>
        <v>-1100</v>
      </c>
      <c r="FX5" s="56">
        <f>COUNTIF(FX16:FX137,$D$5)/2+COUNTIF(FX16:FX137,"na")/2</f>
        <v>0</v>
      </c>
      <c r="FY5" s="58">
        <f>-FX5*FZ1</f>
        <v>0</v>
      </c>
      <c r="FZ5" s="52"/>
      <c r="GA5" s="44">
        <f>FY5</f>
        <v>0</v>
      </c>
      <c r="GC5" s="56">
        <f>COUNTIF(GC16:GC137,$D$5)/2+COUNTIF(GC16:GC137,"na")/2</f>
        <v>0</v>
      </c>
      <c r="GD5" s="58">
        <f>-GC5*GE1</f>
        <v>0</v>
      </c>
      <c r="GE5" s="52"/>
      <c r="GF5" s="44">
        <f>GD5</f>
        <v>0</v>
      </c>
      <c r="GH5" s="56">
        <f>COUNTIF(GH16:GH137,$D$5)/2+COUNTIF(GH16:GH137,"na")/2</f>
        <v>0</v>
      </c>
      <c r="GI5" s="58">
        <f>-GH5*GJ1</f>
        <v>0</v>
      </c>
      <c r="GJ5" s="52"/>
      <c r="GK5" s="44">
        <f>GI5</f>
        <v>0</v>
      </c>
      <c r="GM5" s="56">
        <f>COUNTIF(GM16:GM137,$D$5)/2+COUNTIF(GM16:GM137,"na")/2</f>
        <v>0</v>
      </c>
      <c r="GN5" s="58">
        <f>-GM5*GO1</f>
        <v>0</v>
      </c>
      <c r="GO5" s="52"/>
      <c r="GP5" s="44">
        <f>GN5</f>
        <v>0</v>
      </c>
      <c r="GR5" s="56">
        <f>COUNTIF(GR16:GR137,$D$5)/2+COUNTIF(GR16:GR137,"na")/2</f>
        <v>0</v>
      </c>
      <c r="GS5" s="58">
        <f>-GR5*GT1</f>
        <v>0</v>
      </c>
      <c r="GT5" s="52"/>
      <c r="GU5" s="44">
        <f>GS5</f>
        <v>0</v>
      </c>
      <c r="GW5" s="56">
        <f>COUNTIF(GW16:GW137,$D$5)/2+COUNTIF(GW16:GW137,"na")/2</f>
        <v>0</v>
      </c>
      <c r="GX5" s="58">
        <f>-GW5*GY1</f>
        <v>0</v>
      </c>
      <c r="GY5" s="52"/>
      <c r="GZ5" s="44">
        <f>GX5</f>
        <v>0</v>
      </c>
      <c r="HB5" s="56">
        <f>COUNTIF(HB16:HB137,$D$5)/2+COUNTIF(HB16:HB137,"na")/2</f>
        <v>0</v>
      </c>
      <c r="HC5" s="58">
        <f>-HB5*HD1</f>
        <v>0</v>
      </c>
      <c r="HD5" s="52"/>
      <c r="HE5" s="44">
        <f>HC5</f>
        <v>0</v>
      </c>
      <c r="HG5" s="56">
        <f>COUNTIF(HG16:HG137,$D$5)/2+COUNTIF(HG16:HG137,"na")/2</f>
        <v>0</v>
      </c>
      <c r="HH5" s="58">
        <f>-HG5*HI1</f>
        <v>0</v>
      </c>
      <c r="HI5" s="52"/>
      <c r="HJ5" s="44">
        <f>HH5</f>
        <v>0</v>
      </c>
      <c r="HL5" s="56">
        <f>COUNTIF(HL16:HL137,$D$5)/2+COUNTIF(HL16:HL137,"na")/2</f>
        <v>0</v>
      </c>
      <c r="HM5" s="58">
        <f>-HL5*HN1</f>
        <v>0</v>
      </c>
      <c r="HN5" s="52"/>
      <c r="HO5" s="44">
        <f>HM5</f>
        <v>0</v>
      </c>
      <c r="HQ5" s="56">
        <f>COUNTIF(HQ16:HQ137,$D$5)/2+COUNTIF(HQ16:HQ137,"na")/2</f>
        <v>0</v>
      </c>
      <c r="HR5" s="58">
        <f>-HQ5*HS1</f>
        <v>0</v>
      </c>
      <c r="HS5" s="52"/>
      <c r="HT5" s="44">
        <f>HR5</f>
        <v>0</v>
      </c>
      <c r="HV5" s="56">
        <f>COUNTIF(HV16:HV137,$D$5)/2+COUNTIF(HV16:HV137,"na")/2</f>
        <v>0</v>
      </c>
      <c r="HW5" s="58">
        <f>-HV5*HX1</f>
        <v>0</v>
      </c>
      <c r="HX5" s="52"/>
      <c r="HY5" s="44">
        <f>HW5</f>
        <v>0</v>
      </c>
      <c r="IA5" s="56">
        <f>COUNTIF(IA16:IA137,$D$5)/2+COUNTIF(IA16:IA137,"na")/2</f>
        <v>0</v>
      </c>
      <c r="IB5" s="58">
        <f>-IA5*IC1</f>
        <v>0</v>
      </c>
      <c r="IC5" s="52"/>
      <c r="ID5" s="44">
        <f>IB5</f>
        <v>0</v>
      </c>
      <c r="IF5" s="56">
        <f>COUNTIF(IF16:IF137,$D$5)/2+COUNTIF(IF16:IF137,"na")/2</f>
        <v>0</v>
      </c>
      <c r="IG5" s="58">
        <f>-IF5*IH1</f>
        <v>0</v>
      </c>
      <c r="IH5" s="52"/>
      <c r="II5" s="44">
        <f>IG5</f>
        <v>0</v>
      </c>
      <c r="IK5" s="56">
        <f>COUNTIF(IK16:IK137,$D$5)/2+COUNTIF(IK16:IK137,"na")/2</f>
        <v>0</v>
      </c>
      <c r="IL5" s="58">
        <f>-IK5*IM1</f>
        <v>0</v>
      </c>
      <c r="IM5" s="52"/>
      <c r="IN5" s="44">
        <f>IL5</f>
        <v>0</v>
      </c>
      <c r="IP5" s="56">
        <f>COUNTIF(IP16:IP137,$D$5)/2+COUNTIF(IP16:IP137,"na")/2</f>
        <v>30</v>
      </c>
      <c r="IQ5" s="58">
        <f>-IP5*IR1</f>
        <v>-2200</v>
      </c>
      <c r="IR5" s="52"/>
      <c r="IS5" s="44">
        <f>IQ5</f>
        <v>-2200</v>
      </c>
    </row>
    <row r="6" spans="1:261" s="70" customFormat="1" ht="13.5" thickBot="1" x14ac:dyDescent="0.25">
      <c r="A6" s="60" t="s">
        <v>29</v>
      </c>
      <c r="B6" s="61"/>
      <c r="C6" s="60" t="s">
        <v>29</v>
      </c>
      <c r="D6" s="61"/>
      <c r="E6" s="62"/>
      <c r="F6" s="63">
        <f>SUM(H16:H138)</f>
        <v>0</v>
      </c>
      <c r="G6" s="64">
        <f>F6*G1*1.5</f>
        <v>0</v>
      </c>
      <c r="H6" s="65"/>
      <c r="I6" s="66">
        <f>G6</f>
        <v>0</v>
      </c>
      <c r="J6" s="62"/>
      <c r="K6" s="63">
        <f>SUM(M16:M138)</f>
        <v>0</v>
      </c>
      <c r="L6" s="64">
        <f>K6*L1*1.5</f>
        <v>0</v>
      </c>
      <c r="M6" s="65"/>
      <c r="N6" s="66">
        <f>L6</f>
        <v>0</v>
      </c>
      <c r="O6" s="62"/>
      <c r="P6" s="63">
        <f>SUM(R16:R138)</f>
        <v>0</v>
      </c>
      <c r="Q6" s="64">
        <f>P6*Q1*1.5</f>
        <v>0</v>
      </c>
      <c r="R6" s="65"/>
      <c r="S6" s="66">
        <f>Q6</f>
        <v>0</v>
      </c>
      <c r="T6" s="62"/>
      <c r="U6" s="63">
        <f>SUM(W16:W138)</f>
        <v>0</v>
      </c>
      <c r="V6" s="64">
        <f>U6*V1*1.5</f>
        <v>0</v>
      </c>
      <c r="W6" s="65"/>
      <c r="X6" s="66">
        <f>V6</f>
        <v>0</v>
      </c>
      <c r="Y6" s="62"/>
      <c r="Z6" s="63">
        <f>SUM(AB16:AB138)</f>
        <v>0</v>
      </c>
      <c r="AA6" s="64">
        <f>Z6*AA1*1.5</f>
        <v>0</v>
      </c>
      <c r="AB6" s="65"/>
      <c r="AC6" s="66">
        <f>AA6</f>
        <v>0</v>
      </c>
      <c r="AD6" s="62"/>
      <c r="AE6" s="63">
        <f>SUM(AG16:AG138)</f>
        <v>0</v>
      </c>
      <c r="AF6" s="64">
        <f>AE6*AF1*1.5</f>
        <v>0</v>
      </c>
      <c r="AG6" s="65"/>
      <c r="AH6" s="66">
        <f>AF6</f>
        <v>0</v>
      </c>
      <c r="AI6" s="62"/>
      <c r="AJ6" s="63">
        <f>SUM(AL16:AL138)</f>
        <v>0</v>
      </c>
      <c r="AK6" s="64">
        <f>AJ6*AK1*1.5</f>
        <v>0</v>
      </c>
      <c r="AL6" s="65"/>
      <c r="AM6" s="66">
        <f>AK6</f>
        <v>0</v>
      </c>
      <c r="AN6" s="62"/>
      <c r="AO6" s="63">
        <f>SUM(AQ16:AQ138)</f>
        <v>0</v>
      </c>
      <c r="AP6" s="64">
        <f>AO6*AP1*1.5</f>
        <v>0</v>
      </c>
      <c r="AQ6" s="65"/>
      <c r="AR6" s="66">
        <f>AP6</f>
        <v>0</v>
      </c>
      <c r="AS6" s="62"/>
      <c r="AT6" s="63">
        <f>SUM(AV16:AV138)</f>
        <v>0</v>
      </c>
      <c r="AU6" s="64">
        <f>AT6*AU1*1.5</f>
        <v>0</v>
      </c>
      <c r="AV6" s="65"/>
      <c r="AW6" s="66">
        <f>AU6</f>
        <v>0</v>
      </c>
      <c r="AX6" s="62"/>
      <c r="AY6" s="63">
        <f>SUM(BA16:BA138)</f>
        <v>0</v>
      </c>
      <c r="AZ6" s="64">
        <f>AY6*AZ1*1.5</f>
        <v>0</v>
      </c>
      <c r="BA6" s="65"/>
      <c r="BB6" s="66">
        <f>AZ6</f>
        <v>0</v>
      </c>
      <c r="BC6" s="62"/>
      <c r="BD6" s="63">
        <f>SUM(BF16:BF138)</f>
        <v>0</v>
      </c>
      <c r="BE6" s="64">
        <f>BD6*BE1*1.5</f>
        <v>0</v>
      </c>
      <c r="BF6" s="65"/>
      <c r="BG6" s="66">
        <f>BE6</f>
        <v>0</v>
      </c>
      <c r="BH6" s="62"/>
      <c r="BI6" s="63">
        <f>SUM(BK16:BK138)</f>
        <v>0</v>
      </c>
      <c r="BJ6" s="64">
        <f>BI6*BJ1*1.5</f>
        <v>0</v>
      </c>
      <c r="BK6" s="65"/>
      <c r="BL6" s="66">
        <f>BJ6</f>
        <v>0</v>
      </c>
      <c r="BM6" s="62"/>
      <c r="BN6" s="63">
        <f>SUM(BP16:BP138)</f>
        <v>0</v>
      </c>
      <c r="BO6" s="64">
        <f>BN6*BO1*1.5</f>
        <v>0</v>
      </c>
      <c r="BP6" s="65"/>
      <c r="BQ6" s="66">
        <f>BO6</f>
        <v>0</v>
      </c>
      <c r="BR6" s="62"/>
      <c r="BS6" s="63">
        <f>SUM(BU16:BU138)</f>
        <v>0</v>
      </c>
      <c r="BT6" s="64">
        <f>BS6*BT1*1.5</f>
        <v>0</v>
      </c>
      <c r="BU6" s="65"/>
      <c r="BV6" s="66">
        <f>BT6</f>
        <v>0</v>
      </c>
      <c r="BW6" s="62"/>
      <c r="BX6" s="63">
        <f>SUM(BZ16:BZ138)</f>
        <v>0</v>
      </c>
      <c r="BY6" s="64">
        <f>BX6*BY1*1.5</f>
        <v>0</v>
      </c>
      <c r="BZ6" s="65"/>
      <c r="CA6" s="66">
        <f>BY6</f>
        <v>0</v>
      </c>
      <c r="CB6" s="67"/>
      <c r="CC6" s="63">
        <f>SUM(CE16:CE138)</f>
        <v>0</v>
      </c>
      <c r="CD6" s="64">
        <f>CC6*CD1*1.5</f>
        <v>0</v>
      </c>
      <c r="CE6" s="65"/>
      <c r="CF6" s="66">
        <f>CD6</f>
        <v>0</v>
      </c>
      <c r="CG6" s="67"/>
      <c r="CH6" s="63">
        <f>SUM(CJ16:CJ138)</f>
        <v>0</v>
      </c>
      <c r="CI6" s="64">
        <f>CH6*CI1*1.5</f>
        <v>0</v>
      </c>
      <c r="CJ6" s="65"/>
      <c r="CK6" s="66">
        <f>CI6</f>
        <v>0</v>
      </c>
      <c r="CL6" s="62"/>
      <c r="CM6" s="63">
        <f>SUM(CO16:CO138)</f>
        <v>0</v>
      </c>
      <c r="CN6" s="64">
        <f>CM6*CN1*1.5</f>
        <v>0</v>
      </c>
      <c r="CO6" s="65"/>
      <c r="CP6" s="66">
        <f>CN6</f>
        <v>0</v>
      </c>
      <c r="CQ6" s="62"/>
      <c r="CR6" s="63">
        <f>SUM(CT16:CT138)</f>
        <v>4</v>
      </c>
      <c r="CS6" s="64">
        <f>CR6*CS1*1.5</f>
        <v>26.666666666666668</v>
      </c>
      <c r="CT6" s="65"/>
      <c r="CU6" s="66">
        <f>CS6</f>
        <v>26.666666666666668</v>
      </c>
      <c r="CV6" s="62"/>
      <c r="CW6" s="63">
        <f>SUM(CY16:CY138)</f>
        <v>0</v>
      </c>
      <c r="CX6" s="64">
        <f>CW6*CX1*1.5</f>
        <v>0</v>
      </c>
      <c r="CY6" s="65"/>
      <c r="CZ6" s="66">
        <f>CX6</f>
        <v>0</v>
      </c>
      <c r="DA6" s="62"/>
      <c r="DB6" s="68">
        <f>SUM(DD16:DD138)</f>
        <v>0</v>
      </c>
      <c r="DC6" s="64">
        <f>DB6*DC1*1.5</f>
        <v>0</v>
      </c>
      <c r="DD6" s="65"/>
      <c r="DE6" s="66">
        <f>DC6</f>
        <v>0</v>
      </c>
      <c r="DF6" s="62"/>
      <c r="DG6" s="63">
        <f>SUM(DI16:DI138)</f>
        <v>0</v>
      </c>
      <c r="DH6" s="64">
        <f>DG6*DH1*1.5</f>
        <v>0</v>
      </c>
      <c r="DI6" s="65"/>
      <c r="DJ6" s="66">
        <f>DH6</f>
        <v>0</v>
      </c>
      <c r="DK6" s="68">
        <f>SUM(DM16:DM138)</f>
        <v>0</v>
      </c>
      <c r="DL6" s="64">
        <f>DK6*DL1*1.5</f>
        <v>0</v>
      </c>
      <c r="DM6" s="65"/>
      <c r="DN6" s="66">
        <f>DL6</f>
        <v>0</v>
      </c>
      <c r="DO6" s="62">
        <f>DH6</f>
        <v>0</v>
      </c>
      <c r="DP6" s="68">
        <f>SUM(DR16:DR138)</f>
        <v>0</v>
      </c>
      <c r="DQ6" s="64">
        <f>DP6*DQ1*1.5</f>
        <v>0</v>
      </c>
      <c r="DR6" s="65"/>
      <c r="DS6" s="66">
        <f>DQ6</f>
        <v>0</v>
      </c>
      <c r="DT6" s="62">
        <f>DM6</f>
        <v>0</v>
      </c>
      <c r="DU6" s="63"/>
      <c r="DV6" s="64">
        <f>SUM(DX16:DX138)</f>
        <v>0</v>
      </c>
      <c r="DW6" s="65">
        <f>DV6*DW1*1.5</f>
        <v>0</v>
      </c>
      <c r="DX6" s="66"/>
      <c r="DY6" s="62">
        <f>DW6</f>
        <v>0</v>
      </c>
      <c r="DZ6" s="68">
        <f>SUM(EB16:EB138)</f>
        <v>0</v>
      </c>
      <c r="EA6" s="64">
        <f>DZ6*EA1*1.5</f>
        <v>0</v>
      </c>
      <c r="EB6" s="65"/>
      <c r="EC6" s="66">
        <f t="shared" si="0"/>
        <v>0</v>
      </c>
      <c r="ED6" s="62">
        <f t="shared" si="0"/>
        <v>0</v>
      </c>
      <c r="EE6" s="68">
        <f>SUM(EG16:EG138)</f>
        <v>0</v>
      </c>
      <c r="EF6" s="64">
        <f>EE6*EF1*1.5</f>
        <v>0</v>
      </c>
      <c r="EG6" s="65"/>
      <c r="EH6" s="66">
        <f t="shared" si="1"/>
        <v>0</v>
      </c>
      <c r="EI6" s="62">
        <f t="shared" si="1"/>
        <v>0</v>
      </c>
      <c r="EJ6" s="68">
        <f>SUM(EL16:EL138)</f>
        <v>0</v>
      </c>
      <c r="EK6" s="64">
        <f>EJ6*EK1*1.5</f>
        <v>0</v>
      </c>
      <c r="EL6" s="65"/>
      <c r="EM6" s="66">
        <f t="shared" si="2"/>
        <v>0</v>
      </c>
      <c r="EN6" s="62">
        <f t="shared" si="2"/>
        <v>0</v>
      </c>
      <c r="EO6" s="63">
        <f>SUM(EQ16:EQ138)</f>
        <v>0</v>
      </c>
      <c r="EP6" s="64">
        <f>EO6*EP1*1.5</f>
        <v>0</v>
      </c>
      <c r="EQ6" s="65"/>
      <c r="ER6" s="66">
        <f>EP6</f>
        <v>0</v>
      </c>
      <c r="ES6" s="62"/>
      <c r="ET6" s="63">
        <f>SUM(EV16:EV138)</f>
        <v>0</v>
      </c>
      <c r="EU6" s="64">
        <f>ET6*EU1*1.5</f>
        <v>0</v>
      </c>
      <c r="EV6" s="65"/>
      <c r="EW6" s="66">
        <f>EU6</f>
        <v>0</v>
      </c>
      <c r="EX6" s="62"/>
      <c r="EY6" s="63">
        <f>SUM(FA16:FA138)</f>
        <v>0</v>
      </c>
      <c r="EZ6" s="64">
        <f>EY6*EZ1*1.5</f>
        <v>0</v>
      </c>
      <c r="FA6" s="65"/>
      <c r="FB6" s="66">
        <f>EZ6</f>
        <v>0</v>
      </c>
      <c r="FC6" s="62"/>
      <c r="FD6" s="63">
        <f>SUM(FF16:FF138)</f>
        <v>0</v>
      </c>
      <c r="FE6" s="64">
        <f>FD6*FE1*1.5</f>
        <v>0</v>
      </c>
      <c r="FF6" s="65"/>
      <c r="FG6" s="66">
        <f>FE6</f>
        <v>0</v>
      </c>
      <c r="FH6" s="62"/>
      <c r="FI6" s="63">
        <f>SUM(FK16:FK138)</f>
        <v>0</v>
      </c>
      <c r="FJ6" s="64">
        <f>FI6*FJ1*1.5</f>
        <v>0</v>
      </c>
      <c r="FK6" s="65"/>
      <c r="FL6" s="66">
        <f>FJ6</f>
        <v>0</v>
      </c>
      <c r="FM6" s="62"/>
      <c r="FN6" s="63">
        <f>SUM(FP16:FP138)</f>
        <v>0</v>
      </c>
      <c r="FO6" s="64">
        <f>FN6*FO1*1.5</f>
        <v>0</v>
      </c>
      <c r="FP6" s="65"/>
      <c r="FQ6" s="66">
        <f>FO6</f>
        <v>0</v>
      </c>
      <c r="FR6" s="62"/>
      <c r="FS6" s="63">
        <f>SUM(FU16:FU138)</f>
        <v>0</v>
      </c>
      <c r="FT6" s="64">
        <f>FS6*FT1*1.5</f>
        <v>0</v>
      </c>
      <c r="FU6" s="65"/>
      <c r="FV6" s="66">
        <f>FT6</f>
        <v>0</v>
      </c>
      <c r="FW6" s="62"/>
      <c r="FX6" s="63">
        <f>SUM(FZ16:FZ138)</f>
        <v>0</v>
      </c>
      <c r="FY6" s="64">
        <f>FX6*FY1*1.5</f>
        <v>0</v>
      </c>
      <c r="FZ6" s="65"/>
      <c r="GA6" s="66">
        <f>FY6</f>
        <v>0</v>
      </c>
      <c r="GB6" s="62"/>
      <c r="GC6" s="63">
        <f>SUM(GE16:GE138)</f>
        <v>0</v>
      </c>
      <c r="GD6" s="64">
        <f>GC6*GD1*1.5</f>
        <v>0</v>
      </c>
      <c r="GE6" s="65"/>
      <c r="GF6" s="66">
        <f>GD6</f>
        <v>0</v>
      </c>
      <c r="GG6" s="62"/>
      <c r="GH6" s="63">
        <f>SUM(GJ16:GJ138)</f>
        <v>0</v>
      </c>
      <c r="GI6" s="64">
        <f>GH6*GI1*1.5</f>
        <v>0</v>
      </c>
      <c r="GJ6" s="65"/>
      <c r="GK6" s="66">
        <f>GI6</f>
        <v>0</v>
      </c>
      <c r="GL6" s="67"/>
      <c r="GM6" s="63">
        <f>SUM(GO16:GO138)</f>
        <v>0</v>
      </c>
      <c r="GN6" s="64">
        <f>GM6*GN1*1.5</f>
        <v>0</v>
      </c>
      <c r="GO6" s="65"/>
      <c r="GP6" s="66">
        <f>GN6</f>
        <v>0</v>
      </c>
      <c r="GQ6" s="62"/>
      <c r="GR6" s="63">
        <f>SUM(GT16:GT138)</f>
        <v>0</v>
      </c>
      <c r="GS6" s="64">
        <f>GR6*GS1*1.5</f>
        <v>0</v>
      </c>
      <c r="GT6" s="65"/>
      <c r="GU6" s="66">
        <f>GS6</f>
        <v>0</v>
      </c>
      <c r="GV6" s="67"/>
      <c r="GW6" s="63">
        <f>SUM(GY16:GY138)</f>
        <v>0</v>
      </c>
      <c r="GX6" s="64" t="e">
        <f>GW6*GX1*1.5</f>
        <v>#DIV/0!</v>
      </c>
      <c r="GY6" s="65"/>
      <c r="GZ6" s="66" t="e">
        <f>GX6</f>
        <v>#DIV/0!</v>
      </c>
      <c r="HA6" s="67"/>
      <c r="HB6" s="63">
        <f>SUM(HD16:HD138)</f>
        <v>0</v>
      </c>
      <c r="HC6" s="64">
        <f>HB6*HC1*1.5</f>
        <v>0</v>
      </c>
      <c r="HD6" s="65"/>
      <c r="HE6" s="66">
        <f>HC6</f>
        <v>0</v>
      </c>
      <c r="HF6" s="62"/>
      <c r="HG6" s="63">
        <f>SUM(HI16:HI138)</f>
        <v>0</v>
      </c>
      <c r="HH6" s="64">
        <f>HG6*HH1*1.5</f>
        <v>0</v>
      </c>
      <c r="HI6" s="65"/>
      <c r="HJ6" s="66">
        <f>HH6</f>
        <v>0</v>
      </c>
      <c r="HK6" s="62"/>
      <c r="HL6" s="63">
        <f>SUM(HN16:HN138)</f>
        <v>0</v>
      </c>
      <c r="HM6" s="64">
        <f>HL6*HM1*1.5</f>
        <v>0</v>
      </c>
      <c r="HN6" s="65"/>
      <c r="HO6" s="66">
        <f>HM6</f>
        <v>0</v>
      </c>
      <c r="HP6" s="62"/>
      <c r="HQ6" s="63">
        <f>SUM(HS16:HS138)</f>
        <v>0</v>
      </c>
      <c r="HR6" s="64">
        <f>HQ6*HR1*1.5</f>
        <v>0</v>
      </c>
      <c r="HS6" s="65"/>
      <c r="HT6" s="66">
        <f>HR6</f>
        <v>0</v>
      </c>
      <c r="HU6" s="62"/>
      <c r="HV6" s="63">
        <f>SUM(HX16:HX138)</f>
        <v>0</v>
      </c>
      <c r="HW6" s="64">
        <f>HV6*HW1*1.5</f>
        <v>0</v>
      </c>
      <c r="HX6" s="65"/>
      <c r="HY6" s="66">
        <f>HW6</f>
        <v>0</v>
      </c>
      <c r="HZ6" s="62"/>
      <c r="IA6" s="63">
        <f>SUM(IC16:IC138)</f>
        <v>0</v>
      </c>
      <c r="IB6" s="64">
        <f>IA6*IB1*1.5</f>
        <v>0</v>
      </c>
      <c r="IC6" s="65"/>
      <c r="ID6" s="66">
        <f>IB6</f>
        <v>0</v>
      </c>
      <c r="IE6" s="62"/>
      <c r="IF6" s="63">
        <f>SUM(IH16:IH138)</f>
        <v>0</v>
      </c>
      <c r="IG6" s="64">
        <f>IF6*IG1*1.5</f>
        <v>0</v>
      </c>
      <c r="IH6" s="65"/>
      <c r="II6" s="66">
        <f>IG6</f>
        <v>0</v>
      </c>
      <c r="IJ6" s="62"/>
      <c r="IK6" s="63">
        <f>SUM(IM16:IM138)</f>
        <v>0</v>
      </c>
      <c r="IL6" s="64">
        <f>IK6*IL1*1.5</f>
        <v>0</v>
      </c>
      <c r="IM6" s="65"/>
      <c r="IN6" s="66">
        <f>IL6</f>
        <v>0</v>
      </c>
      <c r="IO6" s="62"/>
      <c r="IP6" s="63">
        <f>SUM(IR16:IR138)</f>
        <v>0</v>
      </c>
      <c r="IQ6" s="64">
        <f>IP6*IQ1*1.5</f>
        <v>0</v>
      </c>
      <c r="IR6" s="65"/>
      <c r="IS6" s="66">
        <f>IQ6</f>
        <v>0</v>
      </c>
      <c r="IT6" s="69"/>
    </row>
    <row r="7" spans="1:261" ht="13.5" thickBot="1" x14ac:dyDescent="0.25">
      <c r="A7" s="71" t="s">
        <v>43</v>
      </c>
      <c r="C7" s="71" t="s">
        <v>43</v>
      </c>
      <c r="F7" s="72"/>
      <c r="G7" s="73">
        <f>SUM(G16:G138)</f>
        <v>0</v>
      </c>
      <c r="H7" s="52"/>
      <c r="I7" s="44">
        <f>G7</f>
        <v>0</v>
      </c>
      <c r="K7" s="72"/>
      <c r="L7" s="73">
        <f>SUM(L16:L138)</f>
        <v>0</v>
      </c>
      <c r="M7" s="52"/>
      <c r="N7" s="44">
        <f>L7</f>
        <v>0</v>
      </c>
      <c r="P7" s="72"/>
      <c r="Q7" s="73">
        <f>SUM(Q16:Q138)</f>
        <v>0</v>
      </c>
      <c r="R7" s="52"/>
      <c r="S7" s="44">
        <f>Q7</f>
        <v>0</v>
      </c>
      <c r="U7" s="72"/>
      <c r="V7" s="73">
        <f>SUM(V16:V138)</f>
        <v>0</v>
      </c>
      <c r="W7" s="52"/>
      <c r="X7" s="44">
        <f>V7</f>
        <v>0</v>
      </c>
      <c r="Z7" s="72"/>
      <c r="AA7" s="73">
        <f>SUM(AA16:AA138)</f>
        <v>0</v>
      </c>
      <c r="AB7" s="52"/>
      <c r="AC7" s="44">
        <f>AA7</f>
        <v>0</v>
      </c>
      <c r="AE7" s="72"/>
      <c r="AF7" s="73">
        <f>SUM(AF16:AF138)</f>
        <v>0</v>
      </c>
      <c r="AG7" s="52"/>
      <c r="AH7" s="44">
        <f>AF7</f>
        <v>0</v>
      </c>
      <c r="AJ7" s="72"/>
      <c r="AK7" s="73">
        <f>SUM(AK16:AK138)</f>
        <v>0</v>
      </c>
      <c r="AL7" s="52"/>
      <c r="AM7" s="44">
        <f>AK7</f>
        <v>0</v>
      </c>
      <c r="AO7" s="72"/>
      <c r="AP7" s="73">
        <f>SUM(AP16:AP138)</f>
        <v>0</v>
      </c>
      <c r="AQ7" s="52"/>
      <c r="AR7" s="44">
        <f>AP7</f>
        <v>0</v>
      </c>
      <c r="AT7" s="72"/>
      <c r="AU7" s="73">
        <f>SUM(AU16:AU138)</f>
        <v>0</v>
      </c>
      <c r="AV7" s="52"/>
      <c r="AW7" s="44">
        <f>AU7</f>
        <v>0</v>
      </c>
      <c r="AY7" s="72"/>
      <c r="AZ7" s="73">
        <f>SUM(AZ16:AZ138)</f>
        <v>0</v>
      </c>
      <c r="BA7" s="52"/>
      <c r="BB7" s="44">
        <f>AZ7</f>
        <v>0</v>
      </c>
      <c r="BD7" s="72"/>
      <c r="BE7" s="73">
        <f>SUM(BE16:BE138)</f>
        <v>0</v>
      </c>
      <c r="BF7" s="52"/>
      <c r="BG7" s="44">
        <f>BE7</f>
        <v>0</v>
      </c>
      <c r="BI7" s="72"/>
      <c r="BJ7" s="73">
        <f>SUM(BJ16:BJ138)</f>
        <v>0</v>
      </c>
      <c r="BK7" s="52"/>
      <c r="BL7" s="44">
        <f>BJ7</f>
        <v>0</v>
      </c>
      <c r="BN7" s="72"/>
      <c r="BO7" s="73">
        <f>SUM(BO16:BO138)</f>
        <v>0</v>
      </c>
      <c r="BP7" s="52"/>
      <c r="BQ7" s="44">
        <f>BO7</f>
        <v>0</v>
      </c>
      <c r="BS7" s="72"/>
      <c r="BT7" s="73">
        <f>SUM(BT16:BT138)</f>
        <v>0</v>
      </c>
      <c r="BU7" s="52"/>
      <c r="BV7" s="44">
        <f>BT7</f>
        <v>0</v>
      </c>
      <c r="BX7" s="72"/>
      <c r="BY7" s="73">
        <f>SUM(BY16:BY138)</f>
        <v>0</v>
      </c>
      <c r="BZ7" s="52"/>
      <c r="CA7" s="44">
        <f>BY7</f>
        <v>0</v>
      </c>
      <c r="CC7" s="72"/>
      <c r="CD7" s="73">
        <f>SUM(CD16:CD138)</f>
        <v>0</v>
      </c>
      <c r="CE7" s="52"/>
      <c r="CF7" s="44">
        <f>CD7</f>
        <v>0</v>
      </c>
      <c r="CH7" s="72"/>
      <c r="CI7" s="73">
        <f>SUM(CI16:CI138)</f>
        <v>0</v>
      </c>
      <c r="CJ7" s="52"/>
      <c r="CK7" s="44">
        <f>CI7</f>
        <v>0</v>
      </c>
      <c r="CM7" s="72"/>
      <c r="CN7" s="73">
        <f>SUM(CN16:CN138)</f>
        <v>0</v>
      </c>
      <c r="CO7" s="52"/>
      <c r="CP7" s="44">
        <f>CN7</f>
        <v>0</v>
      </c>
      <c r="CR7" s="72"/>
      <c r="CS7" s="73">
        <f>SUM(CS16:CS138)</f>
        <v>0</v>
      </c>
      <c r="CT7" s="52"/>
      <c r="CU7" s="44">
        <f>CS7</f>
        <v>0</v>
      </c>
      <c r="CW7" s="72"/>
      <c r="CX7" s="73">
        <f>SUM(CX16:CX138)</f>
        <v>0</v>
      </c>
      <c r="CY7" s="52"/>
      <c r="CZ7" s="44">
        <f>CX7</f>
        <v>0</v>
      </c>
      <c r="DB7" s="72"/>
      <c r="DC7" s="73">
        <f>SUM(DC16:DC138)</f>
        <v>0</v>
      </c>
      <c r="DD7" s="52"/>
      <c r="DE7" s="44">
        <f>DC7</f>
        <v>0</v>
      </c>
      <c r="DG7" s="72"/>
      <c r="DH7" s="73">
        <f>SUM(DH16:DH138)</f>
        <v>0</v>
      </c>
      <c r="DI7" s="52"/>
      <c r="DJ7" s="44">
        <f>DH7</f>
        <v>0</v>
      </c>
      <c r="DK7" s="72"/>
      <c r="DL7" s="73">
        <f>SUM(DL16:DL138)</f>
        <v>0</v>
      </c>
      <c r="DM7" s="52"/>
      <c r="DN7" s="44">
        <f>DL7</f>
        <v>0</v>
      </c>
      <c r="DO7" s="51">
        <f>DH7</f>
        <v>0</v>
      </c>
      <c r="DP7" s="72"/>
      <c r="DQ7" s="73">
        <f>SUM(DQ16:DQ138)</f>
        <v>0</v>
      </c>
      <c r="DR7" s="52"/>
      <c r="DS7" s="44">
        <f>DQ7</f>
        <v>0</v>
      </c>
      <c r="DT7" s="51">
        <f>DM7</f>
        <v>0</v>
      </c>
      <c r="DU7" s="72"/>
      <c r="DV7" s="73"/>
      <c r="DW7" s="52">
        <f>SUM(DW16:DW138)</f>
        <v>0</v>
      </c>
      <c r="DX7" s="44"/>
      <c r="DY7" s="51">
        <f>DW7</f>
        <v>0</v>
      </c>
      <c r="DZ7" s="72"/>
      <c r="EA7" s="73">
        <f>SUM(EA16:EA138)</f>
        <v>0</v>
      </c>
      <c r="EB7" s="52"/>
      <c r="EC7" s="44">
        <f t="shared" si="0"/>
        <v>0</v>
      </c>
      <c r="ED7" s="51">
        <f t="shared" si="0"/>
        <v>0</v>
      </c>
      <c r="EE7" s="72"/>
      <c r="EF7" s="73">
        <f>SUM(EF16:EF138)</f>
        <v>0</v>
      </c>
      <c r="EG7" s="52"/>
      <c r="EH7" s="44">
        <f t="shared" si="1"/>
        <v>0</v>
      </c>
      <c r="EI7" s="51">
        <f t="shared" si="1"/>
        <v>0</v>
      </c>
      <c r="EJ7" s="72"/>
      <c r="EK7" s="73">
        <f>SUM(EK16:EK138)</f>
        <v>0</v>
      </c>
      <c r="EL7" s="52"/>
      <c r="EM7" s="44">
        <f t="shared" si="2"/>
        <v>0</v>
      </c>
      <c r="EN7" s="51">
        <f t="shared" si="2"/>
        <v>0</v>
      </c>
      <c r="EO7" s="72"/>
      <c r="EP7" s="73">
        <f>SUM(EP16:EP138)</f>
        <v>0</v>
      </c>
      <c r="EQ7" s="52"/>
      <c r="ER7" s="44">
        <f>EP7</f>
        <v>0</v>
      </c>
      <c r="ET7" s="72"/>
      <c r="EU7" s="73">
        <f>SUM(EU16:EU138)</f>
        <v>0</v>
      </c>
      <c r="EV7" s="52"/>
      <c r="EW7" s="44">
        <f>EU7</f>
        <v>0</v>
      </c>
      <c r="EY7" s="72"/>
      <c r="EZ7" s="73">
        <f>SUM(EZ16:EZ138)</f>
        <v>0</v>
      </c>
      <c r="FA7" s="52"/>
      <c r="FB7" s="44">
        <f>EZ7</f>
        <v>0</v>
      </c>
      <c r="FD7" s="72"/>
      <c r="FE7" s="73">
        <f>SUM(FE16:FE138)</f>
        <v>0</v>
      </c>
      <c r="FF7" s="52"/>
      <c r="FG7" s="44">
        <f>FE7</f>
        <v>0</v>
      </c>
      <c r="FI7" s="72"/>
      <c r="FJ7" s="73">
        <f>SUM(FJ16:FJ138)</f>
        <v>0</v>
      </c>
      <c r="FK7" s="52"/>
      <c r="FL7" s="44">
        <f>FJ7</f>
        <v>0</v>
      </c>
      <c r="FN7" s="72"/>
      <c r="FO7" s="73">
        <f>SUM(FO16:FO138)</f>
        <v>0</v>
      </c>
      <c r="FP7" s="52"/>
      <c r="FQ7" s="44">
        <f>FO7</f>
        <v>0</v>
      </c>
      <c r="FS7" s="72"/>
      <c r="FT7" s="73">
        <f>SUM(FT16:FT138)</f>
        <v>0</v>
      </c>
      <c r="FU7" s="52"/>
      <c r="FV7" s="44">
        <f>FT7</f>
        <v>0</v>
      </c>
      <c r="FX7" s="72"/>
      <c r="FY7" s="73">
        <f>SUM(FY16:FY138)</f>
        <v>0</v>
      </c>
      <c r="FZ7" s="52"/>
      <c r="GA7" s="44">
        <f>FY7</f>
        <v>0</v>
      </c>
      <c r="GC7" s="72"/>
      <c r="GD7" s="73">
        <f>SUM(GD16:GD138)</f>
        <v>0</v>
      </c>
      <c r="GE7" s="52"/>
      <c r="GF7" s="44">
        <f>GD7</f>
        <v>0</v>
      </c>
      <c r="GH7" s="72"/>
      <c r="GI7" s="73">
        <f>SUM(GI16:GI138)</f>
        <v>0</v>
      </c>
      <c r="GJ7" s="52"/>
      <c r="GK7" s="44">
        <f>GI7</f>
        <v>0</v>
      </c>
      <c r="GM7" s="72"/>
      <c r="GN7" s="73">
        <f>SUM(GN16:GN138)</f>
        <v>0</v>
      </c>
      <c r="GO7" s="52"/>
      <c r="GP7" s="44">
        <f>GN7</f>
        <v>0</v>
      </c>
      <c r="GR7" s="72"/>
      <c r="GS7" s="73">
        <f>SUM(GS16:GS138)</f>
        <v>0</v>
      </c>
      <c r="GT7" s="52"/>
      <c r="GU7" s="44">
        <f>GS7</f>
        <v>0</v>
      </c>
      <c r="GW7" s="72"/>
      <c r="GX7" s="73">
        <f>SUM(GX16:GX138)</f>
        <v>0</v>
      </c>
      <c r="GY7" s="52"/>
      <c r="GZ7" s="44">
        <f>GX7</f>
        <v>0</v>
      </c>
      <c r="HB7" s="72"/>
      <c r="HC7" s="73">
        <f>SUM(HC16:HC138)</f>
        <v>0</v>
      </c>
      <c r="HD7" s="52"/>
      <c r="HE7" s="44">
        <f>HC7</f>
        <v>0</v>
      </c>
      <c r="HG7" s="72"/>
      <c r="HH7" s="73">
        <f>SUM(HH16:HH138)</f>
        <v>0</v>
      </c>
      <c r="HI7" s="52"/>
      <c r="HJ7" s="44">
        <f>HH7</f>
        <v>0</v>
      </c>
      <c r="HL7" s="72"/>
      <c r="HM7" s="73">
        <f>SUM(HM16:HM138)</f>
        <v>0</v>
      </c>
      <c r="HN7" s="52"/>
      <c r="HO7" s="44">
        <f>HM7</f>
        <v>0</v>
      </c>
      <c r="HQ7" s="72"/>
      <c r="HR7" s="73">
        <f>SUM(HR16:HR138)</f>
        <v>0</v>
      </c>
      <c r="HS7" s="52"/>
      <c r="HT7" s="44">
        <f>HR7</f>
        <v>0</v>
      </c>
      <c r="HV7" s="72"/>
      <c r="HW7" s="73">
        <f>SUM(HW16:HW138)</f>
        <v>0</v>
      </c>
      <c r="HX7" s="52"/>
      <c r="HY7" s="44">
        <f>HW7</f>
        <v>0</v>
      </c>
      <c r="IA7" s="72"/>
      <c r="IB7" s="73">
        <f>SUM(IB16:IB138)</f>
        <v>0</v>
      </c>
      <c r="IC7" s="52"/>
      <c r="ID7" s="44">
        <f>IB7</f>
        <v>0</v>
      </c>
      <c r="IF7" s="72"/>
      <c r="IG7" s="73">
        <f>SUM(IG16:IG138)</f>
        <v>0</v>
      </c>
      <c r="IH7" s="52"/>
      <c r="II7" s="44">
        <f>IG7</f>
        <v>0</v>
      </c>
      <c r="IK7" s="72"/>
      <c r="IL7" s="73">
        <f>SUM(IL16:IL138)</f>
        <v>0</v>
      </c>
      <c r="IM7" s="52"/>
      <c r="IN7" s="44">
        <f>IL7</f>
        <v>0</v>
      </c>
      <c r="IP7" s="72"/>
      <c r="IQ7" s="73">
        <f>SUM(IQ16:IQ138)</f>
        <v>0</v>
      </c>
      <c r="IR7" s="52"/>
      <c r="IS7" s="44">
        <f>IQ7</f>
        <v>0</v>
      </c>
    </row>
    <row r="8" spans="1:261" s="77" customFormat="1" ht="13.5" thickBot="1" x14ac:dyDescent="0.25">
      <c r="A8" s="74" t="s">
        <v>30</v>
      </c>
      <c r="B8" s="75" t="s">
        <v>28</v>
      </c>
      <c r="C8" s="74" t="s">
        <v>30</v>
      </c>
      <c r="D8" s="71"/>
      <c r="E8" s="76"/>
      <c r="I8" s="78" t="e">
        <f>#REF!</f>
        <v>#REF!</v>
      </c>
      <c r="J8" s="76"/>
      <c r="N8" s="78" t="e">
        <f>#REF!</f>
        <v>#REF!</v>
      </c>
      <c r="O8" s="76"/>
      <c r="S8" s="78" t="e">
        <f>#REF!</f>
        <v>#REF!</v>
      </c>
      <c r="T8" s="76"/>
      <c r="X8" s="78" t="e">
        <f>#REF!</f>
        <v>#REF!</v>
      </c>
      <c r="Y8" s="76"/>
      <c r="AC8" s="78" t="e">
        <f>#REF!</f>
        <v>#REF!</v>
      </c>
      <c r="AD8" s="76"/>
      <c r="AH8" s="78" t="e">
        <f>#REF!</f>
        <v>#REF!</v>
      </c>
      <c r="AI8" s="76"/>
      <c r="AM8" s="78" t="e">
        <f>#REF!</f>
        <v>#REF!</v>
      </c>
      <c r="AN8" s="76"/>
      <c r="AR8" s="78" t="e">
        <f>#REF!</f>
        <v>#REF!</v>
      </c>
      <c r="AS8" s="76"/>
      <c r="AW8" s="78" t="e">
        <f>#REF!</f>
        <v>#REF!</v>
      </c>
      <c r="AX8" s="76"/>
      <c r="BB8" s="78" t="e">
        <f>#REF!</f>
        <v>#REF!</v>
      </c>
      <c r="BC8" s="76"/>
      <c r="BG8" s="78" t="e">
        <f>#REF!</f>
        <v>#REF!</v>
      </c>
      <c r="BH8" s="76"/>
      <c r="BL8" s="78" t="e">
        <f>#REF!</f>
        <v>#REF!</v>
      </c>
      <c r="BM8" s="76"/>
      <c r="BQ8" s="78" t="e">
        <f>#REF!</f>
        <v>#REF!</v>
      </c>
      <c r="BR8" s="76"/>
      <c r="BV8" s="78" t="e">
        <f>#REF!</f>
        <v>#REF!</v>
      </c>
      <c r="BW8" s="76"/>
      <c r="CA8" s="78" t="e">
        <f>#REF!</f>
        <v>#REF!</v>
      </c>
      <c r="CB8" s="79"/>
      <c r="CF8" s="78" t="e">
        <f>#REF!</f>
        <v>#REF!</v>
      </c>
      <c r="CG8" s="79"/>
      <c r="CK8" s="78" t="e">
        <f>#REF!</f>
        <v>#REF!</v>
      </c>
      <c r="CL8" s="76"/>
      <c r="CP8" s="78" t="e">
        <f>#REF!</f>
        <v>#REF!</v>
      </c>
      <c r="CQ8" s="76"/>
      <c r="CU8" s="78" t="e">
        <f>#REF!</f>
        <v>#REF!</v>
      </c>
      <c r="CV8" s="76"/>
      <c r="CZ8" s="78" t="e">
        <f>#REF!</f>
        <v>#REF!</v>
      </c>
      <c r="DA8" s="76"/>
      <c r="DE8" s="78" t="e">
        <f>#REF!</f>
        <v>#REF!</v>
      </c>
      <c r="DF8" s="76"/>
      <c r="DJ8" s="78" t="e">
        <f>#REF!</f>
        <v>#REF!</v>
      </c>
      <c r="DN8" s="78" t="e">
        <f>#REF!</f>
        <v>#REF!</v>
      </c>
      <c r="DO8" s="76" t="e">
        <f>#REF!</f>
        <v>#REF!</v>
      </c>
      <c r="DS8" s="78" t="e">
        <f>#REF!</f>
        <v>#REF!</v>
      </c>
      <c r="DT8" s="76" t="e">
        <f>#REF!</f>
        <v>#REF!</v>
      </c>
      <c r="DX8" s="78"/>
      <c r="DY8" s="76" t="e">
        <f>#REF!</f>
        <v>#REF!</v>
      </c>
      <c r="EC8" s="78" t="e">
        <f>#REF!</f>
        <v>#REF!</v>
      </c>
      <c r="ED8" s="76" t="e">
        <f>#REF!</f>
        <v>#REF!</v>
      </c>
      <c r="EH8" s="78" t="e">
        <f>#REF!</f>
        <v>#REF!</v>
      </c>
      <c r="EI8" s="76" t="e">
        <f>#REF!</f>
        <v>#REF!</v>
      </c>
      <c r="EM8" s="78" t="e">
        <f>#REF!</f>
        <v>#REF!</v>
      </c>
      <c r="EN8" s="76" t="e">
        <f>#REF!</f>
        <v>#REF!</v>
      </c>
      <c r="ER8" s="78" t="e">
        <f>#REF!</f>
        <v>#REF!</v>
      </c>
      <c r="ES8" s="76"/>
      <c r="EW8" s="78" t="e">
        <f>#REF!</f>
        <v>#REF!</v>
      </c>
      <c r="EX8" s="76"/>
      <c r="FB8" s="78" t="e">
        <f>#REF!</f>
        <v>#REF!</v>
      </c>
      <c r="FC8" s="76"/>
      <c r="FG8" s="78" t="e">
        <f>#REF!</f>
        <v>#REF!</v>
      </c>
      <c r="FH8" s="76"/>
      <c r="FL8" s="78" t="e">
        <f>#REF!</f>
        <v>#REF!</v>
      </c>
      <c r="FM8" s="76"/>
      <c r="FQ8" s="78" t="e">
        <f>#REF!</f>
        <v>#REF!</v>
      </c>
      <c r="FR8" s="76"/>
      <c r="FV8" s="78" t="e">
        <f>#REF!</f>
        <v>#REF!</v>
      </c>
      <c r="FW8" s="76"/>
      <c r="GA8" s="78" t="e">
        <f>#REF!</f>
        <v>#REF!</v>
      </c>
      <c r="GB8" s="78" t="e">
        <f>#REF!</f>
        <v>#REF!</v>
      </c>
      <c r="GF8" s="78" t="e">
        <f>#REF!</f>
        <v>#REF!</v>
      </c>
      <c r="GG8" s="76"/>
      <c r="GK8" s="78">
        <v>0</v>
      </c>
      <c r="GL8" s="79"/>
      <c r="GP8" s="78" t="e">
        <f>#REF!</f>
        <v>#REF!</v>
      </c>
      <c r="GQ8" s="76"/>
      <c r="GU8" s="78">
        <v>0</v>
      </c>
      <c r="GV8" s="79"/>
      <c r="GZ8" s="78" t="e">
        <f>#REF!</f>
        <v>#REF!</v>
      </c>
      <c r="HA8" s="79"/>
      <c r="HE8" s="78" t="e">
        <f>#REF!</f>
        <v>#REF!</v>
      </c>
      <c r="HF8" s="76"/>
      <c r="HJ8" s="78" t="e">
        <f>#REF!</f>
        <v>#REF!</v>
      </c>
      <c r="HK8" s="76"/>
      <c r="HO8" s="78" t="e">
        <f>#REF!</f>
        <v>#REF!</v>
      </c>
      <c r="HP8" s="76"/>
      <c r="HT8" s="78" t="e">
        <f>#REF!</f>
        <v>#REF!</v>
      </c>
      <c r="HU8" s="76"/>
      <c r="HY8" s="78" t="e">
        <f>#REF!</f>
        <v>#REF!</v>
      </c>
      <c r="HZ8" s="76"/>
      <c r="ID8" s="78" t="e">
        <f>#REF!</f>
        <v>#REF!</v>
      </c>
      <c r="IE8" s="76"/>
      <c r="II8" s="78" t="e">
        <f>#REF!</f>
        <v>#REF!</v>
      </c>
      <c r="IJ8" s="76"/>
      <c r="IN8" s="78" t="e">
        <f>#REF!</f>
        <v>#REF!</v>
      </c>
      <c r="IO8" s="76"/>
      <c r="IS8" s="78" t="e">
        <f>#REF!</f>
        <v>#REF!</v>
      </c>
      <c r="IT8" s="80"/>
    </row>
    <row r="9" spans="1:261" s="77" customFormat="1" ht="13.5" thickBot="1" x14ac:dyDescent="0.25">
      <c r="A9" s="74" t="s">
        <v>44</v>
      </c>
      <c r="B9" s="75"/>
      <c r="C9" s="74" t="s">
        <v>44</v>
      </c>
      <c r="D9" s="71"/>
      <c r="E9" s="76"/>
      <c r="G9" s="72"/>
      <c r="I9" s="44">
        <f>-SUM(I16:I138)</f>
        <v>0</v>
      </c>
      <c r="J9" s="76"/>
      <c r="L9" s="72"/>
      <c r="N9" s="44">
        <f>-SUM(N16:N138)</f>
        <v>0</v>
      </c>
      <c r="O9" s="76"/>
      <c r="Q9" s="72"/>
      <c r="S9" s="44">
        <f>-SUM(S16:S138)</f>
        <v>0</v>
      </c>
      <c r="T9" s="76"/>
      <c r="V9" s="72"/>
      <c r="X9" s="44">
        <f>-SUM(X16:X138)</f>
        <v>0</v>
      </c>
      <c r="Y9" s="76"/>
      <c r="AA9" s="72"/>
      <c r="AC9" s="44">
        <f>-SUM(AC16:AC138)</f>
        <v>0</v>
      </c>
      <c r="AD9" s="76"/>
      <c r="AF9" s="72"/>
      <c r="AH9" s="44">
        <f>-SUM(AH16:AH138)</f>
        <v>0</v>
      </c>
      <c r="AI9" s="76"/>
      <c r="AK9" s="72"/>
      <c r="AM9" s="44">
        <f>-SUM(AM16:AM138)</f>
        <v>0</v>
      </c>
      <c r="AN9" s="76"/>
      <c r="AP9" s="72"/>
      <c r="AR9" s="44">
        <f>-SUM(AR16:AR138)</f>
        <v>0</v>
      </c>
      <c r="AS9" s="76"/>
      <c r="AU9" s="72"/>
      <c r="AW9" s="44">
        <f>-SUM(AW16:AW138)</f>
        <v>0</v>
      </c>
      <c r="AX9" s="76"/>
      <c r="AZ9" s="72"/>
      <c r="BB9" s="44">
        <f>-SUM(BB16:BB138)</f>
        <v>0</v>
      </c>
      <c r="BC9" s="76"/>
      <c r="BE9" s="72"/>
      <c r="BG9" s="44">
        <f>-SUM(BG16:BG138)</f>
        <v>0</v>
      </c>
      <c r="BH9" s="76"/>
      <c r="BJ9" s="72"/>
      <c r="BL9" s="44">
        <f>-SUM(BL16:BL138)</f>
        <v>0</v>
      </c>
      <c r="BM9" s="76"/>
      <c r="BO9" s="72"/>
      <c r="BQ9" s="44">
        <f>-SUM(BQ16:BQ138)</f>
        <v>0</v>
      </c>
      <c r="BR9" s="76"/>
      <c r="BT9" s="72"/>
      <c r="BV9" s="44">
        <f>-SUM(BV16:BV138)</f>
        <v>0</v>
      </c>
      <c r="BW9" s="76"/>
      <c r="BY9" s="72"/>
      <c r="CA9" s="44">
        <f>-SUM(CA16:CA138)</f>
        <v>0</v>
      </c>
      <c r="CB9" s="79"/>
      <c r="CD9" s="72"/>
      <c r="CF9" s="44">
        <f>-SUM(CF16:CF138)</f>
        <v>0</v>
      </c>
      <c r="CG9" s="79"/>
      <c r="CI9" s="72"/>
      <c r="CK9" s="44">
        <f>-SUM(CK16:CK138)</f>
        <v>0</v>
      </c>
      <c r="CL9" s="76"/>
      <c r="CN9" s="72"/>
      <c r="CP9" s="44">
        <f>-SUM(CP16:CP138)</f>
        <v>0</v>
      </c>
      <c r="CQ9" s="76"/>
      <c r="CS9" s="72"/>
      <c r="CU9" s="44">
        <f>-SUM(CU16:CU138)</f>
        <v>-147</v>
      </c>
      <c r="CV9" s="76"/>
      <c r="CX9" s="72"/>
      <c r="CZ9" s="44">
        <f>-SUM(CZ16:CZ138)</f>
        <v>0</v>
      </c>
      <c r="DA9" s="76"/>
      <c r="DC9" s="72"/>
      <c r="DE9" s="44">
        <f>-SUM(DE16:DE138)</f>
        <v>0</v>
      </c>
      <c r="DF9" s="76"/>
      <c r="DH9" s="72"/>
      <c r="DJ9" s="44">
        <f>-SUM(DJ16:DJ138)</f>
        <v>0</v>
      </c>
      <c r="DL9" s="72"/>
      <c r="DN9" s="44">
        <f>-SUM(DN16:DN138)</f>
        <v>-3000</v>
      </c>
      <c r="DO9" s="76">
        <f>-SUM(DO16:DO138)</f>
        <v>0</v>
      </c>
      <c r="DQ9" s="72"/>
      <c r="DS9" s="44">
        <f>-SUM(DS16:DS138)</f>
        <v>0</v>
      </c>
      <c r="DT9" s="76">
        <f>-SUM(DT16:DT138)</f>
        <v>0</v>
      </c>
      <c r="DV9" s="72"/>
      <c r="DX9" s="44"/>
      <c r="DY9" s="76">
        <f>-SUM(DY16:DY138)</f>
        <v>0</v>
      </c>
      <c r="EA9" s="72"/>
      <c r="EC9" s="44">
        <f>-SUM(EC16:EC138)</f>
        <v>0</v>
      </c>
      <c r="ED9" s="76">
        <f>-SUM(ED16:ED138)</f>
        <v>0</v>
      </c>
      <c r="EF9" s="72"/>
      <c r="EH9" s="44">
        <f>-SUM(EH16:EH138)</f>
        <v>-3000</v>
      </c>
      <c r="EI9" s="76">
        <f>-SUM(EI16:EI138)</f>
        <v>0</v>
      </c>
      <c r="EK9" s="72"/>
      <c r="EM9" s="44">
        <f>-SUM(EM16:EM138)</f>
        <v>0</v>
      </c>
      <c r="EN9" s="76">
        <f>-SUM(EN16:EN138)</f>
        <v>0</v>
      </c>
      <c r="EP9" s="72"/>
      <c r="ER9" s="44">
        <f>-SUM(ER16:ER138)</f>
        <v>0</v>
      </c>
      <c r="ES9" s="76"/>
      <c r="EU9" s="72"/>
      <c r="EW9" s="44">
        <f>-SUM(EW16:EW138)</f>
        <v>0</v>
      </c>
      <c r="EX9" s="76"/>
      <c r="EZ9" s="72"/>
      <c r="FB9" s="44">
        <f>-SUM(FB16:FB138)</f>
        <v>0</v>
      </c>
      <c r="FC9" s="76"/>
      <c r="FE9" s="72"/>
      <c r="FG9" s="44">
        <f>-SUM(FG16:FG138)</f>
        <v>0</v>
      </c>
      <c r="FH9" s="76"/>
      <c r="FJ9" s="72"/>
      <c r="FL9" s="44">
        <f>-SUM(FL16:FL138)</f>
        <v>0</v>
      </c>
      <c r="FM9" s="76"/>
      <c r="FO9" s="72"/>
      <c r="FQ9" s="44">
        <f>-SUM(FQ16:FQ138)</f>
        <v>0</v>
      </c>
      <c r="FR9" s="76"/>
      <c r="FT9" s="72"/>
      <c r="FV9" s="44">
        <f>-SUM(FV16:FV138)</f>
        <v>0</v>
      </c>
      <c r="FW9" s="76"/>
      <c r="FY9" s="72"/>
      <c r="GA9" s="44">
        <f>-SUM(GA16:GA138)</f>
        <v>0</v>
      </c>
      <c r="GB9" s="76"/>
      <c r="GD9" s="72"/>
      <c r="GF9" s="44">
        <f>-SUM(GF16:GF138)</f>
        <v>0</v>
      </c>
      <c r="GG9" s="76"/>
      <c r="GI9" s="72"/>
      <c r="GK9" s="44">
        <f>-SUM(GK16:GK138)</f>
        <v>0</v>
      </c>
      <c r="GL9" s="79"/>
      <c r="GN9" s="72"/>
      <c r="GP9" s="44">
        <f>-SUM(GP16:GP138)</f>
        <v>0</v>
      </c>
      <c r="GQ9" s="76"/>
      <c r="GS9" s="72"/>
      <c r="GU9" s="44">
        <f>-SUM(GU16:GU138)</f>
        <v>0</v>
      </c>
      <c r="GV9" s="79"/>
      <c r="GX9" s="72"/>
      <c r="GZ9" s="44">
        <f>-SUM(GZ16:GZ138)</f>
        <v>0</v>
      </c>
      <c r="HA9" s="79"/>
      <c r="HC9" s="72"/>
      <c r="HE9" s="44">
        <f>-SUM(HE16:HE138)</f>
        <v>0</v>
      </c>
      <c r="HF9" s="76"/>
      <c r="HH9" s="72"/>
      <c r="HJ9" s="44">
        <f>-SUM(HJ16:HJ138)</f>
        <v>0</v>
      </c>
      <c r="HK9" s="76"/>
      <c r="HM9" s="72"/>
      <c r="HO9" s="44">
        <f>-SUM(HO16:HO138)</f>
        <v>0</v>
      </c>
      <c r="HP9" s="76"/>
      <c r="HR9" s="72"/>
      <c r="HT9" s="44">
        <f>-SUM(HT16:HT138)</f>
        <v>0</v>
      </c>
      <c r="HU9" s="76"/>
      <c r="HW9" s="72"/>
      <c r="HY9" s="44">
        <f>-SUM(HY16:HY138)</f>
        <v>0</v>
      </c>
      <c r="HZ9" s="76"/>
      <c r="IB9" s="72"/>
      <c r="ID9" s="44">
        <f>-SUM(ID16:ID138)</f>
        <v>0</v>
      </c>
      <c r="IE9" s="76"/>
      <c r="IG9" s="72"/>
      <c r="II9" s="44">
        <f>-SUM(II16:II138)</f>
        <v>0</v>
      </c>
      <c r="IJ9" s="76"/>
      <c r="IL9" s="72"/>
      <c r="IN9" s="44">
        <f>-SUM(IN16:IN138)</f>
        <v>0</v>
      </c>
      <c r="IO9" s="76"/>
      <c r="IQ9" s="72"/>
      <c r="IS9" s="44">
        <f>-SUM(IS16:IS138)</f>
        <v>0</v>
      </c>
      <c r="IT9" s="80"/>
    </row>
    <row r="10" spans="1:261" s="84" customFormat="1" ht="8.4499999999999993" customHeight="1" thickBot="1" x14ac:dyDescent="0.25">
      <c r="A10" s="74"/>
      <c r="B10" s="81"/>
      <c r="C10" s="74"/>
      <c r="D10" s="82"/>
      <c r="E10" s="51"/>
      <c r="F10" s="77"/>
      <c r="G10" s="72"/>
      <c r="H10" s="77"/>
      <c r="I10" s="72"/>
      <c r="J10" s="51"/>
      <c r="K10" s="77"/>
      <c r="L10" s="72"/>
      <c r="M10" s="77"/>
      <c r="N10" s="72"/>
      <c r="O10" s="51"/>
      <c r="P10" s="77"/>
      <c r="Q10" s="72"/>
      <c r="R10" s="77"/>
      <c r="S10" s="72"/>
      <c r="T10" s="51"/>
      <c r="U10" s="77"/>
      <c r="V10" s="72"/>
      <c r="W10" s="77"/>
      <c r="X10" s="72"/>
      <c r="Y10" s="51"/>
      <c r="Z10" s="77"/>
      <c r="AA10" s="72"/>
      <c r="AB10" s="77"/>
      <c r="AC10" s="72"/>
      <c r="AD10" s="51"/>
      <c r="AE10" s="77"/>
      <c r="AF10" s="72"/>
      <c r="AG10" s="77"/>
      <c r="AH10" s="72"/>
      <c r="AI10" s="51"/>
      <c r="AJ10" s="77"/>
      <c r="AK10" s="72"/>
      <c r="AL10" s="77"/>
      <c r="AM10" s="72"/>
      <c r="AN10" s="51"/>
      <c r="AO10" s="77"/>
      <c r="AP10" s="72"/>
      <c r="AQ10" s="77"/>
      <c r="AR10" s="72"/>
      <c r="AS10" s="51"/>
      <c r="AT10" s="77"/>
      <c r="AU10" s="72"/>
      <c r="AV10" s="77"/>
      <c r="AW10" s="72"/>
      <c r="AX10" s="51"/>
      <c r="AY10" s="77"/>
      <c r="AZ10" s="72"/>
      <c r="BA10" s="77"/>
      <c r="BB10" s="72"/>
      <c r="BC10" s="51"/>
      <c r="BD10" s="77"/>
      <c r="BE10" s="72"/>
      <c r="BF10" s="77"/>
      <c r="BG10" s="72"/>
      <c r="BH10" s="51"/>
      <c r="BI10" s="77"/>
      <c r="BJ10" s="72"/>
      <c r="BK10" s="77"/>
      <c r="BL10" s="72"/>
      <c r="BM10" s="51"/>
      <c r="BN10" s="77"/>
      <c r="BO10" s="72"/>
      <c r="BP10" s="77"/>
      <c r="BQ10" s="72"/>
      <c r="BR10" s="51"/>
      <c r="BS10" s="77"/>
      <c r="BT10" s="72"/>
      <c r="BU10" s="77"/>
      <c r="BV10" s="72"/>
      <c r="BW10" s="51"/>
      <c r="BX10" s="77"/>
      <c r="BY10" s="72"/>
      <c r="BZ10" s="77"/>
      <c r="CA10" s="72"/>
      <c r="CB10" s="53"/>
      <c r="CC10" s="77"/>
      <c r="CD10" s="72"/>
      <c r="CE10" s="77"/>
      <c r="CF10" s="72"/>
      <c r="CG10" s="53"/>
      <c r="CH10" s="77"/>
      <c r="CI10" s="72"/>
      <c r="CJ10" s="77"/>
      <c r="CK10" s="72"/>
      <c r="CL10" s="51"/>
      <c r="CM10" s="77"/>
      <c r="CN10" s="72"/>
      <c r="CO10" s="77"/>
      <c r="CP10" s="72"/>
      <c r="CQ10" s="51"/>
      <c r="CR10" s="77"/>
      <c r="CS10" s="72"/>
      <c r="CT10" s="77"/>
      <c r="CU10" s="72"/>
      <c r="CV10" s="51"/>
      <c r="CW10" s="77"/>
      <c r="CX10" s="72"/>
      <c r="CY10" s="77"/>
      <c r="CZ10" s="72"/>
      <c r="DA10" s="51"/>
      <c r="DB10" s="77"/>
      <c r="DC10" s="72"/>
      <c r="DD10" s="77"/>
      <c r="DE10" s="72"/>
      <c r="DF10" s="51"/>
      <c r="DG10" s="77"/>
      <c r="DH10" s="72"/>
      <c r="DI10" s="77"/>
      <c r="DJ10" s="72"/>
      <c r="DK10" s="77"/>
      <c r="DL10" s="72"/>
      <c r="DM10" s="77"/>
      <c r="DN10" s="72"/>
      <c r="DO10" s="51"/>
      <c r="DP10" s="77"/>
      <c r="DQ10" s="72"/>
      <c r="DR10" s="77"/>
      <c r="DS10" s="72"/>
      <c r="DT10" s="51"/>
      <c r="DU10" s="77"/>
      <c r="DV10" s="72"/>
      <c r="DW10" s="77"/>
      <c r="DX10" s="72"/>
      <c r="DY10" s="51"/>
      <c r="DZ10" s="77"/>
      <c r="EA10" s="72"/>
      <c r="EB10" s="77"/>
      <c r="EC10" s="72"/>
      <c r="ED10" s="51"/>
      <c r="EE10" s="77"/>
      <c r="EF10" s="72"/>
      <c r="EG10" s="77"/>
      <c r="EH10" s="72"/>
      <c r="EI10" s="51"/>
      <c r="EJ10" s="77"/>
      <c r="EK10" s="72"/>
      <c r="EL10" s="77"/>
      <c r="EM10" s="72"/>
      <c r="EN10" s="51"/>
      <c r="EO10" s="77"/>
      <c r="EP10" s="72"/>
      <c r="EQ10" s="77"/>
      <c r="ER10" s="72"/>
      <c r="ES10" s="51"/>
      <c r="ET10" s="77"/>
      <c r="EU10" s="72"/>
      <c r="EV10" s="77"/>
      <c r="EW10" s="72"/>
      <c r="EX10" s="51"/>
      <c r="EY10" s="77"/>
      <c r="EZ10" s="72"/>
      <c r="FA10" s="77"/>
      <c r="FB10" s="72"/>
      <c r="FC10" s="51"/>
      <c r="FD10" s="77"/>
      <c r="FE10" s="72"/>
      <c r="FF10" s="77"/>
      <c r="FG10" s="72"/>
      <c r="FH10" s="51"/>
      <c r="FI10" s="77"/>
      <c r="FJ10" s="72"/>
      <c r="FK10" s="77"/>
      <c r="FL10" s="72"/>
      <c r="FM10" s="51"/>
      <c r="FN10" s="77"/>
      <c r="FO10" s="72"/>
      <c r="FP10" s="77"/>
      <c r="FQ10" s="72"/>
      <c r="FR10" s="51"/>
      <c r="FS10" s="77"/>
      <c r="FT10" s="72"/>
      <c r="FU10" s="77"/>
      <c r="FV10" s="72"/>
      <c r="FW10" s="51"/>
      <c r="FX10" s="77"/>
      <c r="FY10" s="72"/>
      <c r="FZ10" s="77"/>
      <c r="GA10" s="72"/>
      <c r="GB10" s="51"/>
      <c r="GC10" s="77"/>
      <c r="GD10" s="72"/>
      <c r="GE10" s="77"/>
      <c r="GF10" s="72"/>
      <c r="GG10" s="51"/>
      <c r="GH10" s="77"/>
      <c r="GI10" s="72"/>
      <c r="GJ10" s="77"/>
      <c r="GK10" s="72"/>
      <c r="GL10" s="53"/>
      <c r="GM10" s="77"/>
      <c r="GN10" s="72"/>
      <c r="GO10" s="77"/>
      <c r="GP10" s="72"/>
      <c r="GQ10" s="51"/>
      <c r="GR10" s="77"/>
      <c r="GS10" s="72"/>
      <c r="GT10" s="77"/>
      <c r="GU10" s="72"/>
      <c r="GV10" s="53"/>
      <c r="GW10" s="77"/>
      <c r="GX10" s="72"/>
      <c r="GY10" s="77"/>
      <c r="GZ10" s="72"/>
      <c r="HA10" s="53"/>
      <c r="HB10" s="77"/>
      <c r="HC10" s="72"/>
      <c r="HD10" s="77"/>
      <c r="HE10" s="72"/>
      <c r="HF10" s="51"/>
      <c r="HG10" s="77"/>
      <c r="HH10" s="72"/>
      <c r="HI10" s="77"/>
      <c r="HJ10" s="72"/>
      <c r="HK10" s="51"/>
      <c r="HL10" s="77"/>
      <c r="HM10" s="72"/>
      <c r="HN10" s="77"/>
      <c r="HO10" s="72"/>
      <c r="HP10" s="51"/>
      <c r="HQ10" s="77"/>
      <c r="HR10" s="72"/>
      <c r="HS10" s="77"/>
      <c r="HT10" s="72"/>
      <c r="HU10" s="51"/>
      <c r="HV10" s="77"/>
      <c r="HW10" s="72"/>
      <c r="HX10" s="77"/>
      <c r="HY10" s="72"/>
      <c r="HZ10" s="51"/>
      <c r="IA10" s="77"/>
      <c r="IB10" s="72"/>
      <c r="IC10" s="77"/>
      <c r="ID10" s="72"/>
      <c r="IE10" s="51"/>
      <c r="IF10" s="77"/>
      <c r="IG10" s="72"/>
      <c r="IH10" s="77"/>
      <c r="II10" s="72"/>
      <c r="IJ10" s="51"/>
      <c r="IK10" s="77"/>
      <c r="IL10" s="72"/>
      <c r="IM10" s="77"/>
      <c r="IN10" s="72"/>
      <c r="IO10" s="51"/>
      <c r="IP10" s="77"/>
      <c r="IQ10" s="72"/>
      <c r="IR10" s="77"/>
      <c r="IS10" s="72"/>
      <c r="IT10" s="83"/>
    </row>
    <row r="11" spans="1:261" s="84" customFormat="1" ht="13.5" thickBot="1" x14ac:dyDescent="0.25">
      <c r="A11" s="74" t="s">
        <v>45</v>
      </c>
      <c r="B11" s="81" t="s">
        <v>27</v>
      </c>
      <c r="C11" s="74" t="s">
        <v>45</v>
      </c>
      <c r="D11" s="82"/>
      <c r="E11" s="51"/>
      <c r="F11" s="77"/>
      <c r="G11" s="77"/>
      <c r="H11" s="85"/>
      <c r="I11" s="44" t="e">
        <f>SUM(I1:I9)</f>
        <v>#REF!</v>
      </c>
      <c r="J11" s="51"/>
      <c r="K11" s="77"/>
      <c r="L11" s="77"/>
      <c r="M11" s="85"/>
      <c r="N11" s="44" t="e">
        <f>SUM(N1:N9)</f>
        <v>#REF!</v>
      </c>
      <c r="O11" s="51"/>
      <c r="P11" s="77"/>
      <c r="Q11" s="77"/>
      <c r="R11" s="85"/>
      <c r="S11" s="44" t="e">
        <f>SUM(S1:S9)</f>
        <v>#REF!</v>
      </c>
      <c r="T11" s="51"/>
      <c r="U11" s="77"/>
      <c r="V11" s="77"/>
      <c r="W11" s="85"/>
      <c r="X11" s="44" t="e">
        <f>SUM(X1:X9)</f>
        <v>#REF!</v>
      </c>
      <c r="Y11" s="51"/>
      <c r="Z11" s="77"/>
      <c r="AA11" s="77"/>
      <c r="AB11" s="85"/>
      <c r="AC11" s="44" t="e">
        <f>SUM(AC1:AC9)</f>
        <v>#REF!</v>
      </c>
      <c r="AD11" s="51"/>
      <c r="AE11" s="77"/>
      <c r="AF11" s="77"/>
      <c r="AG11" s="85"/>
      <c r="AH11" s="44" t="e">
        <f>SUM(AH1:AH9)</f>
        <v>#REF!</v>
      </c>
      <c r="AI11" s="51"/>
      <c r="AJ11" s="77"/>
      <c r="AK11" s="77"/>
      <c r="AL11" s="85"/>
      <c r="AM11" s="44" t="e">
        <f>SUM(AM1:AM9)</f>
        <v>#REF!</v>
      </c>
      <c r="AN11" s="51"/>
      <c r="AO11" s="77"/>
      <c r="AP11" s="77"/>
      <c r="AQ11" s="85"/>
      <c r="AR11" s="44" t="e">
        <f>SUM(AR1:AR9)</f>
        <v>#REF!</v>
      </c>
      <c r="AS11" s="51"/>
      <c r="AT11" s="77"/>
      <c r="AU11" s="77"/>
      <c r="AV11" s="85"/>
      <c r="AW11" s="44" t="e">
        <f>SUM(AW1:AW9)</f>
        <v>#REF!</v>
      </c>
      <c r="AX11" s="51"/>
      <c r="AY11" s="86"/>
      <c r="AZ11" s="77"/>
      <c r="BA11" s="85"/>
      <c r="BB11" s="44" t="e">
        <f>SUM(BB1:BB9)</f>
        <v>#REF!</v>
      </c>
      <c r="BC11" s="51"/>
      <c r="BD11" s="77"/>
      <c r="BE11" s="77"/>
      <c r="BF11" s="85"/>
      <c r="BG11" s="44" t="e">
        <f>SUM(BG1:BG9)</f>
        <v>#REF!</v>
      </c>
      <c r="BH11" s="51"/>
      <c r="BI11" s="86"/>
      <c r="BJ11" s="77"/>
      <c r="BK11" s="85"/>
      <c r="BL11" s="44" t="e">
        <f>SUM(BL1:BL9)</f>
        <v>#REF!</v>
      </c>
      <c r="BM11" s="51"/>
      <c r="BN11" s="86"/>
      <c r="BO11" s="77"/>
      <c r="BP11" s="85"/>
      <c r="BQ11" s="44" t="e">
        <f>SUM(BQ1:BQ9)</f>
        <v>#REF!</v>
      </c>
      <c r="BR11" s="51"/>
      <c r="BS11" s="86"/>
      <c r="BT11" s="77"/>
      <c r="BU11" s="85"/>
      <c r="BV11" s="44" t="e">
        <f>SUM(BV1:BV9)</f>
        <v>#REF!</v>
      </c>
      <c r="BW11" s="51"/>
      <c r="BX11" s="86"/>
      <c r="BY11" s="77"/>
      <c r="BZ11" s="85"/>
      <c r="CA11" s="44" t="e">
        <f>SUM(CA1:CA9)</f>
        <v>#REF!</v>
      </c>
      <c r="CB11" s="53"/>
      <c r="CC11" s="86"/>
      <c r="CD11" s="77"/>
      <c r="CE11" s="85"/>
      <c r="CF11" s="44" t="e">
        <f>SUM(CF1:CF9)</f>
        <v>#REF!</v>
      </c>
      <c r="CG11" s="53"/>
      <c r="CH11" s="86"/>
      <c r="CI11" s="77"/>
      <c r="CJ11" s="85"/>
      <c r="CK11" s="44" t="e">
        <f>SUM(CK1:CK9)</f>
        <v>#REF!</v>
      </c>
      <c r="CL11" s="51"/>
      <c r="CM11" s="86"/>
      <c r="CN11" s="77"/>
      <c r="CO11" s="85"/>
      <c r="CP11" s="44" t="e">
        <f>SUM(CP1:CP9)</f>
        <v>#REF!</v>
      </c>
      <c r="CQ11" s="51"/>
      <c r="CR11" s="77"/>
      <c r="CS11" s="77"/>
      <c r="CT11" s="85"/>
      <c r="CU11" s="44" t="e">
        <f>SUM(CU1:CU9)</f>
        <v>#REF!</v>
      </c>
      <c r="CV11" s="51"/>
      <c r="CW11" s="77"/>
      <c r="CX11" s="77"/>
      <c r="CY11" s="85"/>
      <c r="CZ11" s="44" t="e">
        <f>SUM(CZ1:CZ9)</f>
        <v>#REF!</v>
      </c>
      <c r="DA11" s="51"/>
      <c r="DB11" s="77"/>
      <c r="DC11" s="77"/>
      <c r="DD11" s="85"/>
      <c r="DE11" s="44" t="e">
        <f>SUM(DE1:DE9)</f>
        <v>#REF!</v>
      </c>
      <c r="DF11" s="51"/>
      <c r="DG11" s="77"/>
      <c r="DH11" s="77"/>
      <c r="DI11" s="85"/>
      <c r="DJ11" s="44" t="e">
        <f>SUM(DJ1:DJ9)</f>
        <v>#REF!</v>
      </c>
      <c r="DK11" s="77"/>
      <c r="DL11" s="77"/>
      <c r="DM11" s="85"/>
      <c r="DN11" s="44" t="e">
        <f>SUM(DN1:DN9)</f>
        <v>#REF!</v>
      </c>
      <c r="DO11" s="51" t="e">
        <f>SUM(DO1:DO9)</f>
        <v>#REF!</v>
      </c>
      <c r="DP11" s="77"/>
      <c r="DQ11" s="77"/>
      <c r="DR11" s="85"/>
      <c r="DS11" s="44" t="e">
        <f>SUM(DS1:DS9)</f>
        <v>#REF!</v>
      </c>
      <c r="DT11" s="51" t="e">
        <f>SUM(DT1:DT9)</f>
        <v>#REF!</v>
      </c>
      <c r="DU11" s="77"/>
      <c r="DV11" s="77"/>
      <c r="DW11" s="85"/>
      <c r="DX11" s="44"/>
      <c r="DY11" s="51" t="e">
        <f>SUM(DY1:DY9)</f>
        <v>#REF!</v>
      </c>
      <c r="DZ11" s="77"/>
      <c r="EA11" s="77"/>
      <c r="EB11" s="85"/>
      <c r="EC11" s="44" t="e">
        <f>SUM(EC1:EC9)</f>
        <v>#REF!</v>
      </c>
      <c r="ED11" s="51" t="e">
        <f>SUM(ED1:ED9)</f>
        <v>#REF!</v>
      </c>
      <c r="EE11" s="77"/>
      <c r="EF11" s="77"/>
      <c r="EG11" s="85"/>
      <c r="EH11" s="44" t="e">
        <f>SUM(EH1:EH9)</f>
        <v>#REF!</v>
      </c>
      <c r="EI11" s="51" t="e">
        <f>SUM(EI1:EI9)</f>
        <v>#REF!</v>
      </c>
      <c r="EJ11" s="77"/>
      <c r="EK11" s="77"/>
      <c r="EL11" s="85"/>
      <c r="EM11" s="44" t="e">
        <f>SUM(EM1:EM9)</f>
        <v>#REF!</v>
      </c>
      <c r="EN11" s="51" t="e">
        <f>SUM(EN1:EN9)</f>
        <v>#REF!</v>
      </c>
      <c r="EO11" s="77"/>
      <c r="EP11" s="77"/>
      <c r="EQ11" s="85"/>
      <c r="ER11" s="44" t="e">
        <f>SUM(ER1:ER9)</f>
        <v>#REF!</v>
      </c>
      <c r="ES11" s="51"/>
      <c r="ET11" s="77"/>
      <c r="EU11" s="77"/>
      <c r="EV11" s="85"/>
      <c r="EW11" s="44" t="e">
        <f>SUM(EW1:EW9)</f>
        <v>#REF!</v>
      </c>
      <c r="EX11" s="51"/>
      <c r="EY11" s="77"/>
      <c r="EZ11" s="77"/>
      <c r="FA11" s="85"/>
      <c r="FB11" s="44" t="e">
        <f>SUM(FB1:FB9)</f>
        <v>#REF!</v>
      </c>
      <c r="FC11" s="51"/>
      <c r="FD11" s="77"/>
      <c r="FE11" s="77"/>
      <c r="FF11" s="85"/>
      <c r="FG11" s="44" t="e">
        <f>SUM(FG1:FG9)</f>
        <v>#REF!</v>
      </c>
      <c r="FH11" s="51"/>
      <c r="FI11" s="77"/>
      <c r="FJ11" s="77"/>
      <c r="FK11" s="85"/>
      <c r="FL11" s="44" t="e">
        <f>SUM(FL1:FL9)</f>
        <v>#REF!</v>
      </c>
      <c r="FM11" s="51"/>
      <c r="FN11" s="77"/>
      <c r="FO11" s="77"/>
      <c r="FP11" s="85"/>
      <c r="FQ11" s="44" t="e">
        <f>SUM(FQ1:FQ9)</f>
        <v>#REF!</v>
      </c>
      <c r="FR11" s="51"/>
      <c r="FS11" s="77"/>
      <c r="FT11" s="77"/>
      <c r="FU11" s="85"/>
      <c r="FV11" s="44" t="e">
        <f>SUM(FV1:FV9)</f>
        <v>#REF!</v>
      </c>
      <c r="FW11" s="51"/>
      <c r="FX11" s="77"/>
      <c r="FY11" s="77"/>
      <c r="FZ11" s="85"/>
      <c r="GA11" s="44" t="e">
        <f>SUM(GA1:GA9)</f>
        <v>#REF!</v>
      </c>
      <c r="GB11" s="51"/>
      <c r="GC11" s="77"/>
      <c r="GD11" s="77"/>
      <c r="GE11" s="85"/>
      <c r="GF11" s="44" t="e">
        <f>SUM(GF1:GF9)</f>
        <v>#REF!</v>
      </c>
      <c r="GG11" s="51"/>
      <c r="GH11" s="77"/>
      <c r="GI11" s="77"/>
      <c r="GJ11" s="85"/>
      <c r="GK11" s="44">
        <f>SUM(GK1:GK9)</f>
        <v>0</v>
      </c>
      <c r="GL11" s="53"/>
      <c r="GM11" s="77"/>
      <c r="GN11" s="77"/>
      <c r="GO11" s="85"/>
      <c r="GP11" s="44" t="e">
        <f>SUM(GP1:GP9)</f>
        <v>#REF!</v>
      </c>
      <c r="GQ11" s="51"/>
      <c r="GR11" s="77"/>
      <c r="GS11" s="77"/>
      <c r="GT11" s="85"/>
      <c r="GU11" s="44">
        <f>SUM(GU1:GU9)</f>
        <v>0</v>
      </c>
      <c r="GV11" s="53"/>
      <c r="GW11" s="77"/>
      <c r="GX11" s="77"/>
      <c r="GY11" s="85"/>
      <c r="GZ11" s="44" t="e">
        <f>SUM(GZ1:GZ9)</f>
        <v>#DIV/0!</v>
      </c>
      <c r="HA11" s="53"/>
      <c r="HB11" s="77"/>
      <c r="HC11" s="77"/>
      <c r="HD11" s="85"/>
      <c r="HE11" s="44" t="e">
        <f>SUM(HE1:HE9)</f>
        <v>#REF!</v>
      </c>
      <c r="HF11" s="51"/>
      <c r="HG11" s="77"/>
      <c r="HH11" s="77"/>
      <c r="HI11" s="85"/>
      <c r="HJ11" s="44" t="e">
        <f>SUM(HJ1:HJ9)</f>
        <v>#REF!</v>
      </c>
      <c r="HK11" s="51"/>
      <c r="HL11" s="77"/>
      <c r="HM11" s="77"/>
      <c r="HN11" s="85"/>
      <c r="HO11" s="44" t="e">
        <f>SUM(HO1:HO9)</f>
        <v>#REF!</v>
      </c>
      <c r="HP11" s="51"/>
      <c r="HQ11" s="77"/>
      <c r="HR11" s="77"/>
      <c r="HS11" s="85"/>
      <c r="HT11" s="44" t="e">
        <f>SUM(HT1:HT9)</f>
        <v>#REF!</v>
      </c>
      <c r="HU11" s="51"/>
      <c r="HV11" s="77"/>
      <c r="HW11" s="77"/>
      <c r="HX11" s="85"/>
      <c r="HY11" s="44" t="e">
        <f>SUM(HY1:HY9)</f>
        <v>#REF!</v>
      </c>
      <c r="HZ11" s="51"/>
      <c r="IA11" s="77"/>
      <c r="IB11" s="77"/>
      <c r="IC11" s="85"/>
      <c r="ID11" s="44" t="e">
        <f>SUM(ID1:ID9)</f>
        <v>#REF!</v>
      </c>
      <c r="IE11" s="51"/>
      <c r="IF11" s="77"/>
      <c r="IG11" s="77"/>
      <c r="IH11" s="85"/>
      <c r="II11" s="44" t="e">
        <f>SUM(II1:II9)</f>
        <v>#REF!</v>
      </c>
      <c r="IJ11" s="51"/>
      <c r="IK11" s="77"/>
      <c r="IL11" s="77"/>
      <c r="IM11" s="85"/>
      <c r="IN11" s="44" t="e">
        <f>SUM(IN1:IN9)</f>
        <v>#REF!</v>
      </c>
      <c r="IO11" s="51"/>
      <c r="IP11" s="77"/>
      <c r="IQ11" s="77"/>
      <c r="IR11" s="85"/>
      <c r="IS11" s="44" t="e">
        <f>SUM(IS1:IS9)</f>
        <v>#REF!</v>
      </c>
      <c r="IT11" s="83"/>
    </row>
    <row r="12" spans="1:261" s="84" customFormat="1" ht="13.5" thickBot="1" x14ac:dyDescent="0.25">
      <c r="A12" s="74" t="s">
        <v>46</v>
      </c>
      <c r="B12" s="81"/>
      <c r="C12" s="74" t="s">
        <v>46</v>
      </c>
      <c r="D12" s="82"/>
      <c r="E12" s="51"/>
      <c r="F12" s="87">
        <f>SUM(G4:G7)+I1</f>
        <v>5000</v>
      </c>
      <c r="G12" s="88">
        <f>$D$1-F140</f>
        <v>0</v>
      </c>
      <c r="H12" s="72"/>
      <c r="I12" s="72"/>
      <c r="J12" s="51"/>
      <c r="K12" s="87">
        <f>SUM(L4:L7)+N1</f>
        <v>1700</v>
      </c>
      <c r="L12" s="88">
        <f>$D$1-K140</f>
        <v>0</v>
      </c>
      <c r="M12" s="72"/>
      <c r="N12" s="72"/>
      <c r="O12" s="51"/>
      <c r="P12" s="87">
        <f>SUM(Q4:Q7)+S1</f>
        <v>0</v>
      </c>
      <c r="Q12" s="88">
        <f>$D$1-P140</f>
        <v>0</v>
      </c>
      <c r="R12" s="72"/>
      <c r="S12" s="72"/>
      <c r="T12" s="51"/>
      <c r="U12" s="87">
        <f>SUM(V4:V7)+X1</f>
        <v>1050</v>
      </c>
      <c r="V12" s="88">
        <f>$D$1-U140</f>
        <v>0</v>
      </c>
      <c r="W12" s="72"/>
      <c r="X12" s="72"/>
      <c r="Y12" s="51"/>
      <c r="Z12" s="87">
        <f>SUM(AA4:AA7)+AC1</f>
        <v>1300</v>
      </c>
      <c r="AA12" s="88">
        <f>$D$1-Z140</f>
        <v>0</v>
      </c>
      <c r="AB12" s="72"/>
      <c r="AC12" s="72"/>
      <c r="AD12" s="51"/>
      <c r="AE12" s="87">
        <f>SUM(AF4:AF7)+AH1</f>
        <v>0</v>
      </c>
      <c r="AF12" s="88">
        <f>$D$1-AE140</f>
        <v>0</v>
      </c>
      <c r="AG12" s="72"/>
      <c r="AH12" s="72"/>
      <c r="AI12" s="51"/>
      <c r="AJ12" s="87">
        <f>SUM(AK4:AK7)+AM1</f>
        <v>1400</v>
      </c>
      <c r="AK12" s="88">
        <f>$D$1-AJ140</f>
        <v>0</v>
      </c>
      <c r="AL12" s="72"/>
      <c r="AM12" s="72"/>
      <c r="AN12" s="51"/>
      <c r="AO12" s="87">
        <f>SUM(AP4:AP7)+AR1</f>
        <v>1450</v>
      </c>
      <c r="AP12" s="88">
        <f>$D$1-AO140</f>
        <v>0</v>
      </c>
      <c r="AQ12" s="72"/>
      <c r="AR12" s="72"/>
      <c r="AS12" s="51"/>
      <c r="AT12" s="87">
        <f>SUM(AU4:AU7)+AW1</f>
        <v>1300</v>
      </c>
      <c r="AU12" s="88">
        <f>$D$1-AT140</f>
        <v>0</v>
      </c>
      <c r="AV12" s="72"/>
      <c r="AW12" s="72"/>
      <c r="AX12" s="51"/>
      <c r="AY12" s="87">
        <f>SUM(AZ4:AZ7)+BB1</f>
        <v>1600</v>
      </c>
      <c r="AZ12" s="88">
        <f>$D$1-AY140</f>
        <v>0</v>
      </c>
      <c r="BA12" s="72"/>
      <c r="BB12" s="72"/>
      <c r="BC12" s="51"/>
      <c r="BD12" s="87">
        <f>SUM(BE4:BE7)+BG1</f>
        <v>1250</v>
      </c>
      <c r="BE12" s="88">
        <f>$D$1-BD140</f>
        <v>0</v>
      </c>
      <c r="BF12" s="72"/>
      <c r="BG12" s="72"/>
      <c r="BH12" s="51"/>
      <c r="BI12" s="87">
        <f>SUM(BJ4:BJ7)+BL1</f>
        <v>1250</v>
      </c>
      <c r="BJ12" s="88">
        <f>$D$1-BI140</f>
        <v>0</v>
      </c>
      <c r="BK12" s="72"/>
      <c r="BL12" s="72"/>
      <c r="BM12" s="51"/>
      <c r="BN12" s="87">
        <f>SUM(BO4:BO7)+BQ1</f>
        <v>0</v>
      </c>
      <c r="BO12" s="88">
        <f>$D$1-BN140</f>
        <v>0</v>
      </c>
      <c r="BP12" s="72"/>
      <c r="BQ12" s="72"/>
      <c r="BR12" s="51"/>
      <c r="BS12" s="87">
        <f>SUM(BT4:BT7)+BV1</f>
        <v>3000</v>
      </c>
      <c r="BT12" s="88">
        <f>$D$1-BS140</f>
        <v>0</v>
      </c>
      <c r="BU12" s="72"/>
      <c r="BV12" s="72"/>
      <c r="BW12" s="51"/>
      <c r="BX12" s="87">
        <f>SUM(BY4:BY7)+CA1</f>
        <v>3300</v>
      </c>
      <c r="BY12" s="88">
        <f>$D$1-BX140</f>
        <v>0</v>
      </c>
      <c r="BZ12" s="72"/>
      <c r="CA12" s="72"/>
      <c r="CB12" s="53"/>
      <c r="CC12" s="87">
        <f>SUM(CD4:CD7)+CF1</f>
        <v>0</v>
      </c>
      <c r="CD12" s="88">
        <f>$D$1-CC140</f>
        <v>-1</v>
      </c>
      <c r="CE12" s="72"/>
      <c r="CF12" s="72"/>
      <c r="CG12" s="53"/>
      <c r="CH12" s="87">
        <f>SUM(CI4:CI7)+CK1</f>
        <v>0</v>
      </c>
      <c r="CI12" s="88">
        <f>$D$1-CH140</f>
        <v>-1</v>
      </c>
      <c r="CJ12" s="72"/>
      <c r="CK12" s="72"/>
      <c r="CL12" s="51"/>
      <c r="CM12" s="87">
        <f>SUM(CN4:CN7)+CP1</f>
        <v>0</v>
      </c>
      <c r="CN12" s="88">
        <f>$D$1-CM140</f>
        <v>0</v>
      </c>
      <c r="CO12" s="72"/>
      <c r="CP12" s="72"/>
      <c r="CQ12" s="51"/>
      <c r="CR12" s="87">
        <f>SUM(CS4:CS7)+CU1</f>
        <v>1226.6666666666667</v>
      </c>
      <c r="CS12" s="88">
        <f>$D$1-CR140</f>
        <v>0</v>
      </c>
      <c r="CT12" s="72"/>
      <c r="CU12" s="72"/>
      <c r="CV12" s="51"/>
      <c r="CW12" s="87">
        <f>SUM(CX4:CX7)+CZ1</f>
        <v>1600</v>
      </c>
      <c r="CX12" s="88">
        <f>$D$1-CW140</f>
        <v>0</v>
      </c>
      <c r="CY12" s="72"/>
      <c r="CZ12" s="72"/>
      <c r="DA12" s="51"/>
      <c r="DB12" s="89">
        <f>SUM(DC4:DC7)+DE1</f>
        <v>1600</v>
      </c>
      <c r="DC12" s="88">
        <f>$D$1-DB140</f>
        <v>0</v>
      </c>
      <c r="DD12" s="72"/>
      <c r="DE12" s="72"/>
      <c r="DF12" s="51"/>
      <c r="DG12" s="87">
        <f>SUM(DH4:DH7)+DJ1</f>
        <v>0</v>
      </c>
      <c r="DH12" s="88">
        <f>$D$1-DG140</f>
        <v>-1</v>
      </c>
      <c r="DI12" s="72"/>
      <c r="DJ12" s="72"/>
      <c r="DK12" s="89">
        <f>SUM(DL4:DL7)+DN1</f>
        <v>3500</v>
      </c>
      <c r="DL12" s="88">
        <f>$D$1-DK140</f>
        <v>0</v>
      </c>
      <c r="DM12" s="72"/>
      <c r="DN12" s="72"/>
      <c r="DO12" s="51"/>
      <c r="DP12" s="89">
        <f>SUM(DQ4:DQ7)+DS1</f>
        <v>1800</v>
      </c>
      <c r="DQ12" s="88">
        <f>$D$1-DP140</f>
        <v>0</v>
      </c>
      <c r="DR12" s="72"/>
      <c r="DS12" s="72"/>
      <c r="DT12" s="51"/>
      <c r="DU12" s="87"/>
      <c r="DV12" s="88">
        <f>SUM(DW4:DW7)+DY1</f>
        <v>0</v>
      </c>
      <c r="DW12" s="72">
        <f>$D$1-DV140</f>
        <v>-1</v>
      </c>
      <c r="DX12" s="72"/>
      <c r="DY12" s="51"/>
      <c r="DZ12" s="89">
        <f>SUM(EA4:EA7)+EC1</f>
        <v>0</v>
      </c>
      <c r="EA12" s="88">
        <f>$D$1-DZ140</f>
        <v>0</v>
      </c>
      <c r="EB12" s="72"/>
      <c r="EC12" s="72"/>
      <c r="ED12" s="51"/>
      <c r="EE12" s="89">
        <f>SUM(EF4:EF7)+EH1</f>
        <v>3500</v>
      </c>
      <c r="EF12" s="88">
        <f>$D$1-EE140</f>
        <v>0</v>
      </c>
      <c r="EG12" s="72"/>
      <c r="EH12" s="72"/>
      <c r="EI12" s="51"/>
      <c r="EJ12" s="89">
        <f>SUM(EK4:EK7)+EM1</f>
        <v>4500</v>
      </c>
      <c r="EK12" s="88">
        <f>$D$1-EJ140</f>
        <v>0</v>
      </c>
      <c r="EL12" s="72"/>
      <c r="EM12" s="72"/>
      <c r="EN12" s="51"/>
      <c r="EO12" s="87">
        <f>SUM(EP4:EP7)+ER1</f>
        <v>3500</v>
      </c>
      <c r="EP12" s="88">
        <f>$D$1-EO140</f>
        <v>0</v>
      </c>
      <c r="EQ12" s="72"/>
      <c r="ER12" s="72"/>
      <c r="ES12" s="51"/>
      <c r="ET12" s="87">
        <f>SUM(EU4:EU7)+EW1</f>
        <v>1300</v>
      </c>
      <c r="EU12" s="88">
        <f>$D$1-ET140</f>
        <v>0</v>
      </c>
      <c r="EV12" s="72"/>
      <c r="EW12" s="72"/>
      <c r="EX12" s="51"/>
      <c r="EY12" s="87">
        <f>SUM(EZ4:EZ7)+FB1</f>
        <v>1800</v>
      </c>
      <c r="EZ12" s="88">
        <f>$D$1-EY140</f>
        <v>0</v>
      </c>
      <c r="FA12" s="72"/>
      <c r="FB12" s="72"/>
      <c r="FC12" s="51"/>
      <c r="FD12" s="87">
        <f>SUM(FE4:FE7)+FG1</f>
        <v>2500</v>
      </c>
      <c r="FE12" s="88">
        <f>$D$1-FD140</f>
        <v>0</v>
      </c>
      <c r="FF12" s="72"/>
      <c r="FG12" s="72"/>
      <c r="FH12" s="51"/>
      <c r="FI12" s="87">
        <f>SUM(FJ4:FJ7)+FL1</f>
        <v>1100</v>
      </c>
      <c r="FJ12" s="88">
        <f>$D$1-FI140</f>
        <v>0</v>
      </c>
      <c r="FK12" s="72"/>
      <c r="FL12" s="72"/>
      <c r="FM12" s="51"/>
      <c r="FN12" s="87">
        <f>SUM(FO4:FO7)+FQ1</f>
        <v>1100</v>
      </c>
      <c r="FO12" s="88">
        <f>$D$1-FN140</f>
        <v>0</v>
      </c>
      <c r="FP12" s="72"/>
      <c r="FQ12" s="72"/>
      <c r="FR12" s="51"/>
      <c r="FS12" s="87">
        <f>SUM(FT4:FT7)+FV1</f>
        <v>0</v>
      </c>
      <c r="FT12" s="88">
        <f>$D$1-FS140</f>
        <v>0</v>
      </c>
      <c r="FU12" s="72"/>
      <c r="FV12" s="72"/>
      <c r="FW12" s="51"/>
      <c r="FX12" s="87">
        <f>SUM(FY4:FY7)+GA1</f>
        <v>1100</v>
      </c>
      <c r="FY12" s="88">
        <f>$D$1-FX140</f>
        <v>0</v>
      </c>
      <c r="FZ12" s="72"/>
      <c r="GA12" s="72"/>
      <c r="GB12" s="51"/>
      <c r="GC12" s="87">
        <f>SUM(GD4:GD7)+GF1</f>
        <v>1100</v>
      </c>
      <c r="GD12" s="88">
        <f>$D$1-GC140</f>
        <v>0</v>
      </c>
      <c r="GE12" s="72"/>
      <c r="GF12" s="72"/>
      <c r="GG12" s="51"/>
      <c r="GH12" s="87">
        <f>SUM(GI4:GI7)+GK1</f>
        <v>0</v>
      </c>
      <c r="GI12" s="88">
        <f>$D$1-GG140</f>
        <v>30</v>
      </c>
      <c r="GJ12" s="72"/>
      <c r="GK12" s="72"/>
      <c r="GL12" s="53"/>
      <c r="GM12" s="87">
        <f>SUM(GN4:GN7)+GP1</f>
        <v>1600</v>
      </c>
      <c r="GN12" s="88">
        <f>$D$1-GM140</f>
        <v>0</v>
      </c>
      <c r="GO12" s="72"/>
      <c r="GP12" s="72"/>
      <c r="GQ12" s="51"/>
      <c r="GR12" s="87">
        <f>SUM(GS4:GS7)+GU1</f>
        <v>0</v>
      </c>
      <c r="GS12" s="88">
        <f>$D$1-GQ140</f>
        <v>30</v>
      </c>
      <c r="GT12" s="72"/>
      <c r="GU12" s="72"/>
      <c r="GV12" s="53"/>
      <c r="GW12" s="87" t="e">
        <f>SUM(GX4:GX7)+GZ1</f>
        <v>#DIV/0!</v>
      </c>
      <c r="GX12" s="88">
        <f>$D$1-GV140</f>
        <v>30</v>
      </c>
      <c r="GY12" s="72"/>
      <c r="GZ12" s="72"/>
      <c r="HA12" s="53"/>
      <c r="HB12" s="87">
        <f>SUM(HC4:HC7)+HE1</f>
        <v>3500</v>
      </c>
      <c r="HC12" s="88">
        <f>$D$1-HB140</f>
        <v>0</v>
      </c>
      <c r="HD12" s="72"/>
      <c r="HE12" s="72"/>
      <c r="HF12" s="51"/>
      <c r="HG12" s="87">
        <f>SUM(HH4:HH7)+HJ1</f>
        <v>1100</v>
      </c>
      <c r="HH12" s="88">
        <f>$D$1-HG140</f>
        <v>0</v>
      </c>
      <c r="HI12" s="72"/>
      <c r="HJ12" s="72"/>
      <c r="HK12" s="51"/>
      <c r="HL12" s="87">
        <f>SUM(HM4:HM7)+HO1</f>
        <v>1100</v>
      </c>
      <c r="HM12" s="88">
        <f>$D$1-HL140</f>
        <v>0</v>
      </c>
      <c r="HN12" s="72"/>
      <c r="HO12" s="72"/>
      <c r="HP12" s="51"/>
      <c r="HQ12" s="87">
        <f>SUM(HR4:HR7)+HT1</f>
        <v>1100</v>
      </c>
      <c r="HR12" s="88">
        <f>$D$1-HQ140</f>
        <v>0</v>
      </c>
      <c r="HS12" s="72"/>
      <c r="HT12" s="72"/>
      <c r="HU12" s="51"/>
      <c r="HV12" s="87">
        <f>SUM(HW4:HW7)+HY1</f>
        <v>1100</v>
      </c>
      <c r="HW12" s="88">
        <f>$D$1-HV140</f>
        <v>0</v>
      </c>
      <c r="HX12" s="72"/>
      <c r="HY12" s="72"/>
      <c r="HZ12" s="51"/>
      <c r="IA12" s="87">
        <f>SUM(IB4:IB7)+ID1</f>
        <v>1100</v>
      </c>
      <c r="IB12" s="88">
        <f>$D$1-IA140</f>
        <v>0</v>
      </c>
      <c r="IC12" s="72"/>
      <c r="ID12" s="72"/>
      <c r="IE12" s="51"/>
      <c r="IF12" s="87">
        <f>SUM(IG4:IG7)+II1</f>
        <v>2200</v>
      </c>
      <c r="IG12" s="88">
        <f>$D$1-IF140</f>
        <v>0</v>
      </c>
      <c r="IH12" s="72"/>
      <c r="II12" s="72"/>
      <c r="IJ12" s="51"/>
      <c r="IK12" s="87">
        <f>SUM(IL4:IL7)+IN1</f>
        <v>2000</v>
      </c>
      <c r="IL12" s="88">
        <f>$D$1-IK140</f>
        <v>0</v>
      </c>
      <c r="IM12" s="72"/>
      <c r="IN12" s="72"/>
      <c r="IO12" s="51"/>
      <c r="IP12" s="87">
        <f>SUM(IQ4:IQ7)+IS1</f>
        <v>0</v>
      </c>
      <c r="IQ12" s="88">
        <f>$D$1-IP140</f>
        <v>0</v>
      </c>
      <c r="IR12" s="72"/>
      <c r="IS12" s="72"/>
      <c r="IT12" s="83"/>
    </row>
    <row r="13" spans="1:261" s="112" customFormat="1" ht="16.5" thickBot="1" x14ac:dyDescent="0.3">
      <c r="A13" s="90" t="s">
        <v>1</v>
      </c>
      <c r="B13" s="91" t="s">
        <v>0</v>
      </c>
      <c r="C13" s="90" t="s">
        <v>1</v>
      </c>
      <c r="D13" s="91"/>
      <c r="E13" s="92"/>
      <c r="F13" s="93" t="s">
        <v>62</v>
      </c>
      <c r="G13" s="144" t="s">
        <v>39</v>
      </c>
      <c r="H13" s="145"/>
      <c r="I13" s="93" t="str">
        <f>F13</f>
        <v>اسامة ابو على</v>
      </c>
      <c r="J13" s="92"/>
      <c r="K13" s="94" t="s">
        <v>63</v>
      </c>
      <c r="L13" s="146" t="s">
        <v>39</v>
      </c>
      <c r="M13" s="147"/>
      <c r="N13" s="94" t="str">
        <f>K13</f>
        <v>أمين</v>
      </c>
      <c r="O13" s="92"/>
      <c r="P13" s="94" t="s">
        <v>64</v>
      </c>
      <c r="Q13" s="146" t="s">
        <v>39</v>
      </c>
      <c r="R13" s="147"/>
      <c r="S13" s="94" t="str">
        <f>P13</f>
        <v>الهيم</v>
      </c>
      <c r="T13" s="92"/>
      <c r="U13" s="95" t="s">
        <v>94</v>
      </c>
      <c r="V13" s="144" t="s">
        <v>39</v>
      </c>
      <c r="W13" s="145"/>
      <c r="X13" s="95" t="str">
        <f>U13</f>
        <v>عبد المالك صديق</v>
      </c>
      <c r="Y13" s="92"/>
      <c r="Z13" s="95" t="s">
        <v>65</v>
      </c>
      <c r="AA13" s="144" t="s">
        <v>39</v>
      </c>
      <c r="AB13" s="145"/>
      <c r="AC13" s="95" t="str">
        <f>Z13</f>
        <v>كومر</v>
      </c>
      <c r="AD13" s="92"/>
      <c r="AE13" s="96">
        <f>AH13</f>
        <v>0</v>
      </c>
      <c r="AF13" s="146" t="s">
        <v>39</v>
      </c>
      <c r="AG13" s="147"/>
      <c r="AH13" s="96">
        <v>0</v>
      </c>
      <c r="AI13" s="92"/>
      <c r="AJ13" s="95" t="s">
        <v>66</v>
      </c>
      <c r="AK13" s="144" t="s">
        <v>39</v>
      </c>
      <c r="AL13" s="145"/>
      <c r="AM13" s="95" t="str">
        <f>AJ13</f>
        <v>انيل  حسين</v>
      </c>
      <c r="AN13" s="92"/>
      <c r="AO13" s="96" t="s">
        <v>67</v>
      </c>
      <c r="AP13" s="146" t="s">
        <v>39</v>
      </c>
      <c r="AQ13" s="147"/>
      <c r="AR13" s="96" t="str">
        <f>AO13</f>
        <v>شاهين</v>
      </c>
      <c r="AS13" s="97"/>
      <c r="AT13" s="98" t="str">
        <f>AW13</f>
        <v>سونى</v>
      </c>
      <c r="AU13" s="148" t="s">
        <v>39</v>
      </c>
      <c r="AV13" s="149"/>
      <c r="AW13" s="98" t="s">
        <v>105</v>
      </c>
      <c r="AX13" s="92"/>
      <c r="AY13" s="93" t="s">
        <v>68</v>
      </c>
      <c r="AZ13" s="144" t="s">
        <v>39</v>
      </c>
      <c r="BA13" s="145"/>
      <c r="BB13" s="93" t="str">
        <f>AY13</f>
        <v>منير</v>
      </c>
      <c r="BC13" s="92"/>
      <c r="BD13" s="95" t="s">
        <v>86</v>
      </c>
      <c r="BE13" s="144" t="s">
        <v>39</v>
      </c>
      <c r="BF13" s="145"/>
      <c r="BG13" s="95" t="str">
        <f>BD13</f>
        <v>ابو بارتيب</v>
      </c>
      <c r="BH13" s="92"/>
      <c r="BI13" s="93" t="s">
        <v>87</v>
      </c>
      <c r="BJ13" s="144" t="s">
        <v>39</v>
      </c>
      <c r="BK13" s="145"/>
      <c r="BL13" s="93" t="str">
        <f>BI13</f>
        <v>ابو اسارى</v>
      </c>
      <c r="BM13" s="92"/>
      <c r="BN13" s="93" t="s">
        <v>88</v>
      </c>
      <c r="BO13" s="144" t="s">
        <v>39</v>
      </c>
      <c r="BP13" s="145"/>
      <c r="BQ13" s="93" t="str">
        <f>BN13</f>
        <v>جوبا  لى لا</v>
      </c>
      <c r="BR13" s="92"/>
      <c r="BS13" s="99" t="s">
        <v>89</v>
      </c>
      <c r="BT13" s="150" t="s">
        <v>39</v>
      </c>
      <c r="BU13" s="151"/>
      <c r="BV13" s="99" t="str">
        <f>BS13</f>
        <v>خالد الخطيب</v>
      </c>
      <c r="BW13" s="100"/>
      <c r="BX13" s="101" t="s">
        <v>108</v>
      </c>
      <c r="BY13" s="102" t="s">
        <v>39</v>
      </c>
      <c r="BZ13" s="103"/>
      <c r="CA13" s="101" t="s">
        <v>108</v>
      </c>
      <c r="CB13" s="104"/>
      <c r="CC13" s="105">
        <f>CF13</f>
        <v>0</v>
      </c>
      <c r="CD13" s="146" t="s">
        <v>39</v>
      </c>
      <c r="CE13" s="147"/>
      <c r="CF13" s="105">
        <v>0</v>
      </c>
      <c r="CG13" s="104"/>
      <c r="CH13" s="105">
        <f>CK13</f>
        <v>0</v>
      </c>
      <c r="CI13" s="146" t="s">
        <v>39</v>
      </c>
      <c r="CJ13" s="147"/>
      <c r="CK13" s="105">
        <v>0</v>
      </c>
      <c r="CL13" s="92"/>
      <c r="CM13" s="105" t="str">
        <f>CP13</f>
        <v>بهادور</v>
      </c>
      <c r="CN13" s="146" t="s">
        <v>39</v>
      </c>
      <c r="CO13" s="147"/>
      <c r="CP13" s="105" t="s">
        <v>114</v>
      </c>
      <c r="CQ13" s="92"/>
      <c r="CR13" s="95" t="str">
        <f>CU13</f>
        <v>كاران</v>
      </c>
      <c r="CS13" s="144" t="s">
        <v>39</v>
      </c>
      <c r="CT13" s="145"/>
      <c r="CU13" s="95" t="s">
        <v>115</v>
      </c>
      <c r="CV13" s="92"/>
      <c r="CW13" s="95" t="str">
        <f>CZ13</f>
        <v>محمد عبد الملك</v>
      </c>
      <c r="CX13" s="144" t="s">
        <v>39</v>
      </c>
      <c r="CY13" s="145"/>
      <c r="CZ13" s="95" t="s">
        <v>90</v>
      </c>
      <c r="DA13" s="92"/>
      <c r="DB13" s="95" t="str">
        <f>DE13</f>
        <v>محبوب  عبد المعبود</v>
      </c>
      <c r="DC13" s="144" t="s">
        <v>39</v>
      </c>
      <c r="DD13" s="145"/>
      <c r="DE13" s="95" t="s">
        <v>91</v>
      </c>
      <c r="DF13" s="92"/>
      <c r="DG13" s="96">
        <f>DJ13</f>
        <v>0</v>
      </c>
      <c r="DH13" s="146" t="s">
        <v>39</v>
      </c>
      <c r="DI13" s="147"/>
      <c r="DJ13" s="96">
        <v>0</v>
      </c>
      <c r="DK13" s="95" t="str">
        <f>DN13</f>
        <v>بسام الطحان</v>
      </c>
      <c r="DL13" s="144" t="s">
        <v>39</v>
      </c>
      <c r="DM13" s="145"/>
      <c r="DN13" s="95" t="s">
        <v>92</v>
      </c>
      <c r="DO13" s="104"/>
      <c r="DP13" s="95" t="str">
        <f>DS13</f>
        <v>كمال جلال السيد</v>
      </c>
      <c r="DQ13" s="144" t="s">
        <v>39</v>
      </c>
      <c r="DR13" s="145"/>
      <c r="DS13" s="95" t="s">
        <v>124</v>
      </c>
      <c r="DT13" s="104"/>
      <c r="DU13" s="96"/>
      <c r="DV13" s="106">
        <f>DY13</f>
        <v>0</v>
      </c>
      <c r="DW13" s="107" t="s">
        <v>39</v>
      </c>
      <c r="DX13" s="96"/>
      <c r="DY13" s="92">
        <v>0</v>
      </c>
      <c r="DZ13" s="95" t="str">
        <f>EC13</f>
        <v>محمد رفيق</v>
      </c>
      <c r="EA13" s="144" t="s">
        <v>39</v>
      </c>
      <c r="EB13" s="145"/>
      <c r="EC13" s="95" t="s">
        <v>93</v>
      </c>
      <c r="ED13" s="108" t="s">
        <v>93</v>
      </c>
      <c r="EE13" s="95" t="str">
        <f>EH13</f>
        <v>abu Yara</v>
      </c>
      <c r="EF13" s="144" t="s">
        <v>39</v>
      </c>
      <c r="EG13" s="145"/>
      <c r="EH13" s="95" t="s">
        <v>119</v>
      </c>
      <c r="EI13" s="108"/>
      <c r="EJ13" s="95" t="str">
        <f>EM13</f>
        <v>دعيبس المصري</v>
      </c>
      <c r="EK13" s="144" t="s">
        <v>39</v>
      </c>
      <c r="EL13" s="145"/>
      <c r="EM13" s="95" t="s">
        <v>120</v>
      </c>
      <c r="EN13" s="108" t="s">
        <v>95</v>
      </c>
      <c r="EO13" s="95" t="str">
        <f>ER13</f>
        <v>هيثم محمد  عنقا</v>
      </c>
      <c r="EP13" s="144" t="s">
        <v>39</v>
      </c>
      <c r="EQ13" s="145"/>
      <c r="ER13" s="95" t="s">
        <v>96</v>
      </c>
      <c r="ES13" s="92"/>
      <c r="ET13" s="96" t="str">
        <f>EW13</f>
        <v>بينو فيجاى  لين</v>
      </c>
      <c r="EU13" s="146" t="s">
        <v>39</v>
      </c>
      <c r="EV13" s="147"/>
      <c r="EW13" s="96" t="s">
        <v>97</v>
      </c>
      <c r="EX13" s="92"/>
      <c r="EY13" s="109" t="str">
        <f>FB13</f>
        <v>نور الاسلام</v>
      </c>
      <c r="EZ13" s="150" t="s">
        <v>39</v>
      </c>
      <c r="FA13" s="151"/>
      <c r="FB13" s="109" t="s">
        <v>98</v>
      </c>
      <c r="FC13" s="104"/>
      <c r="FD13" s="96" t="str">
        <f>FG13</f>
        <v>محمد السائق</v>
      </c>
      <c r="FE13" s="146" t="s">
        <v>39</v>
      </c>
      <c r="FF13" s="147"/>
      <c r="FG13" s="96" t="s">
        <v>121</v>
      </c>
      <c r="FH13" s="92"/>
      <c r="FI13" s="95" t="str">
        <f>FL13</f>
        <v>باسهدوس  ساجو</v>
      </c>
      <c r="FJ13" s="144" t="s">
        <v>39</v>
      </c>
      <c r="FK13" s="145"/>
      <c r="FL13" s="95" t="s">
        <v>99</v>
      </c>
      <c r="FM13" s="92"/>
      <c r="FN13" s="95" t="str">
        <f>FQ13</f>
        <v>شاندرن ساجو</v>
      </c>
      <c r="FO13" s="144" t="s">
        <v>39</v>
      </c>
      <c r="FP13" s="145"/>
      <c r="FQ13" s="95" t="s">
        <v>100</v>
      </c>
      <c r="FR13" s="92"/>
      <c r="FS13" s="95" t="str">
        <f>FV13</f>
        <v>بينو  لا ليتا</v>
      </c>
      <c r="FT13" s="144" t="s">
        <v>39</v>
      </c>
      <c r="FU13" s="145"/>
      <c r="FV13" s="95" t="s">
        <v>101</v>
      </c>
      <c r="FW13" s="92"/>
      <c r="FX13" s="95" t="str">
        <f>GA13</f>
        <v>بابو شهاب  الدين</v>
      </c>
      <c r="FY13" s="144" t="s">
        <v>39</v>
      </c>
      <c r="FZ13" s="145"/>
      <c r="GA13" s="95" t="s">
        <v>102</v>
      </c>
      <c r="GB13" s="92"/>
      <c r="GC13" s="101" t="str">
        <f>GF13</f>
        <v>محمد سليم أمير</v>
      </c>
      <c r="GD13" s="150" t="s">
        <v>39</v>
      </c>
      <c r="GE13" s="151"/>
      <c r="GF13" s="101" t="s">
        <v>103</v>
      </c>
      <c r="GG13" s="92"/>
      <c r="GH13" s="95">
        <f>GK13</f>
        <v>0</v>
      </c>
      <c r="GI13" s="144" t="s">
        <v>39</v>
      </c>
      <c r="GJ13" s="145"/>
      <c r="GK13" s="95"/>
      <c r="GL13" s="92"/>
      <c r="GM13" s="95" t="str">
        <f>GP13</f>
        <v>اسد الحق على</v>
      </c>
      <c r="GN13" s="144" t="s">
        <v>39</v>
      </c>
      <c r="GO13" s="145"/>
      <c r="GP13" s="95" t="s">
        <v>104</v>
      </c>
      <c r="GQ13" s="110"/>
      <c r="GR13" s="111" t="str">
        <f>GU13</f>
        <v>شاجير</v>
      </c>
      <c r="GS13" s="150" t="s">
        <v>39</v>
      </c>
      <c r="GT13" s="151"/>
      <c r="GU13" s="111" t="s">
        <v>107</v>
      </c>
      <c r="GV13" s="92"/>
      <c r="GW13" s="95" t="str">
        <f>GZ13</f>
        <v>سونى</v>
      </c>
      <c r="GX13" s="144" t="s">
        <v>39</v>
      </c>
      <c r="GY13" s="145"/>
      <c r="GZ13" s="95" t="s">
        <v>105</v>
      </c>
      <c r="HA13" s="92"/>
      <c r="HB13" s="95" t="str">
        <f>HE13</f>
        <v>عبد الجليل  محمد</v>
      </c>
      <c r="HC13" s="144" t="s">
        <v>39</v>
      </c>
      <c r="HD13" s="145"/>
      <c r="HE13" s="95" t="s">
        <v>106</v>
      </c>
      <c r="HF13" s="92"/>
      <c r="HG13" s="96" t="str">
        <f>HJ13</f>
        <v>شنل</v>
      </c>
      <c r="HH13" s="146" t="s">
        <v>39</v>
      </c>
      <c r="HI13" s="147"/>
      <c r="HJ13" s="96" t="s">
        <v>111</v>
      </c>
      <c r="HK13" s="92"/>
      <c r="HL13" s="95" t="str">
        <f>HO13</f>
        <v>جدون</v>
      </c>
      <c r="HM13" s="144" t="s">
        <v>39</v>
      </c>
      <c r="HN13" s="145"/>
      <c r="HO13" s="95" t="s">
        <v>110</v>
      </c>
      <c r="HP13" s="92"/>
      <c r="HQ13" s="95" t="str">
        <f>HT13</f>
        <v>شبن</v>
      </c>
      <c r="HR13" s="144" t="s">
        <v>39</v>
      </c>
      <c r="HS13" s="145"/>
      <c r="HT13" s="95" t="s">
        <v>112</v>
      </c>
      <c r="HU13" s="92"/>
      <c r="HV13" s="95" t="str">
        <f>HY13</f>
        <v>فيندو</v>
      </c>
      <c r="HW13" s="144" t="s">
        <v>39</v>
      </c>
      <c r="HX13" s="145"/>
      <c r="HY13" s="95" t="s">
        <v>109</v>
      </c>
      <c r="HZ13" s="108"/>
      <c r="IA13" s="95" t="str">
        <f>ID13</f>
        <v>شاجي</v>
      </c>
      <c r="IB13" s="144" t="s">
        <v>39</v>
      </c>
      <c r="IC13" s="145"/>
      <c r="ID13" s="95" t="s">
        <v>113</v>
      </c>
      <c r="IE13" s="92"/>
      <c r="IF13" s="95" t="str">
        <f>II13</f>
        <v>محمد عبد الحميد</v>
      </c>
      <c r="IG13" s="144" t="s">
        <v>39</v>
      </c>
      <c r="IH13" s="145"/>
      <c r="II13" s="95" t="s">
        <v>116</v>
      </c>
      <c r="IJ13" s="110"/>
      <c r="IK13" s="95" t="str">
        <f>IN13</f>
        <v>مصطفى عبد الفتاح</v>
      </c>
      <c r="IL13" s="144" t="s">
        <v>39</v>
      </c>
      <c r="IM13" s="145"/>
      <c r="IN13" s="95" t="s">
        <v>117</v>
      </c>
      <c r="IO13" s="110"/>
      <c r="IP13" s="95" t="str">
        <f>IS13</f>
        <v>علي  رشدي</v>
      </c>
      <c r="IQ13" s="144" t="s">
        <v>39</v>
      </c>
      <c r="IR13" s="145"/>
      <c r="IS13" s="95" t="s">
        <v>118</v>
      </c>
      <c r="IT13" s="110"/>
    </row>
    <row r="14" spans="1:261" s="122" customFormat="1" ht="13.5" thickBot="1" x14ac:dyDescent="0.25">
      <c r="A14" s="113">
        <v>41518</v>
      </c>
      <c r="B14" s="114"/>
      <c r="C14" s="113">
        <v>41214</v>
      </c>
      <c r="D14" s="114"/>
      <c r="E14" s="115"/>
      <c r="F14" s="116" t="s">
        <v>14</v>
      </c>
      <c r="G14" s="117" t="s">
        <v>41</v>
      </c>
      <c r="H14" s="117" t="s">
        <v>40</v>
      </c>
      <c r="I14" s="118" t="s">
        <v>15</v>
      </c>
      <c r="J14" s="115"/>
      <c r="K14" s="116" t="s">
        <v>14</v>
      </c>
      <c r="L14" s="117" t="s">
        <v>41</v>
      </c>
      <c r="M14" s="117" t="s">
        <v>40</v>
      </c>
      <c r="N14" s="118" t="s">
        <v>15</v>
      </c>
      <c r="O14" s="115"/>
      <c r="P14" s="116" t="s">
        <v>14</v>
      </c>
      <c r="Q14" s="117" t="s">
        <v>41</v>
      </c>
      <c r="R14" s="117" t="s">
        <v>40</v>
      </c>
      <c r="S14" s="118" t="s">
        <v>15</v>
      </c>
      <c r="T14" s="115"/>
      <c r="U14" s="119" t="s">
        <v>14</v>
      </c>
      <c r="V14" s="38" t="s">
        <v>41</v>
      </c>
      <c r="W14" s="38" t="s">
        <v>40</v>
      </c>
      <c r="X14" s="120" t="s">
        <v>15</v>
      </c>
      <c r="Y14" s="115"/>
      <c r="Z14" s="116" t="s">
        <v>14</v>
      </c>
      <c r="AA14" s="117" t="s">
        <v>41</v>
      </c>
      <c r="AB14" s="117" t="s">
        <v>40</v>
      </c>
      <c r="AC14" s="118" t="s">
        <v>15</v>
      </c>
      <c r="AD14" s="115"/>
      <c r="AE14" s="116" t="s">
        <v>14</v>
      </c>
      <c r="AF14" s="117" t="s">
        <v>41</v>
      </c>
      <c r="AG14" s="117" t="s">
        <v>40</v>
      </c>
      <c r="AH14" s="118" t="s">
        <v>15</v>
      </c>
      <c r="AI14" s="115"/>
      <c r="AJ14" s="116" t="s">
        <v>14</v>
      </c>
      <c r="AK14" s="117" t="s">
        <v>41</v>
      </c>
      <c r="AL14" s="117" t="s">
        <v>40</v>
      </c>
      <c r="AM14" s="118" t="s">
        <v>15</v>
      </c>
      <c r="AN14" s="115"/>
      <c r="AO14" s="116" t="s">
        <v>14</v>
      </c>
      <c r="AP14" s="117" t="s">
        <v>41</v>
      </c>
      <c r="AQ14" s="117" t="s">
        <v>40</v>
      </c>
      <c r="AR14" s="118" t="s">
        <v>15</v>
      </c>
      <c r="AS14" s="115"/>
      <c r="AT14" s="116" t="s">
        <v>14</v>
      </c>
      <c r="AU14" s="117" t="s">
        <v>41</v>
      </c>
      <c r="AV14" s="117" t="s">
        <v>40</v>
      </c>
      <c r="AW14" s="118" t="s">
        <v>15</v>
      </c>
      <c r="AX14" s="115"/>
      <c r="AY14" s="116" t="s">
        <v>14</v>
      </c>
      <c r="AZ14" s="117" t="s">
        <v>41</v>
      </c>
      <c r="BA14" s="117" t="s">
        <v>40</v>
      </c>
      <c r="BB14" s="118" t="s">
        <v>15</v>
      </c>
      <c r="BC14" s="115"/>
      <c r="BD14" s="116" t="s">
        <v>14</v>
      </c>
      <c r="BE14" s="117" t="s">
        <v>41</v>
      </c>
      <c r="BF14" s="117" t="s">
        <v>40</v>
      </c>
      <c r="BG14" s="118" t="s">
        <v>15</v>
      </c>
      <c r="BH14" s="115"/>
      <c r="BI14" s="116" t="s">
        <v>14</v>
      </c>
      <c r="BJ14" s="117" t="s">
        <v>41</v>
      </c>
      <c r="BK14" s="117" t="s">
        <v>40</v>
      </c>
      <c r="BL14" s="118" t="s">
        <v>15</v>
      </c>
      <c r="BM14" s="115"/>
      <c r="BN14" s="116" t="s">
        <v>14</v>
      </c>
      <c r="BO14" s="117" t="s">
        <v>41</v>
      </c>
      <c r="BP14" s="117" t="s">
        <v>40</v>
      </c>
      <c r="BQ14" s="118" t="s">
        <v>15</v>
      </c>
      <c r="BR14" s="115"/>
      <c r="BS14" s="116" t="s">
        <v>14</v>
      </c>
      <c r="BT14" s="117" t="s">
        <v>41</v>
      </c>
      <c r="BU14" s="117" t="s">
        <v>40</v>
      </c>
      <c r="BV14" s="118" t="s">
        <v>15</v>
      </c>
      <c r="BW14" s="115"/>
      <c r="BX14" s="116" t="s">
        <v>14</v>
      </c>
      <c r="BY14" s="117" t="s">
        <v>41</v>
      </c>
      <c r="BZ14" s="117" t="s">
        <v>40</v>
      </c>
      <c r="CA14" s="118" t="s">
        <v>15</v>
      </c>
      <c r="CB14" s="121"/>
      <c r="CC14" s="116" t="s">
        <v>14</v>
      </c>
      <c r="CD14" s="117" t="s">
        <v>41</v>
      </c>
      <c r="CE14" s="117" t="s">
        <v>40</v>
      </c>
      <c r="CF14" s="118" t="s">
        <v>15</v>
      </c>
      <c r="CG14" s="121"/>
      <c r="CH14" s="116" t="s">
        <v>14</v>
      </c>
      <c r="CI14" s="117" t="s">
        <v>41</v>
      </c>
      <c r="CJ14" s="117" t="s">
        <v>40</v>
      </c>
      <c r="CK14" s="118" t="s">
        <v>15</v>
      </c>
      <c r="CL14" s="115"/>
      <c r="CM14" s="116" t="s">
        <v>14</v>
      </c>
      <c r="CN14" s="117" t="s">
        <v>41</v>
      </c>
      <c r="CO14" s="117" t="s">
        <v>40</v>
      </c>
      <c r="CP14" s="118" t="s">
        <v>15</v>
      </c>
      <c r="CQ14" s="115"/>
      <c r="CR14" s="116" t="s">
        <v>14</v>
      </c>
      <c r="CS14" s="117" t="s">
        <v>41</v>
      </c>
      <c r="CT14" s="117" t="s">
        <v>40</v>
      </c>
      <c r="CU14" s="118" t="s">
        <v>15</v>
      </c>
      <c r="CV14" s="115"/>
      <c r="CW14" s="116" t="s">
        <v>14</v>
      </c>
      <c r="CX14" s="117" t="s">
        <v>41</v>
      </c>
      <c r="CY14" s="117" t="s">
        <v>40</v>
      </c>
      <c r="CZ14" s="118" t="s">
        <v>15</v>
      </c>
      <c r="DA14" s="115"/>
      <c r="DB14" s="122" t="s">
        <v>14</v>
      </c>
      <c r="DC14" s="117" t="s">
        <v>41</v>
      </c>
      <c r="DD14" s="117" t="s">
        <v>40</v>
      </c>
      <c r="DE14" s="118" t="s">
        <v>15</v>
      </c>
      <c r="DF14" s="115"/>
      <c r="DG14" s="116" t="s">
        <v>14</v>
      </c>
      <c r="DH14" s="117" t="s">
        <v>41</v>
      </c>
      <c r="DI14" s="117" t="s">
        <v>40</v>
      </c>
      <c r="DJ14" s="118" t="s">
        <v>15</v>
      </c>
      <c r="DK14" s="122" t="s">
        <v>14</v>
      </c>
      <c r="DL14" s="117" t="s">
        <v>41</v>
      </c>
      <c r="DM14" s="117" t="s">
        <v>40</v>
      </c>
      <c r="DN14" s="118" t="s">
        <v>15</v>
      </c>
      <c r="DO14" s="115" t="s">
        <v>15</v>
      </c>
      <c r="DP14" s="122" t="s">
        <v>14</v>
      </c>
      <c r="DQ14" s="117" t="s">
        <v>41</v>
      </c>
      <c r="DR14" s="117" t="s">
        <v>40</v>
      </c>
      <c r="DS14" s="118" t="s">
        <v>15</v>
      </c>
      <c r="DT14" s="115" t="s">
        <v>15</v>
      </c>
      <c r="DU14" s="116"/>
      <c r="DV14" s="117" t="s">
        <v>14</v>
      </c>
      <c r="DW14" s="117" t="s">
        <v>41</v>
      </c>
      <c r="DX14" s="118" t="s">
        <v>40</v>
      </c>
      <c r="DY14" s="115" t="s">
        <v>15</v>
      </c>
      <c r="DZ14" s="122" t="s">
        <v>14</v>
      </c>
      <c r="EA14" s="117" t="s">
        <v>41</v>
      </c>
      <c r="EB14" s="117" t="s">
        <v>40</v>
      </c>
      <c r="EC14" s="118" t="s">
        <v>15</v>
      </c>
      <c r="ED14" s="115" t="s">
        <v>15</v>
      </c>
      <c r="EE14" s="122" t="s">
        <v>14</v>
      </c>
      <c r="EF14" s="117" t="s">
        <v>41</v>
      </c>
      <c r="EG14" s="117" t="s">
        <v>40</v>
      </c>
      <c r="EH14" s="118" t="s">
        <v>15</v>
      </c>
      <c r="EI14" s="115" t="s">
        <v>15</v>
      </c>
      <c r="EJ14" s="122" t="s">
        <v>14</v>
      </c>
      <c r="EK14" s="117" t="s">
        <v>41</v>
      </c>
      <c r="EL14" s="117" t="s">
        <v>40</v>
      </c>
      <c r="EM14" s="118" t="s">
        <v>15</v>
      </c>
      <c r="EN14" s="115"/>
      <c r="EO14" s="122" t="s">
        <v>14</v>
      </c>
      <c r="EP14" s="117" t="s">
        <v>41</v>
      </c>
      <c r="EQ14" s="117" t="s">
        <v>40</v>
      </c>
      <c r="ER14" s="118" t="s">
        <v>15</v>
      </c>
      <c r="ES14" s="115"/>
      <c r="EX14" s="115"/>
      <c r="FC14" s="115"/>
      <c r="FH14" s="115"/>
      <c r="FM14" s="115"/>
      <c r="FR14" s="115"/>
      <c r="FW14" s="115"/>
      <c r="GB14" s="115"/>
      <c r="GG14" s="115"/>
      <c r="GL14" s="121"/>
      <c r="GQ14" s="115"/>
      <c r="GV14" s="121"/>
      <c r="HA14" s="121"/>
      <c r="HF14" s="115"/>
      <c r="HK14" s="115"/>
      <c r="HP14" s="115"/>
      <c r="HU14" s="115"/>
      <c r="HZ14" s="115"/>
      <c r="IE14" s="115"/>
      <c r="IJ14" s="115"/>
      <c r="IO14" s="115"/>
      <c r="IT14" s="123"/>
    </row>
    <row r="15" spans="1:261" s="37" customFormat="1" ht="14.25" x14ac:dyDescent="0.2">
      <c r="A15" s="124"/>
      <c r="B15" s="125"/>
      <c r="C15" s="124"/>
      <c r="D15" s="126"/>
      <c r="E15" s="51"/>
      <c r="F15" s="127"/>
      <c r="G15" s="128"/>
      <c r="H15" s="128"/>
      <c r="I15" s="128"/>
      <c r="J15" s="129"/>
      <c r="K15" s="127"/>
      <c r="L15" s="128"/>
      <c r="M15" s="128"/>
      <c r="N15" s="128"/>
      <c r="O15" s="129"/>
      <c r="P15" s="127"/>
      <c r="Q15" s="128"/>
      <c r="R15" s="128"/>
      <c r="S15" s="128"/>
      <c r="T15" s="129"/>
      <c r="U15" s="127"/>
      <c r="V15" s="128"/>
      <c r="W15" s="128"/>
      <c r="X15" s="128"/>
      <c r="Y15" s="129"/>
      <c r="Z15" s="127"/>
      <c r="AA15" s="128"/>
      <c r="AB15" s="128"/>
      <c r="AC15" s="128"/>
      <c r="AD15" s="129"/>
      <c r="AE15" s="127"/>
      <c r="AF15" s="128"/>
      <c r="AG15" s="128"/>
      <c r="AH15" s="128"/>
      <c r="AI15" s="129"/>
      <c r="AJ15" s="127"/>
      <c r="AK15" s="128"/>
      <c r="AL15" s="128"/>
      <c r="AM15" s="128"/>
      <c r="AN15" s="129"/>
      <c r="AO15" s="127"/>
      <c r="AP15" s="128"/>
      <c r="AQ15" s="128"/>
      <c r="AR15" s="128"/>
      <c r="AS15" s="129"/>
      <c r="AT15" s="127"/>
      <c r="AU15" s="128"/>
      <c r="AV15" s="128"/>
      <c r="AW15" s="128"/>
      <c r="AX15" s="129"/>
      <c r="AY15" s="127"/>
      <c r="AZ15" s="128"/>
      <c r="BA15" s="128"/>
      <c r="BB15" s="128"/>
      <c r="BC15" s="129"/>
      <c r="BD15" s="127"/>
      <c r="BE15" s="128"/>
      <c r="BF15" s="128"/>
      <c r="BG15" s="128"/>
      <c r="BH15" s="129"/>
      <c r="BI15" s="127"/>
      <c r="BJ15" s="128"/>
      <c r="BK15" s="128"/>
      <c r="BL15" s="128"/>
      <c r="BM15" s="129"/>
      <c r="BN15" s="127"/>
      <c r="BO15" s="128"/>
      <c r="BP15" s="128"/>
      <c r="BQ15" s="128"/>
      <c r="BR15" s="130"/>
      <c r="BS15" s="127"/>
      <c r="BT15" s="128"/>
      <c r="BU15" s="128"/>
      <c r="BV15" s="128"/>
      <c r="BW15" s="131"/>
      <c r="BX15" s="127"/>
      <c r="BY15" s="128"/>
      <c r="BZ15" s="128"/>
      <c r="CA15" s="128"/>
      <c r="CB15" s="132"/>
      <c r="CC15" s="127"/>
      <c r="CD15" s="128"/>
      <c r="CE15" s="128"/>
      <c r="CF15" s="128"/>
      <c r="CG15" s="132"/>
      <c r="CH15" s="127"/>
      <c r="CI15" s="128"/>
      <c r="CJ15" s="128"/>
      <c r="CK15" s="128"/>
      <c r="CL15" s="129"/>
      <c r="CM15" s="127"/>
      <c r="CN15" s="128"/>
      <c r="CO15" s="128"/>
      <c r="CP15" s="128"/>
      <c r="CQ15" s="129"/>
      <c r="CR15" s="127"/>
      <c r="CS15" s="128"/>
      <c r="CT15" s="128"/>
      <c r="CU15" s="128"/>
      <c r="CV15" s="129"/>
      <c r="CW15" s="127"/>
      <c r="CX15" s="128"/>
      <c r="CY15" s="128"/>
      <c r="CZ15" s="128"/>
      <c r="DA15" s="129"/>
      <c r="DB15" s="127"/>
      <c r="DC15" s="128"/>
      <c r="DD15" s="128"/>
      <c r="DE15" s="128"/>
      <c r="DF15" s="129"/>
      <c r="DG15" s="127"/>
      <c r="DH15" s="128"/>
      <c r="DI15" s="128"/>
      <c r="DJ15" s="128"/>
      <c r="DK15" s="127"/>
      <c r="DL15" s="128"/>
      <c r="DM15" s="128"/>
      <c r="DN15" s="128"/>
      <c r="DO15" s="133"/>
      <c r="DP15" s="127"/>
      <c r="DQ15" s="128"/>
      <c r="DR15" s="128"/>
      <c r="DS15" s="128"/>
      <c r="DT15" s="133"/>
      <c r="DU15" s="132"/>
      <c r="DV15" s="127"/>
      <c r="DW15" s="128"/>
      <c r="DX15" s="128"/>
      <c r="DY15" s="133"/>
      <c r="DZ15" s="127"/>
      <c r="EA15" s="128"/>
      <c r="EB15" s="128"/>
      <c r="EC15" s="128"/>
      <c r="ED15" s="133"/>
      <c r="EE15" s="127"/>
      <c r="EF15" s="128"/>
      <c r="EG15" s="128"/>
      <c r="EH15" s="128"/>
      <c r="EI15" s="133"/>
      <c r="EJ15" s="127"/>
      <c r="EK15" s="128"/>
      <c r="EL15" s="128"/>
      <c r="EM15" s="128"/>
      <c r="EN15" s="133"/>
      <c r="EO15" s="127"/>
      <c r="EP15" s="128"/>
      <c r="EQ15" s="128"/>
      <c r="ER15" s="128"/>
      <c r="ES15" s="133"/>
      <c r="ET15" s="127"/>
      <c r="EU15" s="128"/>
      <c r="EV15" s="128"/>
      <c r="EW15" s="128"/>
      <c r="EX15" s="133"/>
      <c r="EY15" s="127"/>
      <c r="EZ15" s="128"/>
      <c r="FA15" s="128"/>
      <c r="FB15" s="128"/>
      <c r="FC15" s="133"/>
      <c r="FD15" s="127"/>
      <c r="FE15" s="128"/>
      <c r="FF15" s="128"/>
      <c r="FG15" s="128"/>
      <c r="FH15" s="133"/>
      <c r="FI15" s="127"/>
      <c r="FJ15" s="128"/>
      <c r="FK15" s="128"/>
      <c r="FL15" s="128"/>
      <c r="FM15" s="133"/>
      <c r="FN15" s="127"/>
      <c r="FO15" s="128"/>
      <c r="FP15" s="128"/>
      <c r="FQ15" s="128"/>
      <c r="FR15" s="133"/>
      <c r="FS15" s="127"/>
      <c r="FT15" s="128"/>
      <c r="FU15" s="128"/>
      <c r="FV15" s="128"/>
      <c r="FW15" s="133"/>
      <c r="FX15" s="127"/>
      <c r="FY15" s="128"/>
      <c r="FZ15" s="128"/>
      <c r="GA15" s="128"/>
      <c r="GB15" s="133"/>
      <c r="GC15" s="127"/>
      <c r="GD15" s="128"/>
      <c r="GE15" s="128"/>
      <c r="GF15" s="128"/>
      <c r="GG15" s="133"/>
      <c r="GH15" s="132"/>
      <c r="GI15" s="127"/>
      <c r="GJ15" s="128"/>
      <c r="GK15" s="128"/>
      <c r="GL15" s="128"/>
      <c r="GM15" s="127"/>
      <c r="GN15" s="128"/>
      <c r="GO15" s="128"/>
      <c r="GP15" s="128"/>
      <c r="GQ15" s="133"/>
      <c r="GR15" s="132"/>
      <c r="GS15" s="127"/>
      <c r="GT15" s="128"/>
      <c r="GU15" s="128"/>
      <c r="GV15" s="128"/>
      <c r="GW15" s="132"/>
      <c r="GX15" s="127"/>
      <c r="GY15" s="128"/>
      <c r="GZ15" s="128"/>
      <c r="HA15" s="128"/>
      <c r="HB15" s="127"/>
      <c r="HC15" s="128"/>
      <c r="HD15" s="128"/>
      <c r="HE15" s="128"/>
      <c r="HF15" s="133"/>
      <c r="HG15" s="127"/>
      <c r="HH15" s="128"/>
      <c r="HI15" s="128"/>
      <c r="HJ15" s="128"/>
      <c r="HK15" s="133"/>
      <c r="HL15" s="127"/>
      <c r="HM15" s="128"/>
      <c r="HN15" s="128"/>
      <c r="HO15" s="128"/>
      <c r="HP15" s="133"/>
      <c r="HQ15" s="127"/>
      <c r="HR15" s="128"/>
      <c r="HS15" s="128"/>
      <c r="HT15" s="128"/>
      <c r="HU15" s="133"/>
      <c r="HV15" s="127"/>
      <c r="HW15" s="128"/>
      <c r="HX15" s="128"/>
      <c r="HY15" s="128"/>
      <c r="HZ15" s="133"/>
      <c r="IA15" s="127"/>
      <c r="IB15" s="128"/>
      <c r="IC15" s="128"/>
      <c r="ID15" s="128"/>
      <c r="IE15" s="133"/>
      <c r="IF15" s="127"/>
      <c r="IG15" s="128"/>
      <c r="IH15" s="128"/>
      <c r="II15" s="128"/>
      <c r="IJ15" s="133"/>
      <c r="IK15" s="127"/>
      <c r="IL15" s="128"/>
      <c r="IM15" s="128"/>
      <c r="IN15" s="128"/>
      <c r="IO15" s="134"/>
      <c r="IP15" s="127"/>
      <c r="IQ15" s="128"/>
      <c r="IR15" s="128"/>
      <c r="IS15" s="128"/>
      <c r="IT15" s="134"/>
      <c r="IU15" s="135"/>
      <c r="IV15" s="135"/>
      <c r="IW15" s="135"/>
      <c r="IX15" s="135"/>
      <c r="IY15" s="135"/>
      <c r="IZ15" s="135"/>
      <c r="JA15" s="135"/>
    </row>
    <row r="16" spans="1:261" s="37" customFormat="1" ht="14.25" x14ac:dyDescent="0.2">
      <c r="A16" s="124">
        <v>41518</v>
      </c>
      <c r="B16" s="125" t="str">
        <f>TEXT(A16,"dddd")</f>
        <v>الأحد</v>
      </c>
      <c r="C16" s="124">
        <v>41244</v>
      </c>
      <c r="D16" s="126" t="s">
        <v>3</v>
      </c>
      <c r="E16" s="51"/>
      <c r="F16" s="127" t="s">
        <v>122</v>
      </c>
      <c r="G16" s="128"/>
      <c r="H16" s="128"/>
      <c r="I16" s="128"/>
      <c r="J16" s="129"/>
      <c r="K16" s="127" t="s">
        <v>122</v>
      </c>
      <c r="L16" s="128"/>
      <c r="M16" s="128"/>
      <c r="N16" s="128"/>
      <c r="O16" s="129"/>
      <c r="P16" s="127" t="s">
        <v>21</v>
      </c>
      <c r="Q16" s="128"/>
      <c r="R16" s="128"/>
      <c r="S16" s="128"/>
      <c r="T16" s="129"/>
      <c r="U16" s="127" t="s">
        <v>122</v>
      </c>
      <c r="V16" s="128"/>
      <c r="W16" s="128"/>
      <c r="X16" s="128"/>
      <c r="Y16" s="129"/>
      <c r="Z16" s="127" t="s">
        <v>122</v>
      </c>
      <c r="AA16" s="128"/>
      <c r="AB16" s="128"/>
      <c r="AC16" s="128"/>
      <c r="AD16" s="129"/>
      <c r="AE16" s="127" t="s">
        <v>21</v>
      </c>
      <c r="AF16" s="128"/>
      <c r="AG16" s="128"/>
      <c r="AH16" s="128"/>
      <c r="AI16" s="129"/>
      <c r="AJ16" s="127" t="s">
        <v>122</v>
      </c>
      <c r="AK16" s="128"/>
      <c r="AL16" s="128"/>
      <c r="AM16" s="128"/>
      <c r="AN16" s="129"/>
      <c r="AO16" s="127" t="s">
        <v>122</v>
      </c>
      <c r="AP16" s="128"/>
      <c r="AQ16" s="128"/>
      <c r="AR16" s="128"/>
      <c r="AS16" s="129"/>
      <c r="AT16" s="127" t="s">
        <v>122</v>
      </c>
      <c r="AU16" s="128"/>
      <c r="AV16" s="128"/>
      <c r="AW16" s="128"/>
      <c r="AX16" s="129"/>
      <c r="AY16" s="127" t="s">
        <v>122</v>
      </c>
      <c r="AZ16" s="128"/>
      <c r="BA16" s="128"/>
      <c r="BB16" s="128"/>
      <c r="BC16" s="129"/>
      <c r="BD16" s="127" t="s">
        <v>122</v>
      </c>
      <c r="BE16" s="128"/>
      <c r="BF16" s="128"/>
      <c r="BG16" s="128"/>
      <c r="BH16" s="129"/>
      <c r="BI16" s="127" t="s">
        <v>122</v>
      </c>
      <c r="BJ16" s="128"/>
      <c r="BK16" s="128"/>
      <c r="BL16" s="128"/>
      <c r="BM16" s="129"/>
      <c r="BN16" s="127" t="s">
        <v>21</v>
      </c>
      <c r="BO16" s="128"/>
      <c r="BP16" s="128"/>
      <c r="BQ16" s="128"/>
      <c r="BR16" s="130"/>
      <c r="BS16" s="127" t="s">
        <v>122</v>
      </c>
      <c r="BT16" s="128"/>
      <c r="BU16" s="128"/>
      <c r="BV16" s="128"/>
      <c r="BW16" s="131"/>
      <c r="BX16" s="127" t="s">
        <v>122</v>
      </c>
      <c r="BY16" s="128"/>
      <c r="BZ16" s="128"/>
      <c r="CA16" s="128"/>
      <c r="CB16" s="132"/>
      <c r="CC16" s="127" t="s">
        <v>21</v>
      </c>
      <c r="CD16" s="128"/>
      <c r="CE16" s="128"/>
      <c r="CF16" s="128"/>
      <c r="CG16" s="132"/>
      <c r="CH16" s="127" t="s">
        <v>21</v>
      </c>
      <c r="CI16" s="128"/>
      <c r="CJ16" s="128"/>
      <c r="CK16" s="128"/>
      <c r="CL16" s="129"/>
      <c r="CM16" s="127" t="s">
        <v>21</v>
      </c>
      <c r="CN16" s="128"/>
      <c r="CO16" s="128"/>
      <c r="CP16" s="128"/>
      <c r="CQ16" s="129"/>
      <c r="CR16" s="127" t="s">
        <v>122</v>
      </c>
      <c r="CS16" s="128"/>
      <c r="CT16" s="128"/>
      <c r="CU16" s="128"/>
      <c r="CV16" s="129"/>
      <c r="CW16" s="127" t="s">
        <v>122</v>
      </c>
      <c r="CX16" s="128"/>
      <c r="CY16" s="128"/>
      <c r="CZ16" s="128"/>
      <c r="DA16" s="129"/>
      <c r="DB16" s="127" t="s">
        <v>122</v>
      </c>
      <c r="DC16" s="128"/>
      <c r="DD16" s="128"/>
      <c r="DE16" s="128"/>
      <c r="DF16" s="129"/>
      <c r="DG16" s="127" t="s">
        <v>21</v>
      </c>
      <c r="DH16" s="128"/>
      <c r="DI16" s="128"/>
      <c r="DJ16" s="128"/>
      <c r="DK16" s="127" t="s">
        <v>122</v>
      </c>
      <c r="DL16" s="128"/>
      <c r="DM16" s="128"/>
      <c r="DN16" s="128"/>
      <c r="DO16" s="133"/>
      <c r="DP16" s="127" t="s">
        <v>122</v>
      </c>
      <c r="DQ16" s="128"/>
      <c r="DR16" s="128"/>
      <c r="DS16" s="128"/>
      <c r="DT16" s="133"/>
      <c r="DU16" s="132"/>
      <c r="DV16" s="127" t="s">
        <v>21</v>
      </c>
      <c r="DW16" s="128"/>
      <c r="DX16" s="128"/>
      <c r="DY16" s="133"/>
      <c r="DZ16" s="127" t="s">
        <v>21</v>
      </c>
      <c r="EA16" s="128"/>
      <c r="EB16" s="128"/>
      <c r="EC16" s="128"/>
      <c r="ED16" s="133"/>
      <c r="EE16" s="127" t="s">
        <v>122</v>
      </c>
      <c r="EF16" s="128"/>
      <c r="EG16" s="128"/>
      <c r="EH16" s="128"/>
      <c r="EI16" s="133"/>
      <c r="EJ16" s="127" t="s">
        <v>122</v>
      </c>
      <c r="EK16" s="128"/>
      <c r="EL16" s="128"/>
      <c r="EM16" s="128"/>
      <c r="EN16" s="133"/>
      <c r="EO16" s="127" t="s">
        <v>122</v>
      </c>
      <c r="EP16" s="128"/>
      <c r="EQ16" s="128"/>
      <c r="ER16" s="128"/>
      <c r="ES16" s="133"/>
      <c r="ET16" s="127" t="s">
        <v>122</v>
      </c>
      <c r="EU16" s="128"/>
      <c r="EV16" s="128"/>
      <c r="EW16" s="128"/>
      <c r="EX16" s="133"/>
      <c r="EY16" s="127" t="s">
        <v>122</v>
      </c>
      <c r="EZ16" s="128"/>
      <c r="FA16" s="128"/>
      <c r="FB16" s="128"/>
      <c r="FC16" s="133"/>
      <c r="FD16" s="127" t="s">
        <v>122</v>
      </c>
      <c r="FE16" s="128"/>
      <c r="FF16" s="128"/>
      <c r="FG16" s="128"/>
      <c r="FH16" s="133"/>
      <c r="FI16" s="127" t="s">
        <v>122</v>
      </c>
      <c r="FJ16" s="128"/>
      <c r="FK16" s="128"/>
      <c r="FL16" s="128"/>
      <c r="FM16" s="133"/>
      <c r="FN16" s="127" t="s">
        <v>122</v>
      </c>
      <c r="FO16" s="128"/>
      <c r="FP16" s="128"/>
      <c r="FQ16" s="128"/>
      <c r="FR16" s="133"/>
      <c r="FS16" s="127" t="s">
        <v>21</v>
      </c>
      <c r="FT16" s="128"/>
      <c r="FU16" s="128"/>
      <c r="FV16" s="128"/>
      <c r="FW16" s="133"/>
      <c r="FX16" s="127" t="s">
        <v>122</v>
      </c>
      <c r="FY16" s="128"/>
      <c r="FZ16" s="128"/>
      <c r="GA16" s="128"/>
      <c r="GB16" s="133"/>
      <c r="GC16" s="127" t="s">
        <v>122</v>
      </c>
      <c r="GD16" s="128"/>
      <c r="GE16" s="128"/>
      <c r="GF16" s="128"/>
      <c r="GG16" s="133"/>
      <c r="GH16" s="132"/>
      <c r="GI16" s="127" t="s">
        <v>21</v>
      </c>
      <c r="GJ16" s="128"/>
      <c r="GK16" s="128"/>
      <c r="GL16" s="128"/>
      <c r="GM16" s="127" t="s">
        <v>122</v>
      </c>
      <c r="GN16" s="128"/>
      <c r="GO16" s="128"/>
      <c r="GP16" s="128"/>
      <c r="GQ16" s="133"/>
      <c r="GR16" s="132"/>
      <c r="GS16" s="127" t="s">
        <v>21</v>
      </c>
      <c r="GT16" s="128"/>
      <c r="GU16" s="128"/>
      <c r="GV16" s="128"/>
      <c r="GW16" s="132"/>
      <c r="GX16" s="127" t="s">
        <v>21</v>
      </c>
      <c r="GY16" s="128"/>
      <c r="GZ16" s="128"/>
      <c r="HA16" s="128"/>
      <c r="HB16" s="127" t="s">
        <v>122</v>
      </c>
      <c r="HC16" s="128"/>
      <c r="HD16" s="128"/>
      <c r="HE16" s="128"/>
      <c r="HF16" s="133"/>
      <c r="HG16" s="127" t="s">
        <v>122</v>
      </c>
      <c r="HH16" s="128"/>
      <c r="HI16" s="128"/>
      <c r="HJ16" s="128"/>
      <c r="HK16" s="133"/>
      <c r="HL16" s="127" t="s">
        <v>122</v>
      </c>
      <c r="HM16" s="128"/>
      <c r="HN16" s="128"/>
      <c r="HO16" s="128"/>
      <c r="HP16" s="133"/>
      <c r="HQ16" s="127" t="s">
        <v>122</v>
      </c>
      <c r="HR16" s="128"/>
      <c r="HS16" s="128"/>
      <c r="HT16" s="128"/>
      <c r="HU16" s="133"/>
      <c r="HV16" s="127" t="s">
        <v>122</v>
      </c>
      <c r="HW16" s="128"/>
      <c r="HX16" s="128"/>
      <c r="HY16" s="128"/>
      <c r="HZ16" s="133"/>
      <c r="IA16" s="127" t="s">
        <v>122</v>
      </c>
      <c r="IB16" s="128"/>
      <c r="IC16" s="128"/>
      <c r="ID16" s="128"/>
      <c r="IE16" s="133"/>
      <c r="IF16" s="127" t="s">
        <v>122</v>
      </c>
      <c r="IG16" s="128"/>
      <c r="IH16" s="128"/>
      <c r="II16" s="128"/>
      <c r="IJ16" s="133"/>
      <c r="IK16" s="127" t="s">
        <v>122</v>
      </c>
      <c r="IL16" s="128"/>
      <c r="IM16" s="128"/>
      <c r="IN16" s="128"/>
      <c r="IO16" s="134"/>
      <c r="IP16" s="127" t="s">
        <v>21</v>
      </c>
      <c r="IQ16" s="128"/>
      <c r="IR16" s="128"/>
      <c r="IS16" s="128"/>
      <c r="IT16" s="134"/>
      <c r="IU16" s="135"/>
      <c r="IV16" s="135"/>
      <c r="IW16" s="135"/>
      <c r="IX16" s="135"/>
      <c r="IY16" s="135"/>
      <c r="IZ16" s="135"/>
      <c r="JA16" s="135"/>
    </row>
    <row r="17" spans="1:261" s="37" customFormat="1" ht="14.25" x14ac:dyDescent="0.2">
      <c r="A17" s="124">
        <f>A16</f>
        <v>41518</v>
      </c>
      <c r="B17" s="125" t="str">
        <f t="shared" ref="B17:B80" si="3">TEXT(A17,"dddd")</f>
        <v>الأحد</v>
      </c>
      <c r="C17" s="124">
        <f>C16</f>
        <v>41244</v>
      </c>
      <c r="D17" s="126" t="s">
        <v>4</v>
      </c>
      <c r="E17" s="51"/>
      <c r="F17" s="127" t="s">
        <v>122</v>
      </c>
      <c r="G17" s="128"/>
      <c r="H17" s="128"/>
      <c r="I17" s="128"/>
      <c r="J17" s="129"/>
      <c r="K17" s="127" t="s">
        <v>122</v>
      </c>
      <c r="L17" s="128"/>
      <c r="M17" s="128"/>
      <c r="N17" s="128"/>
      <c r="O17" s="129"/>
      <c r="P17" s="127" t="s">
        <v>21</v>
      </c>
      <c r="Q17" s="128"/>
      <c r="R17" s="128"/>
      <c r="S17" s="128"/>
      <c r="T17" s="129"/>
      <c r="U17" s="127" t="s">
        <v>122</v>
      </c>
      <c r="V17" s="128"/>
      <c r="W17" s="128"/>
      <c r="X17" s="128"/>
      <c r="Y17" s="129"/>
      <c r="Z17" s="127" t="s">
        <v>122</v>
      </c>
      <c r="AA17" s="128"/>
      <c r="AB17" s="128"/>
      <c r="AC17" s="128"/>
      <c r="AD17" s="129"/>
      <c r="AE17" s="127" t="s">
        <v>21</v>
      </c>
      <c r="AF17" s="128"/>
      <c r="AG17" s="128"/>
      <c r="AH17" s="128"/>
      <c r="AI17" s="129"/>
      <c r="AJ17" s="127" t="s">
        <v>122</v>
      </c>
      <c r="AK17" s="128"/>
      <c r="AL17" s="128"/>
      <c r="AM17" s="128"/>
      <c r="AN17" s="129"/>
      <c r="AO17" s="127" t="s">
        <v>122</v>
      </c>
      <c r="AP17" s="128"/>
      <c r="AQ17" s="128"/>
      <c r="AR17" s="128"/>
      <c r="AS17" s="129"/>
      <c r="AT17" s="127" t="s">
        <v>122</v>
      </c>
      <c r="AU17" s="128"/>
      <c r="AV17" s="128"/>
      <c r="AW17" s="128"/>
      <c r="AX17" s="129"/>
      <c r="AY17" s="127" t="s">
        <v>122</v>
      </c>
      <c r="AZ17" s="128"/>
      <c r="BA17" s="128"/>
      <c r="BB17" s="128"/>
      <c r="BC17" s="129"/>
      <c r="BD17" s="127" t="s">
        <v>122</v>
      </c>
      <c r="BE17" s="128"/>
      <c r="BF17" s="128"/>
      <c r="BG17" s="128"/>
      <c r="BH17" s="129"/>
      <c r="BI17" s="127" t="s">
        <v>122</v>
      </c>
      <c r="BJ17" s="128"/>
      <c r="BK17" s="128"/>
      <c r="BL17" s="128"/>
      <c r="BM17" s="129"/>
      <c r="BN17" s="127" t="s">
        <v>21</v>
      </c>
      <c r="BO17" s="128"/>
      <c r="BP17" s="128"/>
      <c r="BQ17" s="128"/>
      <c r="BR17" s="130"/>
      <c r="BS17" s="127" t="s">
        <v>122</v>
      </c>
      <c r="BT17" s="128"/>
      <c r="BU17" s="128"/>
      <c r="BV17" s="128"/>
      <c r="BW17" s="131"/>
      <c r="BX17" s="127" t="s">
        <v>122</v>
      </c>
      <c r="BY17" s="128"/>
      <c r="BZ17" s="128"/>
      <c r="CA17" s="128"/>
      <c r="CB17" s="132"/>
      <c r="CC17" s="127" t="s">
        <v>21</v>
      </c>
      <c r="CD17" s="128"/>
      <c r="CE17" s="128"/>
      <c r="CF17" s="128"/>
      <c r="CG17" s="132"/>
      <c r="CH17" s="127" t="s">
        <v>21</v>
      </c>
      <c r="CI17" s="128"/>
      <c r="CJ17" s="128"/>
      <c r="CK17" s="128"/>
      <c r="CL17" s="129"/>
      <c r="CM17" s="127" t="s">
        <v>21</v>
      </c>
      <c r="CN17" s="128"/>
      <c r="CO17" s="128"/>
      <c r="CP17" s="128"/>
      <c r="CQ17" s="129"/>
      <c r="CR17" s="127" t="s">
        <v>122</v>
      </c>
      <c r="CS17" s="128"/>
      <c r="CT17" s="128"/>
      <c r="CU17" s="128"/>
      <c r="CV17" s="129"/>
      <c r="CW17" s="127" t="s">
        <v>122</v>
      </c>
      <c r="CX17" s="128"/>
      <c r="CY17" s="128"/>
      <c r="CZ17" s="128"/>
      <c r="DA17" s="129"/>
      <c r="DB17" s="127" t="s">
        <v>122</v>
      </c>
      <c r="DC17" s="128"/>
      <c r="DD17" s="128"/>
      <c r="DE17" s="128"/>
      <c r="DF17" s="129"/>
      <c r="DG17" s="127" t="s">
        <v>21</v>
      </c>
      <c r="DH17" s="128"/>
      <c r="DI17" s="128"/>
      <c r="DJ17" s="128"/>
      <c r="DK17" s="127" t="s">
        <v>122</v>
      </c>
      <c r="DL17" s="128"/>
      <c r="DM17" s="128"/>
      <c r="DN17" s="128"/>
      <c r="DO17" s="133"/>
      <c r="DP17" s="127" t="s">
        <v>122</v>
      </c>
      <c r="DQ17" s="128"/>
      <c r="DR17" s="128"/>
      <c r="DS17" s="128"/>
      <c r="DT17" s="133"/>
      <c r="DU17" s="132"/>
      <c r="DV17" s="127" t="s">
        <v>21</v>
      </c>
      <c r="DW17" s="128"/>
      <c r="DX17" s="128"/>
      <c r="DY17" s="133"/>
      <c r="DZ17" s="127" t="s">
        <v>21</v>
      </c>
      <c r="EA17" s="128"/>
      <c r="EB17" s="128"/>
      <c r="EC17" s="128"/>
      <c r="ED17" s="133"/>
      <c r="EE17" s="127" t="s">
        <v>122</v>
      </c>
      <c r="EF17" s="128"/>
      <c r="EG17" s="128"/>
      <c r="EH17" s="128"/>
      <c r="EI17" s="133"/>
      <c r="EJ17" s="127" t="s">
        <v>122</v>
      </c>
      <c r="EK17" s="128"/>
      <c r="EL17" s="128"/>
      <c r="EM17" s="128"/>
      <c r="EN17" s="133"/>
      <c r="EO17" s="127" t="s">
        <v>122</v>
      </c>
      <c r="EP17" s="128"/>
      <c r="EQ17" s="128"/>
      <c r="ER17" s="128"/>
      <c r="ES17" s="133"/>
      <c r="ET17" s="127" t="s">
        <v>122</v>
      </c>
      <c r="EU17" s="128"/>
      <c r="EV17" s="128"/>
      <c r="EW17" s="128"/>
      <c r="EX17" s="133"/>
      <c r="EY17" s="127" t="s">
        <v>122</v>
      </c>
      <c r="EZ17" s="128"/>
      <c r="FA17" s="128"/>
      <c r="FB17" s="128"/>
      <c r="FC17" s="133"/>
      <c r="FD17" s="127" t="s">
        <v>122</v>
      </c>
      <c r="FE17" s="128"/>
      <c r="FF17" s="128"/>
      <c r="FG17" s="128"/>
      <c r="FH17" s="133"/>
      <c r="FI17" s="127" t="s">
        <v>122</v>
      </c>
      <c r="FJ17" s="128"/>
      <c r="FK17" s="128"/>
      <c r="FL17" s="128"/>
      <c r="FM17" s="133"/>
      <c r="FN17" s="127" t="s">
        <v>122</v>
      </c>
      <c r="FO17" s="128"/>
      <c r="FP17" s="128"/>
      <c r="FQ17" s="128"/>
      <c r="FR17" s="133"/>
      <c r="FS17" s="127" t="s">
        <v>21</v>
      </c>
      <c r="FT17" s="128"/>
      <c r="FU17" s="128"/>
      <c r="FV17" s="128"/>
      <c r="FW17" s="133"/>
      <c r="FX17" s="127" t="s">
        <v>122</v>
      </c>
      <c r="FY17" s="128"/>
      <c r="FZ17" s="128"/>
      <c r="GA17" s="128"/>
      <c r="GB17" s="133"/>
      <c r="GC17" s="127" t="s">
        <v>122</v>
      </c>
      <c r="GD17" s="128"/>
      <c r="GE17" s="128"/>
      <c r="GF17" s="128"/>
      <c r="GG17" s="133"/>
      <c r="GH17" s="132"/>
      <c r="GI17" s="127" t="s">
        <v>21</v>
      </c>
      <c r="GJ17" s="128"/>
      <c r="GK17" s="128"/>
      <c r="GL17" s="128"/>
      <c r="GM17" s="127" t="s">
        <v>122</v>
      </c>
      <c r="GN17" s="128"/>
      <c r="GO17" s="128"/>
      <c r="GP17" s="128"/>
      <c r="GQ17" s="133"/>
      <c r="GR17" s="132"/>
      <c r="GS17" s="127" t="s">
        <v>21</v>
      </c>
      <c r="GT17" s="128"/>
      <c r="GU17" s="128"/>
      <c r="GV17" s="128"/>
      <c r="GW17" s="132"/>
      <c r="GX17" s="127" t="s">
        <v>21</v>
      </c>
      <c r="GY17" s="128"/>
      <c r="GZ17" s="128"/>
      <c r="HA17" s="128"/>
      <c r="HB17" s="127" t="s">
        <v>122</v>
      </c>
      <c r="HC17" s="128"/>
      <c r="HD17" s="128"/>
      <c r="HE17" s="128"/>
      <c r="HF17" s="133"/>
      <c r="HG17" s="127" t="s">
        <v>122</v>
      </c>
      <c r="HH17" s="128"/>
      <c r="HI17" s="128"/>
      <c r="HJ17" s="128"/>
      <c r="HK17" s="133"/>
      <c r="HL17" s="127" t="s">
        <v>122</v>
      </c>
      <c r="HM17" s="128"/>
      <c r="HN17" s="128"/>
      <c r="HO17" s="128"/>
      <c r="HP17" s="133"/>
      <c r="HQ17" s="127" t="s">
        <v>122</v>
      </c>
      <c r="HR17" s="128"/>
      <c r="HS17" s="128"/>
      <c r="HT17" s="128"/>
      <c r="HU17" s="133"/>
      <c r="HV17" s="127" t="s">
        <v>122</v>
      </c>
      <c r="HW17" s="128"/>
      <c r="HX17" s="128"/>
      <c r="HY17" s="128"/>
      <c r="HZ17" s="133"/>
      <c r="IA17" s="127" t="s">
        <v>122</v>
      </c>
      <c r="IB17" s="128"/>
      <c r="IC17" s="128"/>
      <c r="ID17" s="128"/>
      <c r="IE17" s="133"/>
      <c r="IF17" s="127" t="s">
        <v>122</v>
      </c>
      <c r="IG17" s="128"/>
      <c r="IH17" s="128"/>
      <c r="II17" s="128"/>
      <c r="IJ17" s="133"/>
      <c r="IK17" s="127" t="s">
        <v>122</v>
      </c>
      <c r="IL17" s="128"/>
      <c r="IM17" s="128"/>
      <c r="IN17" s="128"/>
      <c r="IO17" s="134"/>
      <c r="IP17" s="127" t="s">
        <v>21</v>
      </c>
      <c r="IQ17" s="128"/>
      <c r="IR17" s="128"/>
      <c r="IS17" s="128"/>
      <c r="IT17" s="134"/>
      <c r="IU17" s="135"/>
      <c r="IV17" s="135"/>
      <c r="IW17" s="135"/>
      <c r="IX17" s="135"/>
      <c r="IY17" s="135"/>
      <c r="IZ17" s="135"/>
      <c r="JA17" s="135"/>
    </row>
    <row r="18" spans="1:261" s="37" customFormat="1" ht="14.25" x14ac:dyDescent="0.2">
      <c r="A18" s="124">
        <f>A17</f>
        <v>41518</v>
      </c>
      <c r="B18" s="125" t="str">
        <f t="shared" si="3"/>
        <v>الأحد</v>
      </c>
      <c r="C18" s="124">
        <f>C17</f>
        <v>41244</v>
      </c>
      <c r="D18" s="126" t="s">
        <v>5</v>
      </c>
      <c r="E18" s="51"/>
      <c r="F18" s="127"/>
      <c r="G18" s="128"/>
      <c r="H18" s="128"/>
      <c r="I18" s="128"/>
      <c r="J18" s="129"/>
      <c r="K18" s="127"/>
      <c r="L18" s="128"/>
      <c r="M18" s="128"/>
      <c r="N18" s="128"/>
      <c r="O18" s="129"/>
      <c r="P18" s="127"/>
      <c r="Q18" s="128"/>
      <c r="R18" s="128"/>
      <c r="S18" s="128"/>
      <c r="T18" s="129"/>
      <c r="U18" s="127"/>
      <c r="V18" s="128"/>
      <c r="W18" s="128"/>
      <c r="X18" s="128"/>
      <c r="Y18" s="129"/>
      <c r="Z18" s="127"/>
      <c r="AA18" s="128"/>
      <c r="AB18" s="128"/>
      <c r="AC18" s="128"/>
      <c r="AD18" s="129"/>
      <c r="AE18" s="127"/>
      <c r="AF18" s="128"/>
      <c r="AG18" s="128"/>
      <c r="AH18" s="128"/>
      <c r="AI18" s="129"/>
      <c r="AJ18" s="127"/>
      <c r="AK18" s="128"/>
      <c r="AL18" s="128"/>
      <c r="AM18" s="128"/>
      <c r="AN18" s="129"/>
      <c r="AO18" s="127"/>
      <c r="AP18" s="128"/>
      <c r="AQ18" s="128"/>
      <c r="AR18" s="128"/>
      <c r="AS18" s="129"/>
      <c r="AT18" s="127"/>
      <c r="AU18" s="128"/>
      <c r="AV18" s="128"/>
      <c r="AW18" s="128"/>
      <c r="AX18" s="129"/>
      <c r="AY18" s="127"/>
      <c r="AZ18" s="128"/>
      <c r="BA18" s="128"/>
      <c r="BB18" s="128"/>
      <c r="BC18" s="129"/>
      <c r="BD18" s="127"/>
      <c r="BE18" s="128"/>
      <c r="BF18" s="128"/>
      <c r="BG18" s="128"/>
      <c r="BH18" s="129"/>
      <c r="BI18" s="127"/>
      <c r="BJ18" s="128"/>
      <c r="BK18" s="128"/>
      <c r="BL18" s="128"/>
      <c r="BM18" s="129"/>
      <c r="BN18" s="127"/>
      <c r="BO18" s="128"/>
      <c r="BP18" s="128"/>
      <c r="BQ18" s="128"/>
      <c r="BR18" s="130"/>
      <c r="BS18" s="127"/>
      <c r="BT18" s="128"/>
      <c r="BU18" s="128"/>
      <c r="BV18" s="128"/>
      <c r="BW18" s="131"/>
      <c r="BX18" s="127"/>
      <c r="BY18" s="128"/>
      <c r="BZ18" s="128"/>
      <c r="CA18" s="128"/>
      <c r="CB18" s="132"/>
      <c r="CC18" s="127"/>
      <c r="CD18" s="128"/>
      <c r="CE18" s="128"/>
      <c r="CF18" s="128"/>
      <c r="CG18" s="132"/>
      <c r="CH18" s="127"/>
      <c r="CI18" s="128"/>
      <c r="CJ18" s="128"/>
      <c r="CK18" s="128"/>
      <c r="CL18" s="129"/>
      <c r="CM18" s="127"/>
      <c r="CN18" s="128"/>
      <c r="CO18" s="128"/>
      <c r="CP18" s="128"/>
      <c r="CQ18" s="129"/>
      <c r="CR18" s="127"/>
      <c r="CS18" s="128"/>
      <c r="CT18" s="128"/>
      <c r="CU18" s="128"/>
      <c r="CV18" s="129"/>
      <c r="CW18" s="127"/>
      <c r="CX18" s="128"/>
      <c r="CY18" s="128"/>
      <c r="CZ18" s="128"/>
      <c r="DA18" s="129"/>
      <c r="DB18" s="127"/>
      <c r="DC18" s="128"/>
      <c r="DD18" s="128"/>
      <c r="DE18" s="128"/>
      <c r="DF18" s="129"/>
      <c r="DG18" s="127"/>
      <c r="DH18" s="128"/>
      <c r="DI18" s="128"/>
      <c r="DJ18" s="128"/>
      <c r="DK18" s="127"/>
      <c r="DL18" s="128"/>
      <c r="DM18" s="128"/>
      <c r="DN18" s="128"/>
      <c r="DO18" s="133"/>
      <c r="DP18" s="127"/>
      <c r="DQ18" s="128"/>
      <c r="DR18" s="128"/>
      <c r="DS18" s="128"/>
      <c r="DT18" s="133"/>
      <c r="DU18" s="132"/>
      <c r="DV18" s="127"/>
      <c r="DW18" s="128"/>
      <c r="DX18" s="128"/>
      <c r="DY18" s="133"/>
      <c r="DZ18" s="127"/>
      <c r="EA18" s="128"/>
      <c r="EB18" s="128"/>
      <c r="EC18" s="128"/>
      <c r="ED18" s="133"/>
      <c r="EE18" s="127"/>
      <c r="EF18" s="128"/>
      <c r="EG18" s="128"/>
      <c r="EH18" s="128"/>
      <c r="EI18" s="133"/>
      <c r="EJ18" s="127"/>
      <c r="EK18" s="128"/>
      <c r="EL18" s="128"/>
      <c r="EM18" s="128"/>
      <c r="EN18" s="133"/>
      <c r="EO18" s="127"/>
      <c r="EP18" s="128"/>
      <c r="EQ18" s="128"/>
      <c r="ER18" s="128"/>
      <c r="ES18" s="133"/>
      <c r="ET18" s="127"/>
      <c r="EU18" s="128"/>
      <c r="EV18" s="128"/>
      <c r="EW18" s="128"/>
      <c r="EX18" s="133"/>
      <c r="EY18" s="127"/>
      <c r="EZ18" s="128"/>
      <c r="FA18" s="128"/>
      <c r="FB18" s="128"/>
      <c r="FC18" s="133"/>
      <c r="FD18" s="127"/>
      <c r="FE18" s="128"/>
      <c r="FF18" s="128"/>
      <c r="FG18" s="128"/>
      <c r="FH18" s="133"/>
      <c r="FI18" s="127"/>
      <c r="FJ18" s="128"/>
      <c r="FK18" s="128"/>
      <c r="FL18" s="128"/>
      <c r="FM18" s="133"/>
      <c r="FN18" s="127"/>
      <c r="FO18" s="128"/>
      <c r="FP18" s="128"/>
      <c r="FQ18" s="128"/>
      <c r="FR18" s="133"/>
      <c r="FS18" s="127"/>
      <c r="FT18" s="128"/>
      <c r="FU18" s="128"/>
      <c r="FV18" s="128"/>
      <c r="FW18" s="133"/>
      <c r="FX18" s="127"/>
      <c r="FY18" s="128"/>
      <c r="FZ18" s="128"/>
      <c r="GA18" s="128"/>
      <c r="GB18" s="133"/>
      <c r="GC18" s="127"/>
      <c r="GD18" s="128"/>
      <c r="GE18" s="128"/>
      <c r="GF18" s="128"/>
      <c r="GG18" s="133"/>
      <c r="GH18" s="132"/>
      <c r="GI18" s="127"/>
      <c r="GJ18" s="128"/>
      <c r="GK18" s="128"/>
      <c r="GL18" s="128"/>
      <c r="GM18" s="127"/>
      <c r="GN18" s="128"/>
      <c r="GO18" s="128"/>
      <c r="GP18" s="128"/>
      <c r="GQ18" s="133"/>
      <c r="GR18" s="132"/>
      <c r="GS18" s="127"/>
      <c r="GT18" s="128"/>
      <c r="GU18" s="128"/>
      <c r="GV18" s="128"/>
      <c r="GW18" s="132"/>
      <c r="GX18" s="127"/>
      <c r="GY18" s="128"/>
      <c r="GZ18" s="128"/>
      <c r="HA18" s="128"/>
      <c r="HB18" s="127"/>
      <c r="HC18" s="128"/>
      <c r="HD18" s="128"/>
      <c r="HE18" s="128"/>
      <c r="HF18" s="133"/>
      <c r="HG18" s="127"/>
      <c r="HH18" s="128"/>
      <c r="HI18" s="128"/>
      <c r="HJ18" s="128"/>
      <c r="HK18" s="133"/>
      <c r="HL18" s="127"/>
      <c r="HM18" s="128"/>
      <c r="HN18" s="128"/>
      <c r="HO18" s="128"/>
      <c r="HP18" s="133"/>
      <c r="HQ18" s="127"/>
      <c r="HR18" s="128"/>
      <c r="HS18" s="128"/>
      <c r="HT18" s="128"/>
      <c r="HU18" s="133"/>
      <c r="HV18" s="127"/>
      <c r="HW18" s="128"/>
      <c r="HX18" s="128"/>
      <c r="HY18" s="128"/>
      <c r="HZ18" s="133"/>
      <c r="IA18" s="127"/>
      <c r="IB18" s="128"/>
      <c r="IC18" s="128"/>
      <c r="ID18" s="128"/>
      <c r="IE18" s="133"/>
      <c r="IF18" s="127"/>
      <c r="IG18" s="128"/>
      <c r="IH18" s="128"/>
      <c r="II18" s="128"/>
      <c r="IJ18" s="133"/>
      <c r="IK18" s="127"/>
      <c r="IL18" s="128"/>
      <c r="IM18" s="128"/>
      <c r="IN18" s="128"/>
      <c r="IO18" s="134"/>
      <c r="IP18" s="127"/>
      <c r="IQ18" s="128"/>
      <c r="IR18" s="128"/>
      <c r="IS18" s="128"/>
      <c r="IT18" s="134"/>
      <c r="IU18" s="135"/>
      <c r="IV18" s="135"/>
      <c r="IW18" s="135"/>
      <c r="IX18" s="135"/>
      <c r="IY18" s="135"/>
      <c r="IZ18" s="135"/>
      <c r="JA18" s="135"/>
    </row>
    <row r="19" spans="1:261" s="37" customFormat="1" ht="14.25" x14ac:dyDescent="0.2">
      <c r="A19" s="124"/>
      <c r="B19" s="125"/>
      <c r="C19" s="124"/>
      <c r="D19" s="126"/>
      <c r="E19" s="51"/>
      <c r="F19" s="127"/>
      <c r="G19" s="128"/>
      <c r="H19" s="128"/>
      <c r="I19" s="128"/>
      <c r="J19" s="129"/>
      <c r="K19" s="127"/>
      <c r="L19" s="128"/>
      <c r="M19" s="128"/>
      <c r="N19" s="128"/>
      <c r="O19" s="129"/>
      <c r="P19" s="127"/>
      <c r="Q19" s="128"/>
      <c r="R19" s="128"/>
      <c r="S19" s="128"/>
      <c r="T19" s="129"/>
      <c r="U19" s="127"/>
      <c r="V19" s="128"/>
      <c r="W19" s="128"/>
      <c r="X19" s="128"/>
      <c r="Y19" s="129"/>
      <c r="Z19" s="127"/>
      <c r="AA19" s="128"/>
      <c r="AB19" s="128"/>
      <c r="AC19" s="128"/>
      <c r="AD19" s="129"/>
      <c r="AE19" s="127"/>
      <c r="AF19" s="128"/>
      <c r="AG19" s="128"/>
      <c r="AH19" s="128"/>
      <c r="AI19" s="129"/>
      <c r="AJ19" s="127"/>
      <c r="AK19" s="128"/>
      <c r="AL19" s="128"/>
      <c r="AM19" s="128"/>
      <c r="AN19" s="129"/>
      <c r="AO19" s="127"/>
      <c r="AP19" s="128"/>
      <c r="AQ19" s="128"/>
      <c r="AR19" s="128"/>
      <c r="AS19" s="129"/>
      <c r="AT19" s="127"/>
      <c r="AU19" s="128"/>
      <c r="AV19" s="128"/>
      <c r="AW19" s="128"/>
      <c r="AX19" s="129"/>
      <c r="AY19" s="127"/>
      <c r="AZ19" s="128"/>
      <c r="BA19" s="128"/>
      <c r="BB19" s="128"/>
      <c r="BC19" s="129"/>
      <c r="BD19" s="127"/>
      <c r="BE19" s="128"/>
      <c r="BF19" s="128"/>
      <c r="BG19" s="128"/>
      <c r="BH19" s="129"/>
      <c r="BI19" s="127"/>
      <c r="BJ19" s="128"/>
      <c r="BK19" s="128"/>
      <c r="BL19" s="128"/>
      <c r="BM19" s="129"/>
      <c r="BN19" s="127"/>
      <c r="BO19" s="128"/>
      <c r="BP19" s="128"/>
      <c r="BQ19" s="128"/>
      <c r="BR19" s="130"/>
      <c r="BS19" s="127"/>
      <c r="BT19" s="128"/>
      <c r="BU19" s="128"/>
      <c r="BV19" s="128"/>
      <c r="BW19" s="131"/>
      <c r="BX19" s="127"/>
      <c r="BY19" s="128"/>
      <c r="BZ19" s="128"/>
      <c r="CA19" s="128"/>
      <c r="CB19" s="132"/>
      <c r="CC19" s="127"/>
      <c r="CD19" s="128"/>
      <c r="CE19" s="128"/>
      <c r="CF19" s="128"/>
      <c r="CG19" s="132"/>
      <c r="CH19" s="127"/>
      <c r="CI19" s="128"/>
      <c r="CJ19" s="128"/>
      <c r="CK19" s="128"/>
      <c r="CL19" s="129"/>
      <c r="CM19" s="127"/>
      <c r="CN19" s="128"/>
      <c r="CO19" s="128"/>
      <c r="CP19" s="128"/>
      <c r="CQ19" s="129"/>
      <c r="CR19" s="127"/>
      <c r="CS19" s="128"/>
      <c r="CT19" s="128"/>
      <c r="CU19" s="128"/>
      <c r="CV19" s="129"/>
      <c r="CW19" s="127"/>
      <c r="CX19" s="128"/>
      <c r="CY19" s="128"/>
      <c r="CZ19" s="128"/>
      <c r="DA19" s="129"/>
      <c r="DB19" s="127"/>
      <c r="DC19" s="128"/>
      <c r="DD19" s="128"/>
      <c r="DE19" s="128"/>
      <c r="DF19" s="129"/>
      <c r="DG19" s="127"/>
      <c r="DH19" s="128"/>
      <c r="DI19" s="128"/>
      <c r="DJ19" s="128"/>
      <c r="DK19" s="127"/>
      <c r="DL19" s="128"/>
      <c r="DM19" s="128"/>
      <c r="DN19" s="128"/>
      <c r="DO19" s="133"/>
      <c r="DP19" s="127"/>
      <c r="DQ19" s="128"/>
      <c r="DR19" s="128"/>
      <c r="DS19" s="128"/>
      <c r="DT19" s="133"/>
      <c r="DU19" s="132"/>
      <c r="DV19" s="127"/>
      <c r="DW19" s="128"/>
      <c r="DX19" s="128"/>
      <c r="DY19" s="133"/>
      <c r="DZ19" s="127"/>
      <c r="EA19" s="128"/>
      <c r="EB19" s="128"/>
      <c r="EC19" s="128"/>
      <c r="ED19" s="133"/>
      <c r="EE19" s="127"/>
      <c r="EF19" s="128"/>
      <c r="EG19" s="128"/>
      <c r="EH19" s="128"/>
      <c r="EI19" s="133"/>
      <c r="EJ19" s="127"/>
      <c r="EK19" s="128"/>
      <c r="EL19" s="128"/>
      <c r="EM19" s="128"/>
      <c r="EN19" s="133"/>
      <c r="EO19" s="127"/>
      <c r="EP19" s="128"/>
      <c r="EQ19" s="128"/>
      <c r="ER19" s="128"/>
      <c r="ES19" s="133"/>
      <c r="ET19" s="127"/>
      <c r="EU19" s="128"/>
      <c r="EV19" s="128"/>
      <c r="EW19" s="128"/>
      <c r="EX19" s="133"/>
      <c r="EY19" s="127"/>
      <c r="EZ19" s="128"/>
      <c r="FA19" s="128"/>
      <c r="FB19" s="128"/>
      <c r="FC19" s="133"/>
      <c r="FD19" s="127"/>
      <c r="FE19" s="128"/>
      <c r="FF19" s="128"/>
      <c r="FG19" s="128"/>
      <c r="FH19" s="133"/>
      <c r="FI19" s="127"/>
      <c r="FJ19" s="128"/>
      <c r="FK19" s="128"/>
      <c r="FL19" s="128"/>
      <c r="FM19" s="133"/>
      <c r="FN19" s="127"/>
      <c r="FO19" s="128"/>
      <c r="FP19" s="128"/>
      <c r="FQ19" s="128"/>
      <c r="FR19" s="133"/>
      <c r="FS19" s="127"/>
      <c r="FT19" s="128"/>
      <c r="FU19" s="128"/>
      <c r="FV19" s="128"/>
      <c r="FW19" s="133"/>
      <c r="FX19" s="127"/>
      <c r="FY19" s="128"/>
      <c r="FZ19" s="128"/>
      <c r="GA19" s="128"/>
      <c r="GB19" s="133"/>
      <c r="GC19" s="127"/>
      <c r="GD19" s="128"/>
      <c r="GE19" s="128"/>
      <c r="GF19" s="128"/>
      <c r="GG19" s="133"/>
      <c r="GH19" s="132"/>
      <c r="GI19" s="127"/>
      <c r="GJ19" s="128"/>
      <c r="GK19" s="128"/>
      <c r="GL19" s="128"/>
      <c r="GM19" s="127"/>
      <c r="GN19" s="128"/>
      <c r="GO19" s="128"/>
      <c r="GP19" s="128"/>
      <c r="GQ19" s="133"/>
      <c r="GR19" s="132"/>
      <c r="GS19" s="127"/>
      <c r="GT19" s="128"/>
      <c r="GU19" s="128"/>
      <c r="GV19" s="128"/>
      <c r="GW19" s="132"/>
      <c r="GX19" s="127"/>
      <c r="GY19" s="128"/>
      <c r="GZ19" s="128"/>
      <c r="HA19" s="128"/>
      <c r="HB19" s="127"/>
      <c r="HC19" s="128"/>
      <c r="HD19" s="128"/>
      <c r="HE19" s="128"/>
      <c r="HF19" s="133"/>
      <c r="HG19" s="127"/>
      <c r="HH19" s="128"/>
      <c r="HI19" s="128"/>
      <c r="HJ19" s="128"/>
      <c r="HK19" s="133"/>
      <c r="HL19" s="127"/>
      <c r="HM19" s="128"/>
      <c r="HN19" s="128"/>
      <c r="HO19" s="128"/>
      <c r="HP19" s="133"/>
      <c r="HQ19" s="127"/>
      <c r="HR19" s="128"/>
      <c r="HS19" s="128"/>
      <c r="HT19" s="128"/>
      <c r="HU19" s="133"/>
      <c r="HV19" s="127"/>
      <c r="HW19" s="128"/>
      <c r="HX19" s="128"/>
      <c r="HY19" s="128"/>
      <c r="HZ19" s="133"/>
      <c r="IA19" s="127"/>
      <c r="IB19" s="128"/>
      <c r="IC19" s="128"/>
      <c r="ID19" s="128"/>
      <c r="IE19" s="133"/>
      <c r="IF19" s="127"/>
      <c r="IG19" s="128"/>
      <c r="IH19" s="128"/>
      <c r="II19" s="128"/>
      <c r="IJ19" s="133"/>
      <c r="IK19" s="127"/>
      <c r="IL19" s="128"/>
      <c r="IM19" s="128"/>
      <c r="IN19" s="128"/>
      <c r="IO19" s="134"/>
      <c r="IP19" s="127"/>
      <c r="IQ19" s="128"/>
      <c r="IR19" s="128"/>
      <c r="IS19" s="128"/>
      <c r="IT19" s="134"/>
      <c r="IU19" s="135"/>
      <c r="IV19" s="135"/>
      <c r="IW19" s="135"/>
      <c r="IX19" s="135"/>
      <c r="IY19" s="135"/>
      <c r="IZ19" s="135"/>
      <c r="JA19" s="135"/>
    </row>
    <row r="20" spans="1:261" s="37" customFormat="1" ht="14.25" x14ac:dyDescent="0.2">
      <c r="A20" s="124">
        <f>A18+1</f>
        <v>41519</v>
      </c>
      <c r="B20" s="125" t="str">
        <f t="shared" si="3"/>
        <v>الإثنين</v>
      </c>
      <c r="C20" s="124">
        <f>C18+1</f>
        <v>41245</v>
      </c>
      <c r="D20" s="126" t="s">
        <v>3</v>
      </c>
      <c r="E20" s="51"/>
      <c r="F20" s="127" t="s">
        <v>122</v>
      </c>
      <c r="G20" s="128"/>
      <c r="H20" s="128"/>
      <c r="I20" s="128"/>
      <c r="J20" s="129"/>
      <c r="K20" s="127" t="s">
        <v>122</v>
      </c>
      <c r="L20" s="128"/>
      <c r="M20" s="128"/>
      <c r="N20" s="128"/>
      <c r="O20" s="129"/>
      <c r="P20" s="127" t="s">
        <v>21</v>
      </c>
      <c r="Q20" s="128"/>
      <c r="R20" s="128"/>
      <c r="S20" s="128"/>
      <c r="T20" s="129"/>
      <c r="U20" s="127" t="s">
        <v>122</v>
      </c>
      <c r="V20" s="128"/>
      <c r="W20" s="128"/>
      <c r="X20" s="128"/>
      <c r="Y20" s="129"/>
      <c r="Z20" s="127" t="s">
        <v>122</v>
      </c>
      <c r="AA20" s="128"/>
      <c r="AB20" s="128"/>
      <c r="AC20" s="128"/>
      <c r="AD20" s="129"/>
      <c r="AE20" s="127" t="s">
        <v>21</v>
      </c>
      <c r="AF20" s="128"/>
      <c r="AG20" s="128"/>
      <c r="AH20" s="128"/>
      <c r="AI20" s="129"/>
      <c r="AJ20" s="127" t="s">
        <v>122</v>
      </c>
      <c r="AK20" s="128"/>
      <c r="AL20" s="128"/>
      <c r="AM20" s="128"/>
      <c r="AN20" s="129"/>
      <c r="AO20" s="127" t="s">
        <v>122</v>
      </c>
      <c r="AP20" s="128"/>
      <c r="AQ20" s="128"/>
      <c r="AR20" s="128"/>
      <c r="AS20" s="129"/>
      <c r="AT20" s="127" t="s">
        <v>122</v>
      </c>
      <c r="AU20" s="128"/>
      <c r="AV20" s="128"/>
      <c r="AW20" s="128"/>
      <c r="AX20" s="129"/>
      <c r="AY20" s="127" t="s">
        <v>122</v>
      </c>
      <c r="AZ20" s="128"/>
      <c r="BA20" s="128"/>
      <c r="BB20" s="128"/>
      <c r="BC20" s="129"/>
      <c r="BD20" s="127" t="s">
        <v>122</v>
      </c>
      <c r="BE20" s="128"/>
      <c r="BF20" s="128"/>
      <c r="BG20" s="128"/>
      <c r="BH20" s="129"/>
      <c r="BI20" s="127" t="s">
        <v>122</v>
      </c>
      <c r="BJ20" s="128"/>
      <c r="BK20" s="128"/>
      <c r="BL20" s="128"/>
      <c r="BM20" s="129"/>
      <c r="BN20" s="127" t="s">
        <v>21</v>
      </c>
      <c r="BO20" s="128"/>
      <c r="BP20" s="128"/>
      <c r="BQ20" s="128"/>
      <c r="BR20" s="130"/>
      <c r="BS20" s="127" t="s">
        <v>122</v>
      </c>
      <c r="BT20" s="128"/>
      <c r="BU20" s="128"/>
      <c r="BV20" s="128"/>
      <c r="BW20" s="131"/>
      <c r="BX20" s="127" t="s">
        <v>122</v>
      </c>
      <c r="BY20" s="128"/>
      <c r="BZ20" s="128"/>
      <c r="CA20" s="128"/>
      <c r="CB20" s="132"/>
      <c r="CC20" s="127" t="s">
        <v>21</v>
      </c>
      <c r="CD20" s="128"/>
      <c r="CE20" s="128"/>
      <c r="CF20" s="128"/>
      <c r="CG20" s="132"/>
      <c r="CH20" s="127" t="s">
        <v>21</v>
      </c>
      <c r="CI20" s="128"/>
      <c r="CJ20" s="128"/>
      <c r="CK20" s="128"/>
      <c r="CL20" s="129"/>
      <c r="CM20" s="127" t="s">
        <v>21</v>
      </c>
      <c r="CN20" s="128"/>
      <c r="CO20" s="128"/>
      <c r="CP20" s="128"/>
      <c r="CQ20" s="129"/>
      <c r="CR20" s="127" t="s">
        <v>122</v>
      </c>
      <c r="CS20" s="128"/>
      <c r="CT20" s="128"/>
      <c r="CU20" s="128"/>
      <c r="CV20" s="129"/>
      <c r="CW20" s="127" t="s">
        <v>122</v>
      </c>
      <c r="CX20" s="128"/>
      <c r="CY20" s="128"/>
      <c r="CZ20" s="128"/>
      <c r="DA20" s="129"/>
      <c r="DB20" s="127" t="s">
        <v>122</v>
      </c>
      <c r="DC20" s="128"/>
      <c r="DD20" s="128"/>
      <c r="DE20" s="128"/>
      <c r="DF20" s="129"/>
      <c r="DG20" s="127" t="s">
        <v>21</v>
      </c>
      <c r="DH20" s="128"/>
      <c r="DI20" s="128"/>
      <c r="DJ20" s="128"/>
      <c r="DK20" s="127" t="s">
        <v>122</v>
      </c>
      <c r="DL20" s="128"/>
      <c r="DM20" s="128"/>
      <c r="DN20" s="128"/>
      <c r="DO20" s="133"/>
      <c r="DP20" s="127" t="s">
        <v>122</v>
      </c>
      <c r="DQ20" s="128"/>
      <c r="DR20" s="128"/>
      <c r="DS20" s="128"/>
      <c r="DT20" s="133"/>
      <c r="DU20" s="132"/>
      <c r="DV20" s="127" t="s">
        <v>21</v>
      </c>
      <c r="DW20" s="128"/>
      <c r="DX20" s="128"/>
      <c r="DY20" s="133"/>
      <c r="DZ20" s="127" t="s">
        <v>21</v>
      </c>
      <c r="EA20" s="128"/>
      <c r="EB20" s="128"/>
      <c r="EC20" s="128"/>
      <c r="ED20" s="133"/>
      <c r="EE20" s="127" t="s">
        <v>122</v>
      </c>
      <c r="EF20" s="128"/>
      <c r="EG20" s="128"/>
      <c r="EH20" s="128"/>
      <c r="EI20" s="133"/>
      <c r="EJ20" s="127" t="s">
        <v>122</v>
      </c>
      <c r="EK20" s="128"/>
      <c r="EL20" s="128"/>
      <c r="EM20" s="128"/>
      <c r="EN20" s="133"/>
      <c r="EO20" s="127" t="s">
        <v>122</v>
      </c>
      <c r="EP20" s="128"/>
      <c r="EQ20" s="128"/>
      <c r="ER20" s="128"/>
      <c r="ES20" s="133"/>
      <c r="ET20" s="127" t="s">
        <v>122</v>
      </c>
      <c r="EU20" s="128"/>
      <c r="EV20" s="128"/>
      <c r="EW20" s="128"/>
      <c r="EX20" s="133"/>
      <c r="EY20" s="127" t="s">
        <v>122</v>
      </c>
      <c r="EZ20" s="128"/>
      <c r="FA20" s="128"/>
      <c r="FB20" s="128"/>
      <c r="FC20" s="133"/>
      <c r="FD20" s="127" t="s">
        <v>122</v>
      </c>
      <c r="FE20" s="128"/>
      <c r="FF20" s="128"/>
      <c r="FG20" s="128"/>
      <c r="FH20" s="133"/>
      <c r="FI20" s="127" t="s">
        <v>122</v>
      </c>
      <c r="FJ20" s="128"/>
      <c r="FK20" s="128"/>
      <c r="FL20" s="128"/>
      <c r="FM20" s="133"/>
      <c r="FN20" s="127" t="s">
        <v>122</v>
      </c>
      <c r="FO20" s="128"/>
      <c r="FP20" s="128"/>
      <c r="FQ20" s="128"/>
      <c r="FR20" s="133"/>
      <c r="FS20" s="127" t="s">
        <v>21</v>
      </c>
      <c r="FT20" s="128"/>
      <c r="FU20" s="128"/>
      <c r="FV20" s="128"/>
      <c r="FW20" s="133"/>
      <c r="FX20" s="127" t="s">
        <v>122</v>
      </c>
      <c r="FY20" s="128"/>
      <c r="FZ20" s="128"/>
      <c r="GA20" s="128"/>
      <c r="GB20" s="133"/>
      <c r="GC20" s="127" t="s">
        <v>122</v>
      </c>
      <c r="GD20" s="128"/>
      <c r="GE20" s="128"/>
      <c r="GF20" s="128"/>
      <c r="GG20" s="133"/>
      <c r="GH20" s="132"/>
      <c r="GI20" s="127" t="s">
        <v>21</v>
      </c>
      <c r="GJ20" s="128"/>
      <c r="GK20" s="128"/>
      <c r="GL20" s="128"/>
      <c r="GM20" s="127" t="s">
        <v>122</v>
      </c>
      <c r="GN20" s="128"/>
      <c r="GO20" s="128"/>
      <c r="GP20" s="128"/>
      <c r="GQ20" s="133"/>
      <c r="GR20" s="132"/>
      <c r="GS20" s="127" t="s">
        <v>21</v>
      </c>
      <c r="GT20" s="128"/>
      <c r="GU20" s="128"/>
      <c r="GV20" s="128"/>
      <c r="GW20" s="132"/>
      <c r="GX20" s="127" t="s">
        <v>21</v>
      </c>
      <c r="GY20" s="128"/>
      <c r="GZ20" s="128"/>
      <c r="HA20" s="128"/>
      <c r="HB20" s="127" t="s">
        <v>122</v>
      </c>
      <c r="HC20" s="128"/>
      <c r="HD20" s="128"/>
      <c r="HE20" s="128"/>
      <c r="HF20" s="133"/>
      <c r="HG20" s="127" t="s">
        <v>122</v>
      </c>
      <c r="HH20" s="128"/>
      <c r="HI20" s="128"/>
      <c r="HJ20" s="128"/>
      <c r="HK20" s="133"/>
      <c r="HL20" s="127" t="s">
        <v>122</v>
      </c>
      <c r="HM20" s="128"/>
      <c r="HN20" s="128"/>
      <c r="HO20" s="128"/>
      <c r="HP20" s="133"/>
      <c r="HQ20" s="127" t="s">
        <v>122</v>
      </c>
      <c r="HR20" s="128"/>
      <c r="HS20" s="128"/>
      <c r="HT20" s="128"/>
      <c r="HU20" s="133"/>
      <c r="HV20" s="127" t="s">
        <v>122</v>
      </c>
      <c r="HW20" s="128"/>
      <c r="HX20" s="128"/>
      <c r="HY20" s="128"/>
      <c r="HZ20" s="133"/>
      <c r="IA20" s="127" t="s">
        <v>122</v>
      </c>
      <c r="IB20" s="128"/>
      <c r="IC20" s="128"/>
      <c r="ID20" s="128"/>
      <c r="IE20" s="133"/>
      <c r="IF20" s="127" t="s">
        <v>122</v>
      </c>
      <c r="IG20" s="128"/>
      <c r="IH20" s="128"/>
      <c r="II20" s="128"/>
      <c r="IJ20" s="133"/>
      <c r="IK20" s="127" t="s">
        <v>122</v>
      </c>
      <c r="IL20" s="128"/>
      <c r="IM20" s="128"/>
      <c r="IN20" s="128"/>
      <c r="IO20" s="134"/>
      <c r="IP20" s="127" t="s">
        <v>21</v>
      </c>
      <c r="IQ20" s="128"/>
      <c r="IR20" s="128"/>
      <c r="IS20" s="128"/>
      <c r="IT20" s="134"/>
      <c r="IU20" s="135"/>
      <c r="IV20" s="135"/>
      <c r="IW20" s="135"/>
      <c r="IX20" s="135"/>
      <c r="IY20" s="135"/>
      <c r="IZ20" s="135"/>
      <c r="JA20" s="135"/>
    </row>
    <row r="21" spans="1:261" s="37" customFormat="1" ht="14.25" x14ac:dyDescent="0.2">
      <c r="A21" s="124">
        <f>A20</f>
        <v>41519</v>
      </c>
      <c r="B21" s="125" t="str">
        <f t="shared" si="3"/>
        <v>الإثنين</v>
      </c>
      <c r="C21" s="124">
        <f>C20</f>
        <v>41245</v>
      </c>
      <c r="D21" s="126" t="s">
        <v>4</v>
      </c>
      <c r="E21" s="51"/>
      <c r="F21" s="127" t="s">
        <v>122</v>
      </c>
      <c r="G21" s="128"/>
      <c r="H21" s="128"/>
      <c r="I21" s="128"/>
      <c r="J21" s="129"/>
      <c r="K21" s="127" t="s">
        <v>122</v>
      </c>
      <c r="L21" s="128"/>
      <c r="M21" s="128"/>
      <c r="N21" s="128"/>
      <c r="O21" s="129"/>
      <c r="P21" s="127" t="s">
        <v>21</v>
      </c>
      <c r="Q21" s="128"/>
      <c r="R21" s="128"/>
      <c r="S21" s="128"/>
      <c r="T21" s="129"/>
      <c r="U21" s="127" t="s">
        <v>122</v>
      </c>
      <c r="V21" s="128"/>
      <c r="W21" s="128"/>
      <c r="X21" s="128"/>
      <c r="Y21" s="129"/>
      <c r="Z21" s="127" t="s">
        <v>122</v>
      </c>
      <c r="AA21" s="128"/>
      <c r="AB21" s="128"/>
      <c r="AC21" s="128"/>
      <c r="AD21" s="129"/>
      <c r="AE21" s="127" t="s">
        <v>21</v>
      </c>
      <c r="AF21" s="128"/>
      <c r="AG21" s="128"/>
      <c r="AH21" s="128"/>
      <c r="AI21" s="129"/>
      <c r="AJ21" s="127" t="s">
        <v>122</v>
      </c>
      <c r="AK21" s="128"/>
      <c r="AL21" s="128"/>
      <c r="AM21" s="128"/>
      <c r="AN21" s="129"/>
      <c r="AO21" s="127" t="s">
        <v>122</v>
      </c>
      <c r="AP21" s="128"/>
      <c r="AQ21" s="128"/>
      <c r="AR21" s="128"/>
      <c r="AS21" s="129"/>
      <c r="AT21" s="127" t="s">
        <v>122</v>
      </c>
      <c r="AU21" s="128"/>
      <c r="AV21" s="128"/>
      <c r="AW21" s="128"/>
      <c r="AX21" s="129"/>
      <c r="AY21" s="127" t="s">
        <v>122</v>
      </c>
      <c r="AZ21" s="128"/>
      <c r="BA21" s="128"/>
      <c r="BB21" s="128"/>
      <c r="BC21" s="129"/>
      <c r="BD21" s="127" t="s">
        <v>122</v>
      </c>
      <c r="BE21" s="128"/>
      <c r="BF21" s="128"/>
      <c r="BG21" s="128"/>
      <c r="BH21" s="129"/>
      <c r="BI21" s="127" t="s">
        <v>122</v>
      </c>
      <c r="BJ21" s="128"/>
      <c r="BK21" s="128"/>
      <c r="BL21" s="128"/>
      <c r="BM21" s="129"/>
      <c r="BN21" s="127" t="s">
        <v>21</v>
      </c>
      <c r="BO21" s="128"/>
      <c r="BP21" s="128"/>
      <c r="BQ21" s="128"/>
      <c r="BR21" s="130"/>
      <c r="BS21" s="127" t="s">
        <v>122</v>
      </c>
      <c r="BT21" s="128"/>
      <c r="BU21" s="128"/>
      <c r="BV21" s="128"/>
      <c r="BW21" s="131"/>
      <c r="BX21" s="127" t="s">
        <v>122</v>
      </c>
      <c r="BY21" s="128"/>
      <c r="BZ21" s="128"/>
      <c r="CA21" s="128"/>
      <c r="CB21" s="132"/>
      <c r="CC21" s="127" t="s">
        <v>21</v>
      </c>
      <c r="CD21" s="128"/>
      <c r="CE21" s="128"/>
      <c r="CF21" s="128"/>
      <c r="CG21" s="132"/>
      <c r="CH21" s="127" t="s">
        <v>21</v>
      </c>
      <c r="CI21" s="128"/>
      <c r="CJ21" s="128"/>
      <c r="CK21" s="128"/>
      <c r="CL21" s="129"/>
      <c r="CM21" s="127" t="s">
        <v>21</v>
      </c>
      <c r="CN21" s="128"/>
      <c r="CO21" s="128"/>
      <c r="CP21" s="128"/>
      <c r="CQ21" s="129"/>
      <c r="CR21" s="127" t="s">
        <v>122</v>
      </c>
      <c r="CS21" s="128"/>
      <c r="CT21" s="128"/>
      <c r="CU21" s="128"/>
      <c r="CV21" s="129"/>
      <c r="CW21" s="127" t="s">
        <v>122</v>
      </c>
      <c r="CX21" s="128"/>
      <c r="CY21" s="128"/>
      <c r="CZ21" s="128"/>
      <c r="DA21" s="129"/>
      <c r="DB21" s="127" t="s">
        <v>122</v>
      </c>
      <c r="DC21" s="128"/>
      <c r="DD21" s="128"/>
      <c r="DE21" s="128"/>
      <c r="DF21" s="129"/>
      <c r="DG21" s="127" t="s">
        <v>21</v>
      </c>
      <c r="DH21" s="128"/>
      <c r="DI21" s="128"/>
      <c r="DJ21" s="128"/>
      <c r="DK21" s="127" t="s">
        <v>122</v>
      </c>
      <c r="DL21" s="128"/>
      <c r="DM21" s="128"/>
      <c r="DN21" s="128" t="s">
        <v>125</v>
      </c>
      <c r="DO21" s="133"/>
      <c r="DP21" s="127" t="s">
        <v>122</v>
      </c>
      <c r="DQ21" s="128"/>
      <c r="DR21" s="128"/>
      <c r="DS21" s="128"/>
      <c r="DT21" s="133"/>
      <c r="DU21" s="132"/>
      <c r="DV21" s="127" t="s">
        <v>21</v>
      </c>
      <c r="DW21" s="128"/>
      <c r="DX21" s="128"/>
      <c r="DY21" s="133"/>
      <c r="DZ21" s="127" t="s">
        <v>21</v>
      </c>
      <c r="EA21" s="128"/>
      <c r="EB21" s="128"/>
      <c r="EC21" s="128"/>
      <c r="ED21" s="133"/>
      <c r="EE21" s="127" t="s">
        <v>122</v>
      </c>
      <c r="EF21" s="128"/>
      <c r="EG21" s="128"/>
      <c r="EH21" s="128"/>
      <c r="EI21" s="133"/>
      <c r="EJ21" s="127" t="s">
        <v>122</v>
      </c>
      <c r="EK21" s="128"/>
      <c r="EL21" s="128"/>
      <c r="EM21" s="128"/>
      <c r="EN21" s="133"/>
      <c r="EO21" s="127" t="s">
        <v>122</v>
      </c>
      <c r="EP21" s="128"/>
      <c r="EQ21" s="128"/>
      <c r="ER21" s="128"/>
      <c r="ES21" s="133"/>
      <c r="ET21" s="127" t="s">
        <v>122</v>
      </c>
      <c r="EU21" s="128"/>
      <c r="EV21" s="128"/>
      <c r="EW21" s="128"/>
      <c r="EX21" s="133"/>
      <c r="EY21" s="127" t="s">
        <v>122</v>
      </c>
      <c r="EZ21" s="128"/>
      <c r="FA21" s="128"/>
      <c r="FB21" s="128"/>
      <c r="FC21" s="133"/>
      <c r="FD21" s="127" t="s">
        <v>122</v>
      </c>
      <c r="FE21" s="128"/>
      <c r="FF21" s="128"/>
      <c r="FG21" s="128"/>
      <c r="FH21" s="133"/>
      <c r="FI21" s="127" t="s">
        <v>122</v>
      </c>
      <c r="FJ21" s="128"/>
      <c r="FK21" s="128"/>
      <c r="FL21" s="128"/>
      <c r="FM21" s="133"/>
      <c r="FN21" s="127" t="s">
        <v>122</v>
      </c>
      <c r="FO21" s="128"/>
      <c r="FP21" s="128"/>
      <c r="FQ21" s="128"/>
      <c r="FR21" s="133"/>
      <c r="FS21" s="127" t="s">
        <v>21</v>
      </c>
      <c r="FT21" s="128"/>
      <c r="FU21" s="128"/>
      <c r="FV21" s="128"/>
      <c r="FW21" s="133"/>
      <c r="FX21" s="127" t="s">
        <v>122</v>
      </c>
      <c r="FY21" s="128"/>
      <c r="FZ21" s="128"/>
      <c r="GA21" s="128"/>
      <c r="GB21" s="133"/>
      <c r="GC21" s="127" t="s">
        <v>122</v>
      </c>
      <c r="GD21" s="128"/>
      <c r="GE21" s="128"/>
      <c r="GF21" s="128"/>
      <c r="GG21" s="133"/>
      <c r="GH21" s="132"/>
      <c r="GI21" s="127" t="s">
        <v>21</v>
      </c>
      <c r="GJ21" s="128"/>
      <c r="GK21" s="128"/>
      <c r="GL21" s="128"/>
      <c r="GM21" s="127" t="s">
        <v>122</v>
      </c>
      <c r="GN21" s="128"/>
      <c r="GO21" s="128"/>
      <c r="GP21" s="128"/>
      <c r="GQ21" s="133"/>
      <c r="GR21" s="132"/>
      <c r="GS21" s="127" t="s">
        <v>21</v>
      </c>
      <c r="GT21" s="128"/>
      <c r="GU21" s="128"/>
      <c r="GV21" s="128"/>
      <c r="GW21" s="132"/>
      <c r="GX21" s="127" t="s">
        <v>21</v>
      </c>
      <c r="GY21" s="128"/>
      <c r="GZ21" s="128"/>
      <c r="HA21" s="128"/>
      <c r="HB21" s="127" t="s">
        <v>122</v>
      </c>
      <c r="HC21" s="128"/>
      <c r="HD21" s="128"/>
      <c r="HE21" s="128"/>
      <c r="HF21" s="133"/>
      <c r="HG21" s="127" t="s">
        <v>122</v>
      </c>
      <c r="HH21" s="128"/>
      <c r="HI21" s="128"/>
      <c r="HJ21" s="128"/>
      <c r="HK21" s="133"/>
      <c r="HL21" s="127" t="s">
        <v>122</v>
      </c>
      <c r="HM21" s="128"/>
      <c r="HN21" s="128"/>
      <c r="HO21" s="128"/>
      <c r="HP21" s="133"/>
      <c r="HQ21" s="127" t="s">
        <v>122</v>
      </c>
      <c r="HR21" s="128"/>
      <c r="HS21" s="128"/>
      <c r="HT21" s="128"/>
      <c r="HU21" s="133"/>
      <c r="HV21" s="127" t="s">
        <v>122</v>
      </c>
      <c r="HW21" s="128"/>
      <c r="HX21" s="128"/>
      <c r="HY21" s="128"/>
      <c r="HZ21" s="133"/>
      <c r="IA21" s="127" t="s">
        <v>122</v>
      </c>
      <c r="IB21" s="128"/>
      <c r="IC21" s="128"/>
      <c r="ID21" s="128"/>
      <c r="IE21" s="133"/>
      <c r="IF21" s="127" t="s">
        <v>122</v>
      </c>
      <c r="IG21" s="128"/>
      <c r="IH21" s="128"/>
      <c r="II21" s="128"/>
      <c r="IJ21" s="133"/>
      <c r="IK21" s="127" t="s">
        <v>122</v>
      </c>
      <c r="IL21" s="128"/>
      <c r="IM21" s="128"/>
      <c r="IN21" s="128"/>
      <c r="IO21" s="134"/>
      <c r="IP21" s="127" t="s">
        <v>21</v>
      </c>
      <c r="IQ21" s="128"/>
      <c r="IR21" s="128"/>
      <c r="IS21" s="128"/>
      <c r="IT21" s="134"/>
      <c r="IU21" s="135"/>
      <c r="IV21" s="135"/>
      <c r="IW21" s="135"/>
      <c r="IX21" s="135"/>
      <c r="IY21" s="135"/>
      <c r="IZ21" s="135"/>
      <c r="JA21" s="135"/>
    </row>
    <row r="22" spans="1:261" s="37" customFormat="1" ht="14.25" x14ac:dyDescent="0.2">
      <c r="A22" s="124">
        <f>A21</f>
        <v>41519</v>
      </c>
      <c r="B22" s="125" t="str">
        <f t="shared" si="3"/>
        <v>الإثنين</v>
      </c>
      <c r="C22" s="124">
        <f>C21</f>
        <v>41245</v>
      </c>
      <c r="D22" s="126" t="s">
        <v>5</v>
      </c>
      <c r="E22" s="51"/>
      <c r="F22" s="127"/>
      <c r="G22" s="128"/>
      <c r="H22" s="128"/>
      <c r="I22" s="128"/>
      <c r="J22" s="129"/>
      <c r="K22" s="127"/>
      <c r="L22" s="128"/>
      <c r="M22" s="128"/>
      <c r="N22" s="128"/>
      <c r="O22" s="129"/>
      <c r="P22" s="127"/>
      <c r="Q22" s="128"/>
      <c r="R22" s="128"/>
      <c r="S22" s="128"/>
      <c r="T22" s="129"/>
      <c r="U22" s="127"/>
      <c r="V22" s="128"/>
      <c r="W22" s="128"/>
      <c r="X22" s="128"/>
      <c r="Y22" s="129"/>
      <c r="Z22" s="127"/>
      <c r="AA22" s="128"/>
      <c r="AB22" s="128"/>
      <c r="AC22" s="128"/>
      <c r="AD22" s="129"/>
      <c r="AE22" s="127"/>
      <c r="AF22" s="128"/>
      <c r="AG22" s="128"/>
      <c r="AH22" s="128"/>
      <c r="AI22" s="129"/>
      <c r="AJ22" s="127"/>
      <c r="AK22" s="128"/>
      <c r="AL22" s="128"/>
      <c r="AM22" s="128"/>
      <c r="AN22" s="129"/>
      <c r="AO22" s="127"/>
      <c r="AP22" s="128"/>
      <c r="AQ22" s="128"/>
      <c r="AR22" s="128"/>
      <c r="AS22" s="129"/>
      <c r="AT22" s="127"/>
      <c r="AU22" s="128"/>
      <c r="AV22" s="128"/>
      <c r="AW22" s="128"/>
      <c r="AX22" s="129"/>
      <c r="AY22" s="127"/>
      <c r="AZ22" s="128"/>
      <c r="BA22" s="128"/>
      <c r="BB22" s="128"/>
      <c r="BC22" s="129"/>
      <c r="BD22" s="127"/>
      <c r="BE22" s="128"/>
      <c r="BF22" s="128"/>
      <c r="BG22" s="128"/>
      <c r="BH22" s="129"/>
      <c r="BI22" s="127"/>
      <c r="BJ22" s="128"/>
      <c r="BK22" s="128"/>
      <c r="BL22" s="128"/>
      <c r="BM22" s="129"/>
      <c r="BN22" s="127"/>
      <c r="BO22" s="128"/>
      <c r="BP22" s="128"/>
      <c r="BQ22" s="128"/>
      <c r="BR22" s="130"/>
      <c r="BS22" s="127"/>
      <c r="BT22" s="128"/>
      <c r="BU22" s="128"/>
      <c r="BV22" s="128"/>
      <c r="BW22" s="131"/>
      <c r="BX22" s="127"/>
      <c r="BY22" s="128"/>
      <c r="BZ22" s="128"/>
      <c r="CA22" s="128"/>
      <c r="CB22" s="132"/>
      <c r="CC22" s="127"/>
      <c r="CD22" s="128"/>
      <c r="CE22" s="128"/>
      <c r="CF22" s="128"/>
      <c r="CG22" s="132"/>
      <c r="CH22" s="127"/>
      <c r="CI22" s="128"/>
      <c r="CJ22" s="128"/>
      <c r="CK22" s="128"/>
      <c r="CL22" s="129"/>
      <c r="CM22" s="127"/>
      <c r="CN22" s="128"/>
      <c r="CO22" s="128"/>
      <c r="CP22" s="128"/>
      <c r="CQ22" s="129"/>
      <c r="CR22" s="127"/>
      <c r="CS22" s="128"/>
      <c r="CT22" s="128"/>
      <c r="CU22" s="128"/>
      <c r="CV22" s="129"/>
      <c r="CW22" s="127"/>
      <c r="CX22" s="128"/>
      <c r="CY22" s="128"/>
      <c r="CZ22" s="128"/>
      <c r="DA22" s="129"/>
      <c r="DB22" s="127"/>
      <c r="DC22" s="128"/>
      <c r="DD22" s="128"/>
      <c r="DE22" s="128"/>
      <c r="DF22" s="129"/>
      <c r="DG22" s="127"/>
      <c r="DH22" s="128"/>
      <c r="DI22" s="128"/>
      <c r="DJ22" s="128"/>
      <c r="DK22" s="127"/>
      <c r="DL22" s="128"/>
      <c r="DM22" s="128"/>
      <c r="DN22" s="128">
        <v>150</v>
      </c>
      <c r="DO22" s="133"/>
      <c r="DP22" s="127"/>
      <c r="DQ22" s="128"/>
      <c r="DR22" s="128"/>
      <c r="DS22" s="128"/>
      <c r="DT22" s="133"/>
      <c r="DU22" s="132"/>
      <c r="DV22" s="127"/>
      <c r="DW22" s="128"/>
      <c r="DX22" s="128"/>
      <c r="DY22" s="133"/>
      <c r="DZ22" s="127"/>
      <c r="EA22" s="128"/>
      <c r="EB22" s="128"/>
      <c r="EC22" s="128"/>
      <c r="ED22" s="133"/>
      <c r="EE22" s="127"/>
      <c r="EF22" s="128"/>
      <c r="EG22" s="128"/>
      <c r="EH22" s="128"/>
      <c r="EI22" s="133"/>
      <c r="EJ22" s="127"/>
      <c r="EK22" s="128"/>
      <c r="EL22" s="128"/>
      <c r="EM22" s="128"/>
      <c r="EN22" s="133"/>
      <c r="EO22" s="127"/>
      <c r="EP22" s="128"/>
      <c r="EQ22" s="128"/>
      <c r="ER22" s="128"/>
      <c r="ES22" s="133"/>
      <c r="ET22" s="127"/>
      <c r="EU22" s="128"/>
      <c r="EV22" s="128"/>
      <c r="EW22" s="128"/>
      <c r="EX22" s="133"/>
      <c r="EY22" s="127"/>
      <c r="EZ22" s="128"/>
      <c r="FA22" s="128"/>
      <c r="FB22" s="128"/>
      <c r="FC22" s="133"/>
      <c r="FD22" s="127"/>
      <c r="FE22" s="128"/>
      <c r="FF22" s="128"/>
      <c r="FG22" s="128"/>
      <c r="FH22" s="133"/>
      <c r="FI22" s="127"/>
      <c r="FJ22" s="128"/>
      <c r="FK22" s="128"/>
      <c r="FL22" s="128"/>
      <c r="FM22" s="133"/>
      <c r="FN22" s="127"/>
      <c r="FO22" s="128"/>
      <c r="FP22" s="128"/>
      <c r="FQ22" s="128"/>
      <c r="FR22" s="133"/>
      <c r="FS22" s="127"/>
      <c r="FT22" s="128"/>
      <c r="FU22" s="128"/>
      <c r="FV22" s="128"/>
      <c r="FW22" s="133"/>
      <c r="FX22" s="127"/>
      <c r="FY22" s="128"/>
      <c r="FZ22" s="128"/>
      <c r="GA22" s="128"/>
      <c r="GB22" s="133"/>
      <c r="GC22" s="127"/>
      <c r="GD22" s="128"/>
      <c r="GE22" s="128"/>
      <c r="GF22" s="128"/>
      <c r="GG22" s="133"/>
      <c r="GH22" s="132"/>
      <c r="GI22" s="127"/>
      <c r="GJ22" s="128"/>
      <c r="GK22" s="128"/>
      <c r="GL22" s="128"/>
      <c r="GM22" s="127"/>
      <c r="GN22" s="128"/>
      <c r="GO22" s="128"/>
      <c r="GP22" s="128"/>
      <c r="GQ22" s="133"/>
      <c r="GR22" s="132"/>
      <c r="GS22" s="127"/>
      <c r="GT22" s="128"/>
      <c r="GU22" s="128"/>
      <c r="GV22" s="128"/>
      <c r="GW22" s="132"/>
      <c r="GX22" s="127"/>
      <c r="GY22" s="128"/>
      <c r="GZ22" s="128"/>
      <c r="HA22" s="128"/>
      <c r="HB22" s="127"/>
      <c r="HC22" s="128"/>
      <c r="HD22" s="128"/>
      <c r="HE22" s="128"/>
      <c r="HF22" s="133"/>
      <c r="HG22" s="127"/>
      <c r="HH22" s="128"/>
      <c r="HI22" s="128"/>
      <c r="HJ22" s="128"/>
      <c r="HK22" s="133"/>
      <c r="HL22" s="127"/>
      <c r="HM22" s="128"/>
      <c r="HN22" s="128"/>
      <c r="HO22" s="128"/>
      <c r="HP22" s="133"/>
      <c r="HQ22" s="127"/>
      <c r="HR22" s="128"/>
      <c r="HS22" s="128"/>
      <c r="HT22" s="128"/>
      <c r="HU22" s="133"/>
      <c r="HV22" s="127"/>
      <c r="HW22" s="128"/>
      <c r="HX22" s="128"/>
      <c r="HY22" s="128"/>
      <c r="HZ22" s="133"/>
      <c r="IA22" s="127"/>
      <c r="IB22" s="128"/>
      <c r="IC22" s="128"/>
      <c r="ID22" s="128"/>
      <c r="IE22" s="133"/>
      <c r="IF22" s="127"/>
      <c r="IG22" s="128"/>
      <c r="IH22" s="128"/>
      <c r="II22" s="128"/>
      <c r="IJ22" s="133"/>
      <c r="IK22" s="127"/>
      <c r="IL22" s="128"/>
      <c r="IM22" s="128"/>
      <c r="IN22" s="128"/>
      <c r="IO22" s="134"/>
      <c r="IP22" s="127"/>
      <c r="IQ22" s="128"/>
      <c r="IR22" s="128"/>
      <c r="IS22" s="128"/>
      <c r="IT22" s="134"/>
      <c r="IU22" s="135"/>
      <c r="IV22" s="135"/>
      <c r="IW22" s="135"/>
      <c r="IX22" s="135"/>
      <c r="IY22" s="135"/>
      <c r="IZ22" s="135"/>
      <c r="JA22" s="135"/>
    </row>
    <row r="23" spans="1:261" s="37" customFormat="1" ht="14.25" x14ac:dyDescent="0.2">
      <c r="A23" s="124"/>
      <c r="B23" s="125"/>
      <c r="C23" s="124"/>
      <c r="D23" s="126"/>
      <c r="E23" s="51"/>
      <c r="F23" s="127"/>
      <c r="G23" s="128"/>
      <c r="H23" s="128"/>
      <c r="I23" s="128"/>
      <c r="J23" s="129"/>
      <c r="K23" s="127"/>
      <c r="L23" s="128"/>
      <c r="M23" s="128"/>
      <c r="N23" s="128"/>
      <c r="O23" s="129"/>
      <c r="P23" s="127"/>
      <c r="Q23" s="128"/>
      <c r="R23" s="128"/>
      <c r="S23" s="128"/>
      <c r="T23" s="129"/>
      <c r="U23" s="127"/>
      <c r="V23" s="128"/>
      <c r="W23" s="128"/>
      <c r="X23" s="128"/>
      <c r="Y23" s="129"/>
      <c r="Z23" s="127"/>
      <c r="AA23" s="128"/>
      <c r="AB23" s="128"/>
      <c r="AC23" s="128"/>
      <c r="AD23" s="129"/>
      <c r="AE23" s="127"/>
      <c r="AF23" s="128"/>
      <c r="AG23" s="128"/>
      <c r="AH23" s="128"/>
      <c r="AI23" s="129"/>
      <c r="AJ23" s="127"/>
      <c r="AK23" s="128"/>
      <c r="AL23" s="128"/>
      <c r="AM23" s="128"/>
      <c r="AN23" s="129"/>
      <c r="AO23" s="127"/>
      <c r="AP23" s="128"/>
      <c r="AQ23" s="128"/>
      <c r="AR23" s="128"/>
      <c r="AS23" s="129"/>
      <c r="AT23" s="127"/>
      <c r="AU23" s="128"/>
      <c r="AV23" s="128"/>
      <c r="AW23" s="128"/>
      <c r="AX23" s="129"/>
      <c r="AY23" s="127"/>
      <c r="AZ23" s="128"/>
      <c r="BA23" s="128"/>
      <c r="BB23" s="128"/>
      <c r="BC23" s="129"/>
      <c r="BD23" s="127"/>
      <c r="BE23" s="128"/>
      <c r="BF23" s="128"/>
      <c r="BG23" s="128"/>
      <c r="BH23" s="129"/>
      <c r="BI23" s="127"/>
      <c r="BJ23" s="128"/>
      <c r="BK23" s="128"/>
      <c r="BL23" s="128"/>
      <c r="BM23" s="129"/>
      <c r="BN23" s="127"/>
      <c r="BO23" s="128"/>
      <c r="BP23" s="128"/>
      <c r="BQ23" s="128"/>
      <c r="BR23" s="130"/>
      <c r="BS23" s="127"/>
      <c r="BT23" s="128"/>
      <c r="BU23" s="128"/>
      <c r="BV23" s="128"/>
      <c r="BW23" s="131"/>
      <c r="BX23" s="127"/>
      <c r="BY23" s="128"/>
      <c r="BZ23" s="128"/>
      <c r="CA23" s="128"/>
      <c r="CB23" s="132"/>
      <c r="CC23" s="127"/>
      <c r="CD23" s="128"/>
      <c r="CE23" s="128"/>
      <c r="CF23" s="128"/>
      <c r="CG23" s="132"/>
      <c r="CH23" s="127"/>
      <c r="CI23" s="128"/>
      <c r="CJ23" s="128"/>
      <c r="CK23" s="128"/>
      <c r="CL23" s="129"/>
      <c r="CM23" s="127"/>
      <c r="CN23" s="128"/>
      <c r="CO23" s="128"/>
      <c r="CP23" s="128"/>
      <c r="CQ23" s="129"/>
      <c r="CR23" s="127"/>
      <c r="CS23" s="128"/>
      <c r="CT23" s="128"/>
      <c r="CU23" s="128"/>
      <c r="CV23" s="129"/>
      <c r="CW23" s="127"/>
      <c r="CX23" s="128"/>
      <c r="CY23" s="128"/>
      <c r="CZ23" s="128"/>
      <c r="DA23" s="129"/>
      <c r="DB23" s="127"/>
      <c r="DC23" s="128"/>
      <c r="DD23" s="128"/>
      <c r="DE23" s="128"/>
      <c r="DF23" s="129"/>
      <c r="DG23" s="127"/>
      <c r="DH23" s="128"/>
      <c r="DI23" s="128"/>
      <c r="DJ23" s="128"/>
      <c r="DK23" s="127"/>
      <c r="DL23" s="128"/>
      <c r="DM23" s="128"/>
      <c r="DN23" s="128">
        <v>200</v>
      </c>
      <c r="DO23" s="133"/>
      <c r="DP23" s="127"/>
      <c r="DQ23" s="128"/>
      <c r="DR23" s="128"/>
      <c r="DS23" s="128"/>
      <c r="DT23" s="133"/>
      <c r="DU23" s="132"/>
      <c r="DV23" s="127"/>
      <c r="DW23" s="128"/>
      <c r="DX23" s="128"/>
      <c r="DY23" s="133"/>
      <c r="DZ23" s="127"/>
      <c r="EA23" s="128"/>
      <c r="EB23" s="128"/>
      <c r="EC23" s="128"/>
      <c r="ED23" s="133"/>
      <c r="EE23" s="127"/>
      <c r="EF23" s="128"/>
      <c r="EG23" s="128"/>
      <c r="EH23" s="128"/>
      <c r="EI23" s="133"/>
      <c r="EJ23" s="127"/>
      <c r="EK23" s="128"/>
      <c r="EL23" s="128"/>
      <c r="EM23" s="128"/>
      <c r="EN23" s="133"/>
      <c r="EO23" s="127"/>
      <c r="EP23" s="128"/>
      <c r="EQ23" s="128"/>
      <c r="ER23" s="128"/>
      <c r="ES23" s="133"/>
      <c r="ET23" s="127"/>
      <c r="EU23" s="128"/>
      <c r="EV23" s="128"/>
      <c r="EW23" s="128"/>
      <c r="EX23" s="133"/>
      <c r="EY23" s="127"/>
      <c r="EZ23" s="128"/>
      <c r="FA23" s="128"/>
      <c r="FB23" s="128"/>
      <c r="FC23" s="133"/>
      <c r="FD23" s="127"/>
      <c r="FE23" s="128"/>
      <c r="FF23" s="128"/>
      <c r="FG23" s="128"/>
      <c r="FH23" s="133"/>
      <c r="FI23" s="127"/>
      <c r="FJ23" s="128"/>
      <c r="FK23" s="128"/>
      <c r="FL23" s="128"/>
      <c r="FM23" s="133"/>
      <c r="FN23" s="127"/>
      <c r="FO23" s="128"/>
      <c r="FP23" s="128"/>
      <c r="FQ23" s="128"/>
      <c r="FR23" s="133"/>
      <c r="FS23" s="127"/>
      <c r="FT23" s="128"/>
      <c r="FU23" s="128"/>
      <c r="FV23" s="128"/>
      <c r="FW23" s="133"/>
      <c r="FX23" s="127"/>
      <c r="FY23" s="128"/>
      <c r="FZ23" s="128"/>
      <c r="GA23" s="128"/>
      <c r="GB23" s="133"/>
      <c r="GC23" s="127"/>
      <c r="GD23" s="128"/>
      <c r="GE23" s="128"/>
      <c r="GF23" s="128"/>
      <c r="GG23" s="133"/>
      <c r="GH23" s="132"/>
      <c r="GI23" s="127"/>
      <c r="GJ23" s="128"/>
      <c r="GK23" s="128"/>
      <c r="GL23" s="128"/>
      <c r="GM23" s="127"/>
      <c r="GN23" s="128"/>
      <c r="GO23" s="128"/>
      <c r="GP23" s="128"/>
      <c r="GQ23" s="133"/>
      <c r="GR23" s="132"/>
      <c r="GS23" s="127"/>
      <c r="GT23" s="128"/>
      <c r="GU23" s="128"/>
      <c r="GV23" s="128"/>
      <c r="GW23" s="132"/>
      <c r="GX23" s="127"/>
      <c r="GY23" s="128"/>
      <c r="GZ23" s="128"/>
      <c r="HA23" s="128"/>
      <c r="HB23" s="127"/>
      <c r="HC23" s="128"/>
      <c r="HD23" s="128"/>
      <c r="HE23" s="128"/>
      <c r="HF23" s="133"/>
      <c r="HG23" s="127"/>
      <c r="HH23" s="128"/>
      <c r="HI23" s="128"/>
      <c r="HJ23" s="128"/>
      <c r="HK23" s="133"/>
      <c r="HL23" s="127"/>
      <c r="HM23" s="128"/>
      <c r="HN23" s="128"/>
      <c r="HO23" s="128"/>
      <c r="HP23" s="133"/>
      <c r="HQ23" s="127"/>
      <c r="HR23" s="128"/>
      <c r="HS23" s="128"/>
      <c r="HT23" s="128"/>
      <c r="HU23" s="133"/>
      <c r="HV23" s="127"/>
      <c r="HW23" s="128"/>
      <c r="HX23" s="128"/>
      <c r="HY23" s="128"/>
      <c r="HZ23" s="133"/>
      <c r="IA23" s="127"/>
      <c r="IB23" s="128"/>
      <c r="IC23" s="128"/>
      <c r="ID23" s="128"/>
      <c r="IE23" s="133"/>
      <c r="IF23" s="127"/>
      <c r="IG23" s="128"/>
      <c r="IH23" s="128"/>
      <c r="II23" s="128"/>
      <c r="IJ23" s="133"/>
      <c r="IK23" s="127"/>
      <c r="IL23" s="128"/>
      <c r="IM23" s="128"/>
      <c r="IN23" s="128"/>
      <c r="IO23" s="134"/>
      <c r="IP23" s="127"/>
      <c r="IQ23" s="128"/>
      <c r="IR23" s="128"/>
      <c r="IS23" s="128"/>
      <c r="IT23" s="134"/>
      <c r="IU23" s="135"/>
      <c r="IV23" s="135"/>
      <c r="IW23" s="135"/>
      <c r="IX23" s="135"/>
      <c r="IY23" s="135"/>
      <c r="IZ23" s="135"/>
      <c r="JA23" s="135"/>
    </row>
    <row r="24" spans="1:261" s="37" customFormat="1" ht="14.25" x14ac:dyDescent="0.2">
      <c r="A24" s="124">
        <f>A22+1</f>
        <v>41520</v>
      </c>
      <c r="B24" s="125" t="str">
        <f t="shared" si="3"/>
        <v>الثلاثاء</v>
      </c>
      <c r="C24" s="124">
        <f>C22+1</f>
        <v>41246</v>
      </c>
      <c r="D24" s="126" t="s">
        <v>3</v>
      </c>
      <c r="E24" s="51"/>
      <c r="F24" s="127" t="s">
        <v>122</v>
      </c>
      <c r="G24" s="128"/>
      <c r="H24" s="128"/>
      <c r="I24" s="128"/>
      <c r="J24" s="129"/>
      <c r="K24" s="127" t="s">
        <v>122</v>
      </c>
      <c r="L24" s="128"/>
      <c r="M24" s="128"/>
      <c r="N24" s="128"/>
      <c r="O24" s="129"/>
      <c r="P24" s="127" t="s">
        <v>21</v>
      </c>
      <c r="Q24" s="128"/>
      <c r="R24" s="128"/>
      <c r="S24" s="128"/>
      <c r="T24" s="129"/>
      <c r="U24" s="127" t="s">
        <v>122</v>
      </c>
      <c r="V24" s="128"/>
      <c r="W24" s="128"/>
      <c r="X24" s="128"/>
      <c r="Y24" s="129"/>
      <c r="Z24" s="127" t="s">
        <v>122</v>
      </c>
      <c r="AA24" s="128"/>
      <c r="AB24" s="128"/>
      <c r="AC24" s="128"/>
      <c r="AD24" s="129"/>
      <c r="AE24" s="127" t="s">
        <v>21</v>
      </c>
      <c r="AF24" s="128"/>
      <c r="AG24" s="128"/>
      <c r="AH24" s="128"/>
      <c r="AI24" s="129"/>
      <c r="AJ24" s="127" t="s">
        <v>122</v>
      </c>
      <c r="AK24" s="128"/>
      <c r="AL24" s="128"/>
      <c r="AM24" s="128"/>
      <c r="AN24" s="129"/>
      <c r="AO24" s="127" t="s">
        <v>122</v>
      </c>
      <c r="AP24" s="128"/>
      <c r="AQ24" s="128"/>
      <c r="AR24" s="128"/>
      <c r="AS24" s="129"/>
      <c r="AT24" s="127" t="s">
        <v>122</v>
      </c>
      <c r="AU24" s="128"/>
      <c r="AV24" s="128"/>
      <c r="AW24" s="128"/>
      <c r="AX24" s="129"/>
      <c r="AY24" s="127" t="s">
        <v>122</v>
      </c>
      <c r="AZ24" s="128"/>
      <c r="BA24" s="128"/>
      <c r="BB24" s="128"/>
      <c r="BC24" s="129"/>
      <c r="BD24" s="127" t="s">
        <v>122</v>
      </c>
      <c r="BE24" s="128"/>
      <c r="BF24" s="128"/>
      <c r="BG24" s="128"/>
      <c r="BH24" s="129"/>
      <c r="BI24" s="127" t="s">
        <v>122</v>
      </c>
      <c r="BJ24" s="128"/>
      <c r="BK24" s="128"/>
      <c r="BL24" s="128"/>
      <c r="BM24" s="129"/>
      <c r="BN24" s="127" t="s">
        <v>21</v>
      </c>
      <c r="BO24" s="128"/>
      <c r="BP24" s="128"/>
      <c r="BQ24" s="128"/>
      <c r="BR24" s="130"/>
      <c r="BS24" s="127" t="s">
        <v>122</v>
      </c>
      <c r="BT24" s="128"/>
      <c r="BU24" s="128"/>
      <c r="BV24" s="128"/>
      <c r="BW24" s="131"/>
      <c r="BX24" s="127" t="s">
        <v>122</v>
      </c>
      <c r="BY24" s="128"/>
      <c r="BZ24" s="128"/>
      <c r="CA24" s="128"/>
      <c r="CB24" s="132"/>
      <c r="CC24" s="127" t="s">
        <v>21</v>
      </c>
      <c r="CD24" s="128"/>
      <c r="CE24" s="128"/>
      <c r="CF24" s="128"/>
      <c r="CG24" s="132"/>
      <c r="CH24" s="127" t="s">
        <v>21</v>
      </c>
      <c r="CI24" s="128"/>
      <c r="CJ24" s="128"/>
      <c r="CK24" s="128"/>
      <c r="CL24" s="129"/>
      <c r="CM24" s="127" t="s">
        <v>21</v>
      </c>
      <c r="CN24" s="128"/>
      <c r="CO24" s="128"/>
      <c r="CP24" s="128"/>
      <c r="CQ24" s="129"/>
      <c r="CR24" s="127" t="s">
        <v>122</v>
      </c>
      <c r="CS24" s="128"/>
      <c r="CT24" s="128"/>
      <c r="CU24" s="128"/>
      <c r="CV24" s="129"/>
      <c r="CW24" s="127" t="s">
        <v>122</v>
      </c>
      <c r="CX24" s="128"/>
      <c r="CY24" s="128"/>
      <c r="CZ24" s="128"/>
      <c r="DA24" s="129"/>
      <c r="DB24" s="127" t="s">
        <v>122</v>
      </c>
      <c r="DC24" s="128"/>
      <c r="DD24" s="128"/>
      <c r="DE24" s="128"/>
      <c r="DF24" s="129"/>
      <c r="DG24" s="127" t="s">
        <v>21</v>
      </c>
      <c r="DH24" s="128"/>
      <c r="DI24" s="128"/>
      <c r="DJ24" s="128"/>
      <c r="DK24" s="127" t="s">
        <v>122</v>
      </c>
      <c r="DL24" s="128"/>
      <c r="DM24" s="128"/>
      <c r="DN24" s="128"/>
      <c r="DO24" s="133"/>
      <c r="DP24" s="127" t="s">
        <v>122</v>
      </c>
      <c r="DQ24" s="128"/>
      <c r="DR24" s="128"/>
      <c r="DS24" s="128"/>
      <c r="DT24" s="133"/>
      <c r="DU24" s="132"/>
      <c r="DV24" s="127" t="s">
        <v>21</v>
      </c>
      <c r="DW24" s="128"/>
      <c r="DX24" s="128"/>
      <c r="DY24" s="133"/>
      <c r="DZ24" s="127" t="s">
        <v>21</v>
      </c>
      <c r="EA24" s="128"/>
      <c r="EB24" s="128"/>
      <c r="EC24" s="128"/>
      <c r="ED24" s="133"/>
      <c r="EE24" s="127" t="s">
        <v>122</v>
      </c>
      <c r="EF24" s="128"/>
      <c r="EG24" s="128"/>
      <c r="EH24" s="128"/>
      <c r="EI24" s="133"/>
      <c r="EJ24" s="127" t="s">
        <v>122</v>
      </c>
      <c r="EK24" s="128"/>
      <c r="EL24" s="128"/>
      <c r="EM24" s="128"/>
      <c r="EN24" s="133"/>
      <c r="EO24" s="127" t="s">
        <v>122</v>
      </c>
      <c r="EP24" s="128"/>
      <c r="EQ24" s="128"/>
      <c r="ER24" s="128"/>
      <c r="ES24" s="133"/>
      <c r="ET24" s="127" t="s">
        <v>122</v>
      </c>
      <c r="EU24" s="128"/>
      <c r="EV24" s="128"/>
      <c r="EW24" s="128"/>
      <c r="EX24" s="133"/>
      <c r="EY24" s="127" t="s">
        <v>122</v>
      </c>
      <c r="EZ24" s="128"/>
      <c r="FA24" s="128"/>
      <c r="FB24" s="128"/>
      <c r="FC24" s="133"/>
      <c r="FD24" s="127" t="s">
        <v>122</v>
      </c>
      <c r="FE24" s="128"/>
      <c r="FF24" s="128"/>
      <c r="FG24" s="128"/>
      <c r="FH24" s="133"/>
      <c r="FI24" s="127" t="s">
        <v>122</v>
      </c>
      <c r="FJ24" s="128"/>
      <c r="FK24" s="128"/>
      <c r="FL24" s="128"/>
      <c r="FM24" s="133"/>
      <c r="FN24" s="127" t="s">
        <v>122</v>
      </c>
      <c r="FO24" s="128"/>
      <c r="FP24" s="128"/>
      <c r="FQ24" s="128"/>
      <c r="FR24" s="133"/>
      <c r="FS24" s="127" t="s">
        <v>21</v>
      </c>
      <c r="FT24" s="128"/>
      <c r="FU24" s="128"/>
      <c r="FV24" s="128"/>
      <c r="FW24" s="133"/>
      <c r="FX24" s="127" t="s">
        <v>122</v>
      </c>
      <c r="FY24" s="128"/>
      <c r="FZ24" s="128"/>
      <c r="GA24" s="128"/>
      <c r="GB24" s="133"/>
      <c r="GC24" s="127" t="s">
        <v>122</v>
      </c>
      <c r="GD24" s="128"/>
      <c r="GE24" s="128"/>
      <c r="GF24" s="128"/>
      <c r="GG24" s="133"/>
      <c r="GH24" s="132"/>
      <c r="GI24" s="127" t="s">
        <v>21</v>
      </c>
      <c r="GJ24" s="128"/>
      <c r="GK24" s="128"/>
      <c r="GL24" s="128"/>
      <c r="GM24" s="127" t="s">
        <v>122</v>
      </c>
      <c r="GN24" s="128"/>
      <c r="GO24" s="128"/>
      <c r="GP24" s="128"/>
      <c r="GQ24" s="133"/>
      <c r="GR24" s="132"/>
      <c r="GS24" s="127" t="s">
        <v>21</v>
      </c>
      <c r="GT24" s="128"/>
      <c r="GU24" s="128"/>
      <c r="GV24" s="128"/>
      <c r="GW24" s="132"/>
      <c r="GX24" s="127" t="s">
        <v>21</v>
      </c>
      <c r="GY24" s="128"/>
      <c r="GZ24" s="128"/>
      <c r="HA24" s="128"/>
      <c r="HB24" s="127" t="s">
        <v>122</v>
      </c>
      <c r="HC24" s="128"/>
      <c r="HD24" s="128"/>
      <c r="HE24" s="128"/>
      <c r="HF24" s="133"/>
      <c r="HG24" s="127" t="s">
        <v>122</v>
      </c>
      <c r="HH24" s="128"/>
      <c r="HI24" s="128"/>
      <c r="HJ24" s="128"/>
      <c r="HK24" s="133"/>
      <c r="HL24" s="127" t="s">
        <v>122</v>
      </c>
      <c r="HM24" s="128"/>
      <c r="HN24" s="128"/>
      <c r="HO24" s="128"/>
      <c r="HP24" s="133"/>
      <c r="HQ24" s="127" t="s">
        <v>122</v>
      </c>
      <c r="HR24" s="128"/>
      <c r="HS24" s="128"/>
      <c r="HT24" s="128"/>
      <c r="HU24" s="133"/>
      <c r="HV24" s="127" t="s">
        <v>122</v>
      </c>
      <c r="HW24" s="128"/>
      <c r="HX24" s="128"/>
      <c r="HY24" s="128"/>
      <c r="HZ24" s="133"/>
      <c r="IA24" s="127" t="s">
        <v>122</v>
      </c>
      <c r="IB24" s="128"/>
      <c r="IC24" s="128"/>
      <c r="ID24" s="128"/>
      <c r="IE24" s="133"/>
      <c r="IF24" s="127" t="s">
        <v>122</v>
      </c>
      <c r="IG24" s="128"/>
      <c r="IH24" s="128"/>
      <c r="II24" s="128"/>
      <c r="IJ24" s="133"/>
      <c r="IK24" s="127" t="s">
        <v>122</v>
      </c>
      <c r="IL24" s="128"/>
      <c r="IM24" s="128"/>
      <c r="IN24" s="128"/>
      <c r="IO24" s="134"/>
      <c r="IP24" s="127" t="s">
        <v>21</v>
      </c>
      <c r="IQ24" s="128"/>
      <c r="IR24" s="128"/>
      <c r="IS24" s="128"/>
      <c r="IT24" s="134"/>
      <c r="IU24" s="135"/>
      <c r="IV24" s="135"/>
      <c r="IW24" s="135"/>
      <c r="IX24" s="135"/>
      <c r="IY24" s="135"/>
      <c r="IZ24" s="135"/>
      <c r="JA24" s="135"/>
    </row>
    <row r="25" spans="1:261" s="37" customFormat="1" ht="14.25" x14ac:dyDescent="0.2">
      <c r="A25" s="124">
        <f>A24</f>
        <v>41520</v>
      </c>
      <c r="B25" s="125" t="str">
        <f t="shared" si="3"/>
        <v>الثلاثاء</v>
      </c>
      <c r="C25" s="124">
        <f>C24</f>
        <v>41246</v>
      </c>
      <c r="D25" s="126" t="s">
        <v>4</v>
      </c>
      <c r="E25" s="51"/>
      <c r="F25" s="127" t="s">
        <v>122</v>
      </c>
      <c r="G25" s="128"/>
      <c r="H25" s="128"/>
      <c r="I25" s="128"/>
      <c r="J25" s="129"/>
      <c r="K25" s="127" t="s">
        <v>122</v>
      </c>
      <c r="L25" s="128"/>
      <c r="M25" s="128"/>
      <c r="N25" s="128"/>
      <c r="O25" s="129"/>
      <c r="P25" s="127" t="s">
        <v>21</v>
      </c>
      <c r="Q25" s="128"/>
      <c r="R25" s="128"/>
      <c r="S25" s="128"/>
      <c r="T25" s="129"/>
      <c r="U25" s="127" t="s">
        <v>122</v>
      </c>
      <c r="V25" s="128"/>
      <c r="W25" s="128"/>
      <c r="X25" s="128"/>
      <c r="Y25" s="129"/>
      <c r="Z25" s="127" t="s">
        <v>122</v>
      </c>
      <c r="AA25" s="128"/>
      <c r="AB25" s="128"/>
      <c r="AC25" s="128"/>
      <c r="AD25" s="129"/>
      <c r="AE25" s="127" t="s">
        <v>21</v>
      </c>
      <c r="AF25" s="128"/>
      <c r="AG25" s="128"/>
      <c r="AH25" s="128"/>
      <c r="AI25" s="129"/>
      <c r="AJ25" s="127" t="s">
        <v>122</v>
      </c>
      <c r="AK25" s="128"/>
      <c r="AL25" s="128"/>
      <c r="AM25" s="128"/>
      <c r="AN25" s="129"/>
      <c r="AO25" s="127" t="s">
        <v>122</v>
      </c>
      <c r="AP25" s="128"/>
      <c r="AQ25" s="128"/>
      <c r="AR25" s="128"/>
      <c r="AS25" s="129"/>
      <c r="AT25" s="127" t="s">
        <v>122</v>
      </c>
      <c r="AU25" s="128"/>
      <c r="AV25" s="128"/>
      <c r="AW25" s="128"/>
      <c r="AX25" s="129"/>
      <c r="AY25" s="127" t="s">
        <v>122</v>
      </c>
      <c r="AZ25" s="128"/>
      <c r="BA25" s="128"/>
      <c r="BB25" s="128"/>
      <c r="BC25" s="129"/>
      <c r="BD25" s="127" t="s">
        <v>122</v>
      </c>
      <c r="BE25" s="128"/>
      <c r="BF25" s="128"/>
      <c r="BG25" s="128"/>
      <c r="BH25" s="129"/>
      <c r="BI25" s="127" t="s">
        <v>122</v>
      </c>
      <c r="BJ25" s="128"/>
      <c r="BK25" s="128"/>
      <c r="BL25" s="128"/>
      <c r="BM25" s="129"/>
      <c r="BN25" s="127" t="s">
        <v>21</v>
      </c>
      <c r="BO25" s="128"/>
      <c r="BP25" s="128"/>
      <c r="BQ25" s="128"/>
      <c r="BR25" s="130"/>
      <c r="BS25" s="127" t="s">
        <v>122</v>
      </c>
      <c r="BT25" s="128"/>
      <c r="BU25" s="128"/>
      <c r="BV25" s="128"/>
      <c r="BW25" s="131"/>
      <c r="BX25" s="127" t="s">
        <v>122</v>
      </c>
      <c r="BY25" s="128"/>
      <c r="BZ25" s="128"/>
      <c r="CA25" s="128"/>
      <c r="CB25" s="132"/>
      <c r="CC25" s="127" t="s">
        <v>21</v>
      </c>
      <c r="CD25" s="128"/>
      <c r="CE25" s="128"/>
      <c r="CF25" s="128"/>
      <c r="CG25" s="132"/>
      <c r="CH25" s="127" t="s">
        <v>21</v>
      </c>
      <c r="CI25" s="128"/>
      <c r="CJ25" s="128"/>
      <c r="CK25" s="128"/>
      <c r="CL25" s="129"/>
      <c r="CM25" s="127" t="s">
        <v>21</v>
      </c>
      <c r="CN25" s="128"/>
      <c r="CO25" s="128"/>
      <c r="CP25" s="128"/>
      <c r="CQ25" s="129"/>
      <c r="CR25" s="127" t="s">
        <v>122</v>
      </c>
      <c r="CS25" s="128"/>
      <c r="CT25" s="128">
        <v>4</v>
      </c>
      <c r="CU25" s="128"/>
      <c r="CV25" s="129"/>
      <c r="CW25" s="127" t="s">
        <v>122</v>
      </c>
      <c r="CX25" s="128"/>
      <c r="CY25" s="128"/>
      <c r="CZ25" s="128"/>
      <c r="DA25" s="129"/>
      <c r="DB25" s="127" t="s">
        <v>122</v>
      </c>
      <c r="DC25" s="128"/>
      <c r="DD25" s="128"/>
      <c r="DE25" s="128"/>
      <c r="DF25" s="129"/>
      <c r="DG25" s="127" t="s">
        <v>21</v>
      </c>
      <c r="DH25" s="128"/>
      <c r="DI25" s="128"/>
      <c r="DJ25" s="128"/>
      <c r="DK25" s="127" t="s">
        <v>122</v>
      </c>
      <c r="DL25" s="128"/>
      <c r="DM25" s="128"/>
      <c r="DN25" s="128">
        <v>500</v>
      </c>
      <c r="DO25" s="133"/>
      <c r="DP25" s="127" t="s">
        <v>122</v>
      </c>
      <c r="DQ25" s="128"/>
      <c r="DR25" s="128"/>
      <c r="DS25" s="128"/>
      <c r="DT25" s="133"/>
      <c r="DU25" s="132"/>
      <c r="DV25" s="127" t="s">
        <v>21</v>
      </c>
      <c r="DW25" s="128"/>
      <c r="DX25" s="128"/>
      <c r="DY25" s="133"/>
      <c r="DZ25" s="127" t="s">
        <v>21</v>
      </c>
      <c r="EA25" s="128"/>
      <c r="EB25" s="128"/>
      <c r="EC25" s="128"/>
      <c r="ED25" s="133"/>
      <c r="EE25" s="127" t="s">
        <v>122</v>
      </c>
      <c r="EF25" s="128"/>
      <c r="EG25" s="128"/>
      <c r="EH25" s="128"/>
      <c r="EI25" s="133"/>
      <c r="EJ25" s="127" t="s">
        <v>122</v>
      </c>
      <c r="EK25" s="128"/>
      <c r="EL25" s="128"/>
      <c r="EM25" s="128"/>
      <c r="EN25" s="133"/>
      <c r="EO25" s="127" t="s">
        <v>122</v>
      </c>
      <c r="EP25" s="128"/>
      <c r="EQ25" s="128"/>
      <c r="ER25" s="128"/>
      <c r="ES25" s="133"/>
      <c r="ET25" s="127" t="s">
        <v>122</v>
      </c>
      <c r="EU25" s="128"/>
      <c r="EV25" s="128"/>
      <c r="EW25" s="128"/>
      <c r="EX25" s="133"/>
      <c r="EY25" s="127" t="s">
        <v>122</v>
      </c>
      <c r="EZ25" s="128"/>
      <c r="FA25" s="128"/>
      <c r="FB25" s="128"/>
      <c r="FC25" s="133"/>
      <c r="FD25" s="127" t="s">
        <v>122</v>
      </c>
      <c r="FE25" s="128"/>
      <c r="FF25" s="128"/>
      <c r="FG25" s="128"/>
      <c r="FH25" s="133"/>
      <c r="FI25" s="127" t="s">
        <v>122</v>
      </c>
      <c r="FJ25" s="128"/>
      <c r="FK25" s="128"/>
      <c r="FL25" s="128"/>
      <c r="FM25" s="133"/>
      <c r="FN25" s="127" t="s">
        <v>122</v>
      </c>
      <c r="FO25" s="128"/>
      <c r="FP25" s="128"/>
      <c r="FQ25" s="128"/>
      <c r="FR25" s="133"/>
      <c r="FS25" s="127" t="s">
        <v>21</v>
      </c>
      <c r="FT25" s="128"/>
      <c r="FU25" s="128"/>
      <c r="FV25" s="128"/>
      <c r="FW25" s="133"/>
      <c r="FX25" s="127" t="s">
        <v>122</v>
      </c>
      <c r="FY25" s="128"/>
      <c r="FZ25" s="128"/>
      <c r="GA25" s="128"/>
      <c r="GB25" s="133"/>
      <c r="GC25" s="127" t="s">
        <v>122</v>
      </c>
      <c r="GD25" s="128"/>
      <c r="GE25" s="128"/>
      <c r="GF25" s="128"/>
      <c r="GG25" s="133"/>
      <c r="GH25" s="132"/>
      <c r="GI25" s="127" t="s">
        <v>21</v>
      </c>
      <c r="GJ25" s="128"/>
      <c r="GK25" s="128"/>
      <c r="GL25" s="128"/>
      <c r="GM25" s="127" t="s">
        <v>122</v>
      </c>
      <c r="GN25" s="128"/>
      <c r="GO25" s="128"/>
      <c r="GP25" s="128"/>
      <c r="GQ25" s="133"/>
      <c r="GR25" s="132"/>
      <c r="GS25" s="127" t="s">
        <v>21</v>
      </c>
      <c r="GT25" s="128"/>
      <c r="GU25" s="128"/>
      <c r="GV25" s="128"/>
      <c r="GW25" s="132"/>
      <c r="GX25" s="127" t="s">
        <v>21</v>
      </c>
      <c r="GY25" s="128"/>
      <c r="GZ25" s="128"/>
      <c r="HA25" s="128"/>
      <c r="HB25" s="127" t="s">
        <v>122</v>
      </c>
      <c r="HC25" s="128"/>
      <c r="HD25" s="128"/>
      <c r="HE25" s="128"/>
      <c r="HF25" s="133"/>
      <c r="HG25" s="127" t="s">
        <v>122</v>
      </c>
      <c r="HH25" s="128"/>
      <c r="HI25" s="128"/>
      <c r="HJ25" s="128"/>
      <c r="HK25" s="133"/>
      <c r="HL25" s="127" t="s">
        <v>122</v>
      </c>
      <c r="HM25" s="128"/>
      <c r="HN25" s="128"/>
      <c r="HO25" s="128"/>
      <c r="HP25" s="133"/>
      <c r="HQ25" s="127" t="s">
        <v>122</v>
      </c>
      <c r="HR25" s="128"/>
      <c r="HS25" s="128"/>
      <c r="HT25" s="128"/>
      <c r="HU25" s="133"/>
      <c r="HV25" s="127" t="s">
        <v>122</v>
      </c>
      <c r="HW25" s="128"/>
      <c r="HX25" s="128"/>
      <c r="HY25" s="128"/>
      <c r="HZ25" s="133"/>
      <c r="IA25" s="127" t="s">
        <v>122</v>
      </c>
      <c r="IB25" s="128"/>
      <c r="IC25" s="128"/>
      <c r="ID25" s="128"/>
      <c r="IE25" s="133"/>
      <c r="IF25" s="127" t="s">
        <v>122</v>
      </c>
      <c r="IG25" s="128"/>
      <c r="IH25" s="128"/>
      <c r="II25" s="128"/>
      <c r="IJ25" s="133"/>
      <c r="IK25" s="127" t="s">
        <v>122</v>
      </c>
      <c r="IL25" s="128"/>
      <c r="IM25" s="128"/>
      <c r="IN25" s="128"/>
      <c r="IO25" s="134"/>
      <c r="IP25" s="127" t="s">
        <v>21</v>
      </c>
      <c r="IQ25" s="128"/>
      <c r="IR25" s="128"/>
      <c r="IS25" s="128"/>
      <c r="IT25" s="134"/>
      <c r="IU25" s="135"/>
      <c r="IV25" s="135"/>
      <c r="IW25" s="135"/>
      <c r="IX25" s="135"/>
      <c r="IY25" s="135"/>
      <c r="IZ25" s="135"/>
      <c r="JA25" s="135"/>
    </row>
    <row r="26" spans="1:261" s="37" customFormat="1" ht="14.25" x14ac:dyDescent="0.2">
      <c r="A26" s="124">
        <f>A25</f>
        <v>41520</v>
      </c>
      <c r="B26" s="125" t="str">
        <f t="shared" si="3"/>
        <v>الثلاثاء</v>
      </c>
      <c r="C26" s="124">
        <f>C25</f>
        <v>41246</v>
      </c>
      <c r="D26" s="126" t="s">
        <v>5</v>
      </c>
      <c r="E26" s="51"/>
      <c r="F26" s="127"/>
      <c r="G26" s="128"/>
      <c r="H26" s="128"/>
      <c r="I26" s="128"/>
      <c r="J26" s="129"/>
      <c r="K26" s="127"/>
      <c r="L26" s="128"/>
      <c r="M26" s="128"/>
      <c r="N26" s="128"/>
      <c r="O26" s="129"/>
      <c r="P26" s="127"/>
      <c r="Q26" s="128"/>
      <c r="R26" s="128"/>
      <c r="S26" s="128"/>
      <c r="T26" s="129"/>
      <c r="U26" s="127"/>
      <c r="V26" s="128"/>
      <c r="W26" s="128"/>
      <c r="X26" s="128"/>
      <c r="Y26" s="129"/>
      <c r="Z26" s="127"/>
      <c r="AA26" s="128"/>
      <c r="AB26" s="128"/>
      <c r="AC26" s="128"/>
      <c r="AD26" s="129"/>
      <c r="AE26" s="127"/>
      <c r="AF26" s="128"/>
      <c r="AG26" s="128"/>
      <c r="AH26" s="128"/>
      <c r="AI26" s="129"/>
      <c r="AJ26" s="127"/>
      <c r="AK26" s="128"/>
      <c r="AL26" s="128"/>
      <c r="AM26" s="128"/>
      <c r="AN26" s="129"/>
      <c r="AO26" s="127"/>
      <c r="AP26" s="128"/>
      <c r="AQ26" s="128"/>
      <c r="AR26" s="128"/>
      <c r="AS26" s="129"/>
      <c r="AT26" s="127"/>
      <c r="AU26" s="128"/>
      <c r="AV26" s="128"/>
      <c r="AW26" s="128"/>
      <c r="AX26" s="129"/>
      <c r="AY26" s="127"/>
      <c r="AZ26" s="128"/>
      <c r="BA26" s="128"/>
      <c r="BB26" s="128"/>
      <c r="BC26" s="129"/>
      <c r="BD26" s="127"/>
      <c r="BE26" s="128"/>
      <c r="BF26" s="128"/>
      <c r="BG26" s="128"/>
      <c r="BH26" s="129"/>
      <c r="BI26" s="127"/>
      <c r="BJ26" s="128"/>
      <c r="BK26" s="128"/>
      <c r="BL26" s="128"/>
      <c r="BM26" s="129"/>
      <c r="BN26" s="127"/>
      <c r="BO26" s="128"/>
      <c r="BP26" s="128"/>
      <c r="BQ26" s="128"/>
      <c r="BR26" s="130"/>
      <c r="BS26" s="127"/>
      <c r="BT26" s="128"/>
      <c r="BU26" s="128"/>
      <c r="BV26" s="128"/>
      <c r="BW26" s="131"/>
      <c r="BX26" s="127"/>
      <c r="BY26" s="128"/>
      <c r="BZ26" s="128"/>
      <c r="CA26" s="128"/>
      <c r="CB26" s="132"/>
      <c r="CC26" s="127"/>
      <c r="CD26" s="128"/>
      <c r="CE26" s="128"/>
      <c r="CF26" s="128"/>
      <c r="CG26" s="132"/>
      <c r="CH26" s="127"/>
      <c r="CI26" s="128"/>
      <c r="CJ26" s="128"/>
      <c r="CK26" s="128"/>
      <c r="CL26" s="129"/>
      <c r="CM26" s="127"/>
      <c r="CN26" s="128"/>
      <c r="CO26" s="128"/>
      <c r="CP26" s="128"/>
      <c r="CQ26" s="129"/>
      <c r="CR26" s="127"/>
      <c r="CS26" s="128"/>
      <c r="CT26" s="128"/>
      <c r="CU26" s="128"/>
      <c r="CV26" s="129"/>
      <c r="CW26" s="127"/>
      <c r="CX26" s="128"/>
      <c r="CY26" s="128"/>
      <c r="CZ26" s="128"/>
      <c r="DA26" s="129"/>
      <c r="DB26" s="127"/>
      <c r="DC26" s="128"/>
      <c r="DD26" s="128"/>
      <c r="DE26" s="128"/>
      <c r="DF26" s="129"/>
      <c r="DG26" s="127"/>
      <c r="DH26" s="128"/>
      <c r="DI26" s="128"/>
      <c r="DJ26" s="128"/>
      <c r="DK26" s="127"/>
      <c r="DL26" s="128"/>
      <c r="DM26" s="128"/>
      <c r="DN26" s="128">
        <v>130</v>
      </c>
      <c r="DO26" s="133"/>
      <c r="DP26" s="127"/>
      <c r="DQ26" s="128"/>
      <c r="DR26" s="128"/>
      <c r="DS26" s="128"/>
      <c r="DT26" s="133"/>
      <c r="DU26" s="132"/>
      <c r="DV26" s="127"/>
      <c r="DW26" s="128"/>
      <c r="DX26" s="128"/>
      <c r="DY26" s="133"/>
      <c r="DZ26" s="127"/>
      <c r="EA26" s="128"/>
      <c r="EB26" s="128"/>
      <c r="EC26" s="128"/>
      <c r="ED26" s="133"/>
      <c r="EE26" s="127"/>
      <c r="EF26" s="128"/>
      <c r="EG26" s="128"/>
      <c r="EH26" s="128"/>
      <c r="EI26" s="133"/>
      <c r="EJ26" s="127"/>
      <c r="EK26" s="128"/>
      <c r="EL26" s="128"/>
      <c r="EM26" s="128"/>
      <c r="EN26" s="133"/>
      <c r="EO26" s="127"/>
      <c r="EP26" s="128"/>
      <c r="EQ26" s="128"/>
      <c r="ER26" s="128"/>
      <c r="ES26" s="133"/>
      <c r="ET26" s="127"/>
      <c r="EU26" s="128"/>
      <c r="EV26" s="128"/>
      <c r="EW26" s="128"/>
      <c r="EX26" s="133"/>
      <c r="EY26" s="127"/>
      <c r="EZ26" s="128"/>
      <c r="FA26" s="128"/>
      <c r="FB26" s="128"/>
      <c r="FC26" s="133"/>
      <c r="FD26" s="127"/>
      <c r="FE26" s="128"/>
      <c r="FF26" s="128"/>
      <c r="FG26" s="128"/>
      <c r="FH26" s="133"/>
      <c r="FI26" s="127"/>
      <c r="FJ26" s="128"/>
      <c r="FK26" s="128"/>
      <c r="FL26" s="128"/>
      <c r="FM26" s="133"/>
      <c r="FN26" s="127"/>
      <c r="FO26" s="128"/>
      <c r="FP26" s="128"/>
      <c r="FQ26" s="128"/>
      <c r="FR26" s="133"/>
      <c r="FS26" s="127"/>
      <c r="FT26" s="128"/>
      <c r="FU26" s="128"/>
      <c r="FV26" s="128"/>
      <c r="FW26" s="133"/>
      <c r="FX26" s="127"/>
      <c r="FY26" s="128"/>
      <c r="FZ26" s="128"/>
      <c r="GA26" s="128"/>
      <c r="GB26" s="133"/>
      <c r="GC26" s="127"/>
      <c r="GD26" s="128"/>
      <c r="GE26" s="128"/>
      <c r="GF26" s="128"/>
      <c r="GG26" s="133"/>
      <c r="GH26" s="132"/>
      <c r="GI26" s="127"/>
      <c r="GJ26" s="128"/>
      <c r="GK26" s="128"/>
      <c r="GL26" s="128"/>
      <c r="GM26" s="127"/>
      <c r="GN26" s="128"/>
      <c r="GO26" s="128"/>
      <c r="GP26" s="128"/>
      <c r="GQ26" s="133"/>
      <c r="GR26" s="132"/>
      <c r="GS26" s="127"/>
      <c r="GT26" s="128"/>
      <c r="GU26" s="128"/>
      <c r="GV26" s="128"/>
      <c r="GW26" s="132"/>
      <c r="GX26" s="127"/>
      <c r="GY26" s="128"/>
      <c r="GZ26" s="128"/>
      <c r="HA26" s="128"/>
      <c r="HB26" s="127"/>
      <c r="HC26" s="128"/>
      <c r="HD26" s="128"/>
      <c r="HE26" s="128"/>
      <c r="HF26" s="133"/>
      <c r="HG26" s="127"/>
      <c r="HH26" s="128"/>
      <c r="HI26" s="128"/>
      <c r="HJ26" s="128"/>
      <c r="HK26" s="133"/>
      <c r="HL26" s="127"/>
      <c r="HM26" s="128"/>
      <c r="HN26" s="128"/>
      <c r="HO26" s="128"/>
      <c r="HP26" s="133"/>
      <c r="HQ26" s="127"/>
      <c r="HR26" s="128"/>
      <c r="HS26" s="128"/>
      <c r="HT26" s="128"/>
      <c r="HU26" s="133"/>
      <c r="HV26" s="127"/>
      <c r="HW26" s="128"/>
      <c r="HX26" s="128"/>
      <c r="HY26" s="128"/>
      <c r="HZ26" s="133"/>
      <c r="IA26" s="127"/>
      <c r="IB26" s="128"/>
      <c r="IC26" s="128"/>
      <c r="ID26" s="128"/>
      <c r="IE26" s="133"/>
      <c r="IF26" s="127"/>
      <c r="IG26" s="128"/>
      <c r="IH26" s="128"/>
      <c r="II26" s="128"/>
      <c r="IJ26" s="133"/>
      <c r="IK26" s="127"/>
      <c r="IL26" s="128"/>
      <c r="IM26" s="128"/>
      <c r="IN26" s="128"/>
      <c r="IO26" s="134"/>
      <c r="IP26" s="127"/>
      <c r="IQ26" s="128"/>
      <c r="IR26" s="128"/>
      <c r="IS26" s="128"/>
      <c r="IT26" s="134"/>
      <c r="IU26" s="135"/>
      <c r="IV26" s="135"/>
      <c r="IW26" s="135"/>
      <c r="IX26" s="135"/>
      <c r="IY26" s="135"/>
      <c r="IZ26" s="135"/>
      <c r="JA26" s="135"/>
    </row>
    <row r="27" spans="1:261" s="37" customFormat="1" ht="14.25" x14ac:dyDescent="0.2">
      <c r="A27" s="124"/>
      <c r="B27" s="125"/>
      <c r="C27" s="124"/>
      <c r="D27" s="126"/>
      <c r="E27" s="51"/>
      <c r="F27" s="127"/>
      <c r="G27" s="128"/>
      <c r="H27" s="128"/>
      <c r="I27" s="128"/>
      <c r="J27" s="129"/>
      <c r="K27" s="127"/>
      <c r="L27" s="128"/>
      <c r="M27" s="128"/>
      <c r="N27" s="128"/>
      <c r="O27" s="129"/>
      <c r="P27" s="127"/>
      <c r="Q27" s="128"/>
      <c r="R27" s="128"/>
      <c r="S27" s="128"/>
      <c r="T27" s="129"/>
      <c r="U27" s="127"/>
      <c r="V27" s="128"/>
      <c r="W27" s="128"/>
      <c r="X27" s="128"/>
      <c r="Y27" s="129"/>
      <c r="Z27" s="127"/>
      <c r="AA27" s="128"/>
      <c r="AB27" s="128"/>
      <c r="AC27" s="128"/>
      <c r="AD27" s="129"/>
      <c r="AE27" s="127"/>
      <c r="AF27" s="128"/>
      <c r="AG27" s="128"/>
      <c r="AH27" s="128"/>
      <c r="AI27" s="129"/>
      <c r="AJ27" s="127"/>
      <c r="AK27" s="128"/>
      <c r="AL27" s="128"/>
      <c r="AM27" s="128"/>
      <c r="AN27" s="129"/>
      <c r="AO27" s="127"/>
      <c r="AP27" s="128"/>
      <c r="AQ27" s="128"/>
      <c r="AR27" s="128"/>
      <c r="AS27" s="129"/>
      <c r="AT27" s="127"/>
      <c r="AU27" s="128"/>
      <c r="AV27" s="128"/>
      <c r="AW27" s="128"/>
      <c r="AX27" s="129"/>
      <c r="AY27" s="127"/>
      <c r="AZ27" s="128"/>
      <c r="BA27" s="128"/>
      <c r="BB27" s="128"/>
      <c r="BC27" s="129"/>
      <c r="BD27" s="127"/>
      <c r="BE27" s="128"/>
      <c r="BF27" s="128"/>
      <c r="BG27" s="128"/>
      <c r="BH27" s="129"/>
      <c r="BI27" s="127"/>
      <c r="BJ27" s="128"/>
      <c r="BK27" s="128"/>
      <c r="BL27" s="128"/>
      <c r="BM27" s="129"/>
      <c r="BN27" s="127"/>
      <c r="BO27" s="128"/>
      <c r="BP27" s="128"/>
      <c r="BQ27" s="128"/>
      <c r="BR27" s="130"/>
      <c r="BS27" s="127"/>
      <c r="BT27" s="128"/>
      <c r="BU27" s="128"/>
      <c r="BV27" s="128"/>
      <c r="BW27" s="131"/>
      <c r="BX27" s="127"/>
      <c r="BY27" s="128"/>
      <c r="BZ27" s="128"/>
      <c r="CA27" s="128"/>
      <c r="CB27" s="132"/>
      <c r="CC27" s="127"/>
      <c r="CD27" s="128"/>
      <c r="CE27" s="128"/>
      <c r="CF27" s="128"/>
      <c r="CG27" s="132"/>
      <c r="CH27" s="127"/>
      <c r="CI27" s="128"/>
      <c r="CJ27" s="128"/>
      <c r="CK27" s="128"/>
      <c r="CL27" s="129"/>
      <c r="CM27" s="127"/>
      <c r="CN27" s="128"/>
      <c r="CO27" s="128"/>
      <c r="CP27" s="128"/>
      <c r="CQ27" s="129"/>
      <c r="CR27" s="127"/>
      <c r="CS27" s="128"/>
      <c r="CT27" s="128"/>
      <c r="CU27" s="128"/>
      <c r="CV27" s="129"/>
      <c r="CW27" s="127"/>
      <c r="CX27" s="128"/>
      <c r="CY27" s="128"/>
      <c r="CZ27" s="128"/>
      <c r="DA27" s="129"/>
      <c r="DB27" s="127"/>
      <c r="DC27" s="128"/>
      <c r="DD27" s="128"/>
      <c r="DE27" s="128"/>
      <c r="DF27" s="129"/>
      <c r="DG27" s="127"/>
      <c r="DH27" s="128"/>
      <c r="DI27" s="128"/>
      <c r="DJ27" s="128"/>
      <c r="DK27" s="127"/>
      <c r="DL27" s="128"/>
      <c r="DM27" s="128"/>
      <c r="DN27" s="128">
        <v>900</v>
      </c>
      <c r="DO27" s="133"/>
      <c r="DP27" s="127"/>
      <c r="DQ27" s="128"/>
      <c r="DR27" s="128"/>
      <c r="DS27" s="128"/>
      <c r="DT27" s="133"/>
      <c r="DU27" s="132"/>
      <c r="DV27" s="127"/>
      <c r="DW27" s="128"/>
      <c r="DX27" s="128"/>
      <c r="DY27" s="133"/>
      <c r="DZ27" s="127"/>
      <c r="EA27" s="128"/>
      <c r="EB27" s="128"/>
      <c r="EC27" s="128"/>
      <c r="ED27" s="133"/>
      <c r="EE27" s="127"/>
      <c r="EF27" s="128"/>
      <c r="EG27" s="128"/>
      <c r="EH27" s="128"/>
      <c r="EI27" s="133"/>
      <c r="EJ27" s="127"/>
      <c r="EK27" s="128"/>
      <c r="EL27" s="128"/>
      <c r="EM27" s="128"/>
      <c r="EN27" s="133"/>
      <c r="EO27" s="127"/>
      <c r="EP27" s="128"/>
      <c r="EQ27" s="128"/>
      <c r="ER27" s="128"/>
      <c r="ES27" s="133"/>
      <c r="ET27" s="127"/>
      <c r="EU27" s="128"/>
      <c r="EV27" s="128"/>
      <c r="EW27" s="128"/>
      <c r="EX27" s="133"/>
      <c r="EY27" s="127"/>
      <c r="EZ27" s="128"/>
      <c r="FA27" s="128"/>
      <c r="FB27" s="128"/>
      <c r="FC27" s="133"/>
      <c r="FD27" s="127"/>
      <c r="FE27" s="128"/>
      <c r="FF27" s="128"/>
      <c r="FG27" s="128"/>
      <c r="FH27" s="133"/>
      <c r="FI27" s="127"/>
      <c r="FJ27" s="128"/>
      <c r="FK27" s="128"/>
      <c r="FL27" s="128"/>
      <c r="FM27" s="133"/>
      <c r="FN27" s="127"/>
      <c r="FO27" s="128"/>
      <c r="FP27" s="128"/>
      <c r="FQ27" s="128"/>
      <c r="FR27" s="133"/>
      <c r="FS27" s="127"/>
      <c r="FT27" s="128"/>
      <c r="FU27" s="128"/>
      <c r="FV27" s="128"/>
      <c r="FW27" s="133"/>
      <c r="FX27" s="127"/>
      <c r="FY27" s="128"/>
      <c r="FZ27" s="128"/>
      <c r="GA27" s="128"/>
      <c r="GB27" s="133"/>
      <c r="GC27" s="127"/>
      <c r="GD27" s="128"/>
      <c r="GE27" s="128"/>
      <c r="GF27" s="128"/>
      <c r="GG27" s="133"/>
      <c r="GH27" s="132"/>
      <c r="GI27" s="127"/>
      <c r="GJ27" s="128"/>
      <c r="GK27" s="128"/>
      <c r="GL27" s="128"/>
      <c r="GM27" s="127"/>
      <c r="GN27" s="128"/>
      <c r="GO27" s="128"/>
      <c r="GP27" s="128"/>
      <c r="GQ27" s="133"/>
      <c r="GR27" s="132"/>
      <c r="GS27" s="127"/>
      <c r="GT27" s="128"/>
      <c r="GU27" s="128"/>
      <c r="GV27" s="128"/>
      <c r="GW27" s="132"/>
      <c r="GX27" s="127"/>
      <c r="GY27" s="128"/>
      <c r="GZ27" s="128"/>
      <c r="HA27" s="128"/>
      <c r="HB27" s="127"/>
      <c r="HC27" s="128"/>
      <c r="HD27" s="128"/>
      <c r="HE27" s="128"/>
      <c r="HF27" s="133"/>
      <c r="HG27" s="127"/>
      <c r="HH27" s="128"/>
      <c r="HI27" s="128"/>
      <c r="HJ27" s="128"/>
      <c r="HK27" s="133"/>
      <c r="HL27" s="127"/>
      <c r="HM27" s="128"/>
      <c r="HN27" s="128"/>
      <c r="HO27" s="128"/>
      <c r="HP27" s="133"/>
      <c r="HQ27" s="127"/>
      <c r="HR27" s="128"/>
      <c r="HS27" s="128"/>
      <c r="HT27" s="128"/>
      <c r="HU27" s="133"/>
      <c r="HV27" s="127"/>
      <c r="HW27" s="128"/>
      <c r="HX27" s="128"/>
      <c r="HY27" s="128"/>
      <c r="HZ27" s="133"/>
      <c r="IA27" s="127"/>
      <c r="IB27" s="128"/>
      <c r="IC27" s="128"/>
      <c r="ID27" s="128"/>
      <c r="IE27" s="133"/>
      <c r="IF27" s="127"/>
      <c r="IG27" s="128"/>
      <c r="IH27" s="128"/>
      <c r="II27" s="128"/>
      <c r="IJ27" s="133"/>
      <c r="IK27" s="127"/>
      <c r="IL27" s="128"/>
      <c r="IM27" s="128"/>
      <c r="IN27" s="128"/>
      <c r="IO27" s="134"/>
      <c r="IP27" s="127"/>
      <c r="IQ27" s="128"/>
      <c r="IR27" s="128"/>
      <c r="IS27" s="128"/>
      <c r="IT27" s="134"/>
      <c r="IU27" s="135"/>
      <c r="IV27" s="135"/>
      <c r="IW27" s="135"/>
      <c r="IX27" s="135"/>
      <c r="IY27" s="135"/>
      <c r="IZ27" s="135"/>
      <c r="JA27" s="135"/>
    </row>
    <row r="28" spans="1:261" s="37" customFormat="1" ht="14.25" x14ac:dyDescent="0.2">
      <c r="A28" s="124">
        <f>A26+1</f>
        <v>41521</v>
      </c>
      <c r="B28" s="125" t="str">
        <f t="shared" si="3"/>
        <v>الأربعاء</v>
      </c>
      <c r="C28" s="124">
        <f>C26+1</f>
        <v>41247</v>
      </c>
      <c r="D28" s="126" t="s">
        <v>3</v>
      </c>
      <c r="E28" s="51"/>
      <c r="F28" s="127" t="s">
        <v>122</v>
      </c>
      <c r="G28" s="128"/>
      <c r="H28" s="128"/>
      <c r="I28" s="128"/>
      <c r="J28" s="129"/>
      <c r="K28" s="127" t="s">
        <v>122</v>
      </c>
      <c r="L28" s="128"/>
      <c r="M28" s="128"/>
      <c r="N28" s="128"/>
      <c r="O28" s="129"/>
      <c r="P28" s="127" t="s">
        <v>21</v>
      </c>
      <c r="Q28" s="128"/>
      <c r="R28" s="128"/>
      <c r="S28" s="128"/>
      <c r="T28" s="129"/>
      <c r="U28" s="127" t="s">
        <v>122</v>
      </c>
      <c r="V28" s="128"/>
      <c r="W28" s="128"/>
      <c r="X28" s="128"/>
      <c r="Y28" s="129"/>
      <c r="Z28" s="127" t="s">
        <v>122</v>
      </c>
      <c r="AA28" s="128"/>
      <c r="AB28" s="128"/>
      <c r="AC28" s="128"/>
      <c r="AD28" s="129"/>
      <c r="AE28" s="127" t="s">
        <v>21</v>
      </c>
      <c r="AF28" s="128"/>
      <c r="AG28" s="128"/>
      <c r="AH28" s="128"/>
      <c r="AI28" s="129"/>
      <c r="AJ28" s="127" t="s">
        <v>122</v>
      </c>
      <c r="AK28" s="128"/>
      <c r="AL28" s="128"/>
      <c r="AM28" s="128"/>
      <c r="AN28" s="129"/>
      <c r="AO28" s="127" t="s">
        <v>122</v>
      </c>
      <c r="AP28" s="128"/>
      <c r="AQ28" s="128"/>
      <c r="AR28" s="128"/>
      <c r="AS28" s="129"/>
      <c r="AT28" s="127" t="s">
        <v>122</v>
      </c>
      <c r="AU28" s="128"/>
      <c r="AV28" s="128"/>
      <c r="AW28" s="128"/>
      <c r="AX28" s="129"/>
      <c r="AY28" s="127" t="s">
        <v>122</v>
      </c>
      <c r="AZ28" s="128"/>
      <c r="BA28" s="128"/>
      <c r="BB28" s="128"/>
      <c r="BC28" s="129"/>
      <c r="BD28" s="127" t="s">
        <v>122</v>
      </c>
      <c r="BE28" s="128"/>
      <c r="BF28" s="128"/>
      <c r="BG28" s="128"/>
      <c r="BH28" s="129"/>
      <c r="BI28" s="127" t="s">
        <v>122</v>
      </c>
      <c r="BJ28" s="128"/>
      <c r="BK28" s="128"/>
      <c r="BL28" s="128"/>
      <c r="BM28" s="129"/>
      <c r="BN28" s="127" t="s">
        <v>21</v>
      </c>
      <c r="BO28" s="128"/>
      <c r="BP28" s="128"/>
      <c r="BQ28" s="128"/>
      <c r="BR28" s="130"/>
      <c r="BS28" s="127" t="s">
        <v>122</v>
      </c>
      <c r="BT28" s="128"/>
      <c r="BU28" s="128"/>
      <c r="BV28" s="128"/>
      <c r="BW28" s="131"/>
      <c r="BX28" s="127" t="s">
        <v>122</v>
      </c>
      <c r="BY28" s="128"/>
      <c r="BZ28" s="128"/>
      <c r="CA28" s="128"/>
      <c r="CB28" s="132"/>
      <c r="CC28" s="127" t="s">
        <v>21</v>
      </c>
      <c r="CD28" s="128"/>
      <c r="CE28" s="128"/>
      <c r="CF28" s="128"/>
      <c r="CG28" s="132"/>
      <c r="CH28" s="127" t="s">
        <v>21</v>
      </c>
      <c r="CI28" s="128"/>
      <c r="CJ28" s="128"/>
      <c r="CK28" s="128"/>
      <c r="CL28" s="129"/>
      <c r="CM28" s="127" t="s">
        <v>21</v>
      </c>
      <c r="CN28" s="128"/>
      <c r="CO28" s="128"/>
      <c r="CP28" s="128"/>
      <c r="CQ28" s="129"/>
      <c r="CR28" s="127" t="s">
        <v>122</v>
      </c>
      <c r="CS28" s="128"/>
      <c r="CT28" s="128"/>
      <c r="CU28" s="128"/>
      <c r="CV28" s="129"/>
      <c r="CW28" s="127" t="s">
        <v>122</v>
      </c>
      <c r="CX28" s="128"/>
      <c r="CY28" s="128"/>
      <c r="CZ28" s="128"/>
      <c r="DA28" s="129"/>
      <c r="DB28" s="127" t="s">
        <v>122</v>
      </c>
      <c r="DC28" s="128"/>
      <c r="DD28" s="128"/>
      <c r="DE28" s="128"/>
      <c r="DF28" s="129"/>
      <c r="DG28" s="127" t="s">
        <v>21</v>
      </c>
      <c r="DH28" s="128"/>
      <c r="DI28" s="128"/>
      <c r="DJ28" s="128"/>
      <c r="DK28" s="127" t="s">
        <v>122</v>
      </c>
      <c r="DL28" s="128"/>
      <c r="DM28" s="128"/>
      <c r="DN28" s="128">
        <v>50</v>
      </c>
      <c r="DO28" s="133"/>
      <c r="DP28" s="127" t="s">
        <v>122</v>
      </c>
      <c r="DQ28" s="128"/>
      <c r="DR28" s="128"/>
      <c r="DS28" s="128"/>
      <c r="DT28" s="133"/>
      <c r="DU28" s="132"/>
      <c r="DV28" s="127" t="s">
        <v>21</v>
      </c>
      <c r="DW28" s="128"/>
      <c r="DX28" s="128"/>
      <c r="DY28" s="133"/>
      <c r="DZ28" s="127" t="s">
        <v>21</v>
      </c>
      <c r="EA28" s="128"/>
      <c r="EB28" s="128"/>
      <c r="EC28" s="128"/>
      <c r="ED28" s="133"/>
      <c r="EE28" s="127" t="s">
        <v>122</v>
      </c>
      <c r="EF28" s="128"/>
      <c r="EG28" s="128"/>
      <c r="EH28" s="128"/>
      <c r="EI28" s="133"/>
      <c r="EJ28" s="127" t="s">
        <v>122</v>
      </c>
      <c r="EK28" s="128"/>
      <c r="EL28" s="128"/>
      <c r="EM28" s="128"/>
      <c r="EN28" s="133"/>
      <c r="EO28" s="127" t="s">
        <v>122</v>
      </c>
      <c r="EP28" s="128"/>
      <c r="EQ28" s="128"/>
      <c r="ER28" s="128"/>
      <c r="ES28" s="133"/>
      <c r="ET28" s="127" t="s">
        <v>122</v>
      </c>
      <c r="EU28" s="128"/>
      <c r="EV28" s="128"/>
      <c r="EW28" s="128"/>
      <c r="EX28" s="133"/>
      <c r="EY28" s="127" t="s">
        <v>122</v>
      </c>
      <c r="EZ28" s="128"/>
      <c r="FA28" s="128"/>
      <c r="FB28" s="128"/>
      <c r="FC28" s="133"/>
      <c r="FD28" s="127" t="s">
        <v>122</v>
      </c>
      <c r="FE28" s="128"/>
      <c r="FF28" s="128"/>
      <c r="FG28" s="128"/>
      <c r="FH28" s="133"/>
      <c r="FI28" s="127" t="s">
        <v>122</v>
      </c>
      <c r="FJ28" s="128"/>
      <c r="FK28" s="128"/>
      <c r="FL28" s="128"/>
      <c r="FM28" s="133"/>
      <c r="FN28" s="127" t="s">
        <v>122</v>
      </c>
      <c r="FO28" s="128"/>
      <c r="FP28" s="128"/>
      <c r="FQ28" s="128"/>
      <c r="FR28" s="133"/>
      <c r="FS28" s="127" t="s">
        <v>21</v>
      </c>
      <c r="FT28" s="128"/>
      <c r="FU28" s="128"/>
      <c r="FV28" s="128"/>
      <c r="FW28" s="133"/>
      <c r="FX28" s="127" t="s">
        <v>122</v>
      </c>
      <c r="FY28" s="128"/>
      <c r="FZ28" s="128"/>
      <c r="GA28" s="128"/>
      <c r="GB28" s="133"/>
      <c r="GC28" s="127" t="s">
        <v>122</v>
      </c>
      <c r="GD28" s="128"/>
      <c r="GE28" s="128"/>
      <c r="GF28" s="128"/>
      <c r="GG28" s="133"/>
      <c r="GH28" s="132"/>
      <c r="GI28" s="127" t="s">
        <v>21</v>
      </c>
      <c r="GJ28" s="128"/>
      <c r="GK28" s="128"/>
      <c r="GL28" s="128"/>
      <c r="GM28" s="127" t="s">
        <v>122</v>
      </c>
      <c r="GN28" s="128"/>
      <c r="GO28" s="128"/>
      <c r="GP28" s="128"/>
      <c r="GQ28" s="133"/>
      <c r="GR28" s="132"/>
      <c r="GS28" s="127" t="s">
        <v>21</v>
      </c>
      <c r="GT28" s="128"/>
      <c r="GU28" s="128"/>
      <c r="GV28" s="128"/>
      <c r="GW28" s="132"/>
      <c r="GX28" s="127" t="s">
        <v>21</v>
      </c>
      <c r="GY28" s="128"/>
      <c r="GZ28" s="128"/>
      <c r="HA28" s="128"/>
      <c r="HB28" s="127" t="s">
        <v>122</v>
      </c>
      <c r="HC28" s="128"/>
      <c r="HD28" s="128"/>
      <c r="HE28" s="128"/>
      <c r="HF28" s="133"/>
      <c r="HG28" s="127" t="s">
        <v>122</v>
      </c>
      <c r="HH28" s="128"/>
      <c r="HI28" s="128"/>
      <c r="HJ28" s="128"/>
      <c r="HK28" s="133"/>
      <c r="HL28" s="127" t="s">
        <v>122</v>
      </c>
      <c r="HM28" s="128"/>
      <c r="HN28" s="128"/>
      <c r="HO28" s="128"/>
      <c r="HP28" s="133"/>
      <c r="HQ28" s="127" t="s">
        <v>122</v>
      </c>
      <c r="HR28" s="128"/>
      <c r="HS28" s="128"/>
      <c r="HT28" s="128"/>
      <c r="HU28" s="133"/>
      <c r="HV28" s="127" t="s">
        <v>122</v>
      </c>
      <c r="HW28" s="128"/>
      <c r="HX28" s="128"/>
      <c r="HY28" s="128"/>
      <c r="HZ28" s="133"/>
      <c r="IA28" s="127" t="s">
        <v>122</v>
      </c>
      <c r="IB28" s="128"/>
      <c r="IC28" s="128"/>
      <c r="ID28" s="128"/>
      <c r="IE28" s="133"/>
      <c r="IF28" s="127" t="s">
        <v>122</v>
      </c>
      <c r="IG28" s="128"/>
      <c r="IH28" s="128"/>
      <c r="II28" s="128"/>
      <c r="IJ28" s="133"/>
      <c r="IK28" s="127" t="s">
        <v>122</v>
      </c>
      <c r="IL28" s="128"/>
      <c r="IM28" s="128"/>
      <c r="IN28" s="128"/>
      <c r="IO28" s="134"/>
      <c r="IP28" s="127" t="s">
        <v>21</v>
      </c>
      <c r="IQ28" s="128"/>
      <c r="IR28" s="128"/>
      <c r="IS28" s="128"/>
      <c r="IT28" s="134"/>
      <c r="IU28" s="135"/>
      <c r="IV28" s="135"/>
      <c r="IW28" s="135"/>
      <c r="IX28" s="135"/>
      <c r="IY28" s="135"/>
      <c r="IZ28" s="135"/>
      <c r="JA28" s="135"/>
    </row>
    <row r="29" spans="1:261" s="37" customFormat="1" ht="14.25" x14ac:dyDescent="0.2">
      <c r="A29" s="124">
        <f>A28</f>
        <v>41521</v>
      </c>
      <c r="B29" s="125" t="str">
        <f t="shared" si="3"/>
        <v>الأربعاء</v>
      </c>
      <c r="C29" s="124">
        <f>C28</f>
        <v>41247</v>
      </c>
      <c r="D29" s="126" t="s">
        <v>4</v>
      </c>
      <c r="E29" s="51"/>
      <c r="F29" s="127" t="s">
        <v>122</v>
      </c>
      <c r="G29" s="128"/>
      <c r="H29" s="128"/>
      <c r="I29" s="128"/>
      <c r="J29" s="129"/>
      <c r="K29" s="127" t="s">
        <v>122</v>
      </c>
      <c r="L29" s="128"/>
      <c r="M29" s="128"/>
      <c r="N29" s="128"/>
      <c r="O29" s="129"/>
      <c r="P29" s="127" t="s">
        <v>21</v>
      </c>
      <c r="Q29" s="128"/>
      <c r="R29" s="128"/>
      <c r="S29" s="128"/>
      <c r="T29" s="129"/>
      <c r="U29" s="127" t="s">
        <v>122</v>
      </c>
      <c r="V29" s="128"/>
      <c r="W29" s="128"/>
      <c r="X29" s="128"/>
      <c r="Y29" s="129"/>
      <c r="Z29" s="127" t="s">
        <v>122</v>
      </c>
      <c r="AA29" s="128"/>
      <c r="AB29" s="128"/>
      <c r="AC29" s="128"/>
      <c r="AD29" s="129"/>
      <c r="AE29" s="127" t="s">
        <v>21</v>
      </c>
      <c r="AF29" s="128"/>
      <c r="AG29" s="128"/>
      <c r="AH29" s="128"/>
      <c r="AI29" s="129"/>
      <c r="AJ29" s="127" t="s">
        <v>122</v>
      </c>
      <c r="AK29" s="128"/>
      <c r="AL29" s="128"/>
      <c r="AM29" s="128"/>
      <c r="AN29" s="129"/>
      <c r="AO29" s="127" t="s">
        <v>122</v>
      </c>
      <c r="AP29" s="128"/>
      <c r="AQ29" s="128"/>
      <c r="AR29" s="128"/>
      <c r="AS29" s="129"/>
      <c r="AT29" s="127" t="s">
        <v>122</v>
      </c>
      <c r="AU29" s="128"/>
      <c r="AV29" s="128"/>
      <c r="AW29" s="128"/>
      <c r="AX29" s="129"/>
      <c r="AY29" s="127" t="s">
        <v>122</v>
      </c>
      <c r="AZ29" s="128"/>
      <c r="BA29" s="128"/>
      <c r="BB29" s="128"/>
      <c r="BC29" s="129"/>
      <c r="BD29" s="127" t="s">
        <v>122</v>
      </c>
      <c r="BE29" s="128"/>
      <c r="BF29" s="128"/>
      <c r="BG29" s="128"/>
      <c r="BH29" s="129"/>
      <c r="BI29" s="127" t="s">
        <v>122</v>
      </c>
      <c r="BJ29" s="128"/>
      <c r="BK29" s="128"/>
      <c r="BL29" s="128"/>
      <c r="BM29" s="129"/>
      <c r="BN29" s="127" t="s">
        <v>21</v>
      </c>
      <c r="BO29" s="128"/>
      <c r="BP29" s="128"/>
      <c r="BQ29" s="128"/>
      <c r="BR29" s="130"/>
      <c r="BS29" s="127" t="s">
        <v>122</v>
      </c>
      <c r="BT29" s="128"/>
      <c r="BU29" s="128"/>
      <c r="BV29" s="128"/>
      <c r="BW29" s="131"/>
      <c r="BX29" s="127" t="s">
        <v>122</v>
      </c>
      <c r="BY29" s="128"/>
      <c r="BZ29" s="128"/>
      <c r="CA29" s="128"/>
      <c r="CB29" s="132"/>
      <c r="CC29" s="127" t="s">
        <v>21</v>
      </c>
      <c r="CD29" s="128"/>
      <c r="CE29" s="128"/>
      <c r="CF29" s="128"/>
      <c r="CG29" s="132"/>
      <c r="CH29" s="127" t="s">
        <v>21</v>
      </c>
      <c r="CI29" s="128"/>
      <c r="CJ29" s="128"/>
      <c r="CK29" s="128"/>
      <c r="CL29" s="129"/>
      <c r="CM29" s="127" t="s">
        <v>21</v>
      </c>
      <c r="CN29" s="128"/>
      <c r="CO29" s="128"/>
      <c r="CP29" s="128"/>
      <c r="CQ29" s="129"/>
      <c r="CR29" s="127" t="s">
        <v>122</v>
      </c>
      <c r="CS29" s="128"/>
      <c r="CT29" s="128"/>
      <c r="CU29" s="128"/>
      <c r="CV29" s="129"/>
      <c r="CW29" s="127" t="s">
        <v>122</v>
      </c>
      <c r="CX29" s="128"/>
      <c r="CY29" s="128"/>
      <c r="CZ29" s="128"/>
      <c r="DA29" s="129"/>
      <c r="DB29" s="127" t="s">
        <v>122</v>
      </c>
      <c r="DC29" s="128"/>
      <c r="DD29" s="128"/>
      <c r="DE29" s="128"/>
      <c r="DF29" s="129"/>
      <c r="DG29" s="127" t="s">
        <v>21</v>
      </c>
      <c r="DH29" s="128"/>
      <c r="DI29" s="128"/>
      <c r="DJ29" s="128"/>
      <c r="DK29" s="127" t="s">
        <v>122</v>
      </c>
      <c r="DL29" s="128"/>
      <c r="DM29" s="128"/>
      <c r="DN29" s="128">
        <v>500</v>
      </c>
      <c r="DO29" s="133"/>
      <c r="DP29" s="127" t="s">
        <v>122</v>
      </c>
      <c r="DQ29" s="128"/>
      <c r="DR29" s="128"/>
      <c r="DS29" s="128"/>
      <c r="DT29" s="133"/>
      <c r="DU29" s="132"/>
      <c r="DV29" s="127" t="s">
        <v>21</v>
      </c>
      <c r="DW29" s="128"/>
      <c r="DX29" s="128"/>
      <c r="DY29" s="133"/>
      <c r="DZ29" s="127" t="s">
        <v>21</v>
      </c>
      <c r="EA29" s="128"/>
      <c r="EB29" s="128"/>
      <c r="EC29" s="128"/>
      <c r="ED29" s="133"/>
      <c r="EE29" s="127" t="s">
        <v>122</v>
      </c>
      <c r="EF29" s="128"/>
      <c r="EG29" s="128"/>
      <c r="EH29" s="128"/>
      <c r="EI29" s="133"/>
      <c r="EJ29" s="127" t="s">
        <v>122</v>
      </c>
      <c r="EK29" s="128"/>
      <c r="EL29" s="128"/>
      <c r="EM29" s="128"/>
      <c r="EN29" s="133"/>
      <c r="EO29" s="127" t="s">
        <v>122</v>
      </c>
      <c r="EP29" s="128"/>
      <c r="EQ29" s="128"/>
      <c r="ER29" s="128"/>
      <c r="ES29" s="133"/>
      <c r="ET29" s="127" t="s">
        <v>122</v>
      </c>
      <c r="EU29" s="128"/>
      <c r="EV29" s="128"/>
      <c r="EW29" s="128"/>
      <c r="EX29" s="133"/>
      <c r="EY29" s="127" t="s">
        <v>122</v>
      </c>
      <c r="EZ29" s="128"/>
      <c r="FA29" s="128"/>
      <c r="FB29" s="128"/>
      <c r="FC29" s="133"/>
      <c r="FD29" s="127" t="s">
        <v>122</v>
      </c>
      <c r="FE29" s="128"/>
      <c r="FF29" s="128"/>
      <c r="FG29" s="128"/>
      <c r="FH29" s="133"/>
      <c r="FI29" s="127" t="s">
        <v>122</v>
      </c>
      <c r="FJ29" s="128"/>
      <c r="FK29" s="128"/>
      <c r="FL29" s="128"/>
      <c r="FM29" s="133"/>
      <c r="FN29" s="127" t="s">
        <v>122</v>
      </c>
      <c r="FO29" s="128"/>
      <c r="FP29" s="128"/>
      <c r="FQ29" s="128"/>
      <c r="FR29" s="133"/>
      <c r="FS29" s="127" t="s">
        <v>21</v>
      </c>
      <c r="FT29" s="128"/>
      <c r="FU29" s="128"/>
      <c r="FV29" s="128"/>
      <c r="FW29" s="133"/>
      <c r="FX29" s="127" t="s">
        <v>122</v>
      </c>
      <c r="FY29" s="128"/>
      <c r="FZ29" s="128"/>
      <c r="GA29" s="128"/>
      <c r="GB29" s="133"/>
      <c r="GC29" s="127" t="s">
        <v>122</v>
      </c>
      <c r="GD29" s="128"/>
      <c r="GE29" s="128"/>
      <c r="GF29" s="128"/>
      <c r="GG29" s="133"/>
      <c r="GH29" s="132"/>
      <c r="GI29" s="127" t="s">
        <v>21</v>
      </c>
      <c r="GJ29" s="128"/>
      <c r="GK29" s="128"/>
      <c r="GL29" s="128"/>
      <c r="GM29" s="127" t="s">
        <v>122</v>
      </c>
      <c r="GN29" s="128"/>
      <c r="GO29" s="128"/>
      <c r="GP29" s="128"/>
      <c r="GQ29" s="133"/>
      <c r="GR29" s="132"/>
      <c r="GS29" s="127" t="s">
        <v>21</v>
      </c>
      <c r="GT29" s="128"/>
      <c r="GU29" s="128"/>
      <c r="GV29" s="128"/>
      <c r="GW29" s="132"/>
      <c r="GX29" s="127" t="s">
        <v>21</v>
      </c>
      <c r="GY29" s="128"/>
      <c r="GZ29" s="128"/>
      <c r="HA29" s="128"/>
      <c r="HB29" s="127" t="s">
        <v>122</v>
      </c>
      <c r="HC29" s="128"/>
      <c r="HD29" s="128"/>
      <c r="HE29" s="128"/>
      <c r="HF29" s="133"/>
      <c r="HG29" s="127" t="s">
        <v>122</v>
      </c>
      <c r="HH29" s="128"/>
      <c r="HI29" s="128"/>
      <c r="HJ29" s="128"/>
      <c r="HK29" s="133"/>
      <c r="HL29" s="127" t="s">
        <v>122</v>
      </c>
      <c r="HM29" s="128"/>
      <c r="HN29" s="128"/>
      <c r="HO29" s="128"/>
      <c r="HP29" s="133"/>
      <c r="HQ29" s="127" t="s">
        <v>122</v>
      </c>
      <c r="HR29" s="128"/>
      <c r="HS29" s="128"/>
      <c r="HT29" s="128"/>
      <c r="HU29" s="133"/>
      <c r="HV29" s="127" t="s">
        <v>122</v>
      </c>
      <c r="HW29" s="128"/>
      <c r="HX29" s="128"/>
      <c r="HY29" s="128"/>
      <c r="HZ29" s="133"/>
      <c r="IA29" s="127" t="s">
        <v>122</v>
      </c>
      <c r="IB29" s="128"/>
      <c r="IC29" s="128"/>
      <c r="ID29" s="128"/>
      <c r="IE29" s="133"/>
      <c r="IF29" s="127" t="s">
        <v>122</v>
      </c>
      <c r="IG29" s="128"/>
      <c r="IH29" s="128"/>
      <c r="II29" s="128"/>
      <c r="IJ29" s="133"/>
      <c r="IK29" s="127" t="s">
        <v>122</v>
      </c>
      <c r="IL29" s="128"/>
      <c r="IM29" s="128"/>
      <c r="IN29" s="128"/>
      <c r="IO29" s="134"/>
      <c r="IP29" s="127" t="s">
        <v>21</v>
      </c>
      <c r="IQ29" s="128"/>
      <c r="IR29" s="128"/>
      <c r="IS29" s="128"/>
      <c r="IT29" s="134"/>
      <c r="IU29" s="135"/>
      <c r="IV29" s="135"/>
      <c r="IW29" s="135"/>
      <c r="IX29" s="135"/>
      <c r="IY29" s="135"/>
      <c r="IZ29" s="135"/>
      <c r="JA29" s="135"/>
    </row>
    <row r="30" spans="1:261" s="37" customFormat="1" ht="14.25" x14ac:dyDescent="0.2">
      <c r="A30" s="124">
        <f>A29</f>
        <v>41521</v>
      </c>
      <c r="B30" s="125" t="str">
        <f t="shared" si="3"/>
        <v>الأربعاء</v>
      </c>
      <c r="C30" s="124">
        <f>C29</f>
        <v>41247</v>
      </c>
      <c r="D30" s="126" t="s">
        <v>5</v>
      </c>
      <c r="E30" s="51"/>
      <c r="F30" s="127"/>
      <c r="G30" s="128"/>
      <c r="H30" s="128"/>
      <c r="I30" s="128"/>
      <c r="J30" s="129"/>
      <c r="K30" s="127"/>
      <c r="L30" s="128"/>
      <c r="M30" s="128"/>
      <c r="N30" s="128"/>
      <c r="O30" s="129"/>
      <c r="P30" s="127"/>
      <c r="Q30" s="128"/>
      <c r="R30" s="128"/>
      <c r="S30" s="128"/>
      <c r="T30" s="129"/>
      <c r="U30" s="127"/>
      <c r="V30" s="128"/>
      <c r="W30" s="128"/>
      <c r="X30" s="128"/>
      <c r="Y30" s="129"/>
      <c r="Z30" s="127"/>
      <c r="AA30" s="128"/>
      <c r="AB30" s="128"/>
      <c r="AC30" s="128"/>
      <c r="AD30" s="129"/>
      <c r="AE30" s="127"/>
      <c r="AF30" s="128"/>
      <c r="AG30" s="128"/>
      <c r="AH30" s="128"/>
      <c r="AI30" s="129"/>
      <c r="AJ30" s="127"/>
      <c r="AK30" s="128"/>
      <c r="AL30" s="128"/>
      <c r="AM30" s="128"/>
      <c r="AN30" s="129"/>
      <c r="AO30" s="127"/>
      <c r="AP30" s="128"/>
      <c r="AQ30" s="128"/>
      <c r="AR30" s="128"/>
      <c r="AS30" s="129"/>
      <c r="AT30" s="127"/>
      <c r="AU30" s="128"/>
      <c r="AV30" s="128"/>
      <c r="AW30" s="128"/>
      <c r="AX30" s="129"/>
      <c r="AY30" s="127"/>
      <c r="AZ30" s="128"/>
      <c r="BA30" s="128"/>
      <c r="BB30" s="128"/>
      <c r="BC30" s="129"/>
      <c r="BD30" s="127"/>
      <c r="BE30" s="128"/>
      <c r="BF30" s="128"/>
      <c r="BG30" s="128"/>
      <c r="BH30" s="129"/>
      <c r="BI30" s="127"/>
      <c r="BJ30" s="128"/>
      <c r="BK30" s="128"/>
      <c r="BL30" s="128"/>
      <c r="BM30" s="129"/>
      <c r="BN30" s="127"/>
      <c r="BO30" s="128"/>
      <c r="BP30" s="128"/>
      <c r="BQ30" s="128"/>
      <c r="BR30" s="130"/>
      <c r="BS30" s="127"/>
      <c r="BT30" s="128"/>
      <c r="BU30" s="128"/>
      <c r="BV30" s="128"/>
      <c r="BW30" s="131"/>
      <c r="BX30" s="127"/>
      <c r="BY30" s="128"/>
      <c r="BZ30" s="128"/>
      <c r="CA30" s="128"/>
      <c r="CB30" s="132"/>
      <c r="CC30" s="127"/>
      <c r="CD30" s="128"/>
      <c r="CE30" s="128"/>
      <c r="CF30" s="128"/>
      <c r="CG30" s="132"/>
      <c r="CH30" s="127"/>
      <c r="CI30" s="128"/>
      <c r="CJ30" s="128"/>
      <c r="CK30" s="128"/>
      <c r="CL30" s="129"/>
      <c r="CM30" s="127"/>
      <c r="CN30" s="128"/>
      <c r="CO30" s="128"/>
      <c r="CP30" s="128"/>
      <c r="CQ30" s="129"/>
      <c r="CR30" s="127"/>
      <c r="CS30" s="128"/>
      <c r="CT30" s="128"/>
      <c r="CU30" s="128">
        <v>47</v>
      </c>
      <c r="CV30" s="129"/>
      <c r="CW30" s="127"/>
      <c r="CX30" s="128"/>
      <c r="CY30" s="128"/>
      <c r="CZ30" s="128"/>
      <c r="DA30" s="129"/>
      <c r="DB30" s="127"/>
      <c r="DC30" s="128"/>
      <c r="DD30" s="128"/>
      <c r="DE30" s="128"/>
      <c r="DF30" s="129"/>
      <c r="DG30" s="127"/>
      <c r="DH30" s="128"/>
      <c r="DI30" s="128"/>
      <c r="DJ30" s="128"/>
      <c r="DK30" s="127"/>
      <c r="DL30" s="128"/>
      <c r="DM30" s="128"/>
      <c r="DN30" s="37">
        <v>500</v>
      </c>
      <c r="DO30" s="133"/>
      <c r="DP30" s="127"/>
      <c r="DQ30" s="128"/>
      <c r="DR30" s="128"/>
      <c r="DS30" s="128"/>
      <c r="DT30" s="133"/>
      <c r="DU30" s="132"/>
      <c r="DV30" s="127"/>
      <c r="DW30" s="128"/>
      <c r="DX30" s="128"/>
      <c r="DY30" s="133"/>
      <c r="DZ30" s="127"/>
      <c r="EA30" s="128"/>
      <c r="EB30" s="128"/>
      <c r="EC30" s="128"/>
      <c r="ED30" s="133"/>
      <c r="EE30" s="127"/>
      <c r="EF30" s="128"/>
      <c r="EG30" s="128"/>
      <c r="EH30" s="128"/>
      <c r="EI30" s="133"/>
      <c r="EJ30" s="127"/>
      <c r="EK30" s="128"/>
      <c r="EL30" s="128"/>
      <c r="EM30" s="128"/>
      <c r="EN30" s="133"/>
      <c r="EO30" s="127"/>
      <c r="EP30" s="128"/>
      <c r="EQ30" s="128"/>
      <c r="ER30" s="128"/>
      <c r="ES30" s="133"/>
      <c r="ET30" s="127"/>
      <c r="EU30" s="128"/>
      <c r="EV30" s="128"/>
      <c r="EW30" s="128"/>
      <c r="EX30" s="133"/>
      <c r="EY30" s="127"/>
      <c r="EZ30" s="128"/>
      <c r="FA30" s="128"/>
      <c r="FB30" s="128"/>
      <c r="FC30" s="133"/>
      <c r="FD30" s="127"/>
      <c r="FE30" s="128"/>
      <c r="FF30" s="128"/>
      <c r="FG30" s="128"/>
      <c r="FH30" s="133"/>
      <c r="FI30" s="127"/>
      <c r="FJ30" s="128"/>
      <c r="FK30" s="128"/>
      <c r="FL30" s="128"/>
      <c r="FM30" s="133"/>
      <c r="FN30" s="127"/>
      <c r="FO30" s="128"/>
      <c r="FP30" s="128"/>
      <c r="FQ30" s="128"/>
      <c r="FR30" s="133"/>
      <c r="FS30" s="127"/>
      <c r="FT30" s="128"/>
      <c r="FU30" s="128"/>
      <c r="FV30" s="128"/>
      <c r="FW30" s="133"/>
      <c r="FX30" s="127"/>
      <c r="FY30" s="128"/>
      <c r="FZ30" s="128"/>
      <c r="GA30" s="128"/>
      <c r="GB30" s="133"/>
      <c r="GC30" s="127"/>
      <c r="GD30" s="128"/>
      <c r="GE30" s="128"/>
      <c r="GF30" s="128"/>
      <c r="GG30" s="133"/>
      <c r="GH30" s="132"/>
      <c r="GI30" s="127"/>
      <c r="GJ30" s="128"/>
      <c r="GK30" s="128"/>
      <c r="GL30" s="128"/>
      <c r="GM30" s="127"/>
      <c r="GN30" s="128"/>
      <c r="GO30" s="128"/>
      <c r="GP30" s="128"/>
      <c r="GQ30" s="133"/>
      <c r="GR30" s="132"/>
      <c r="GS30" s="127"/>
      <c r="GT30" s="128"/>
      <c r="GU30" s="128"/>
      <c r="GV30" s="128"/>
      <c r="GW30" s="132"/>
      <c r="GX30" s="127"/>
      <c r="GY30" s="128"/>
      <c r="GZ30" s="128"/>
      <c r="HA30" s="128"/>
      <c r="HB30" s="127"/>
      <c r="HC30" s="128"/>
      <c r="HD30" s="128"/>
      <c r="HE30" s="128"/>
      <c r="HF30" s="133"/>
      <c r="HG30" s="127"/>
      <c r="HH30" s="128"/>
      <c r="HI30" s="128"/>
      <c r="HJ30" s="128"/>
      <c r="HK30" s="133"/>
      <c r="HL30" s="127"/>
      <c r="HM30" s="128"/>
      <c r="HN30" s="128"/>
      <c r="HO30" s="128"/>
      <c r="HP30" s="133"/>
      <c r="HQ30" s="127"/>
      <c r="HR30" s="128"/>
      <c r="HS30" s="128"/>
      <c r="HT30" s="128"/>
      <c r="HU30" s="133"/>
      <c r="HV30" s="127"/>
      <c r="HW30" s="128"/>
      <c r="HX30" s="128"/>
      <c r="HY30" s="128"/>
      <c r="HZ30" s="133"/>
      <c r="IA30" s="127"/>
      <c r="IB30" s="128"/>
      <c r="IC30" s="128"/>
      <c r="ID30" s="128"/>
      <c r="IE30" s="133"/>
      <c r="IF30" s="127"/>
      <c r="IG30" s="128"/>
      <c r="IH30" s="128"/>
      <c r="II30" s="128"/>
      <c r="IJ30" s="133"/>
      <c r="IK30" s="127"/>
      <c r="IL30" s="128"/>
      <c r="IM30" s="128"/>
      <c r="IN30" s="128"/>
      <c r="IO30" s="134"/>
      <c r="IP30" s="127"/>
      <c r="IQ30" s="128"/>
      <c r="IR30" s="128"/>
      <c r="IS30" s="128"/>
      <c r="IT30" s="134"/>
      <c r="IU30" s="135"/>
      <c r="IV30" s="135"/>
      <c r="IW30" s="135"/>
      <c r="IX30" s="135"/>
      <c r="IY30" s="135"/>
      <c r="IZ30" s="135"/>
      <c r="JA30" s="135"/>
    </row>
    <row r="31" spans="1:261" s="37" customFormat="1" ht="14.25" x14ac:dyDescent="0.2">
      <c r="A31" s="124"/>
      <c r="B31" s="125"/>
      <c r="C31" s="124"/>
      <c r="D31" s="126"/>
      <c r="E31" s="51"/>
      <c r="F31" s="127"/>
      <c r="G31" s="128"/>
      <c r="H31" s="128"/>
      <c r="I31" s="128"/>
      <c r="J31" s="129"/>
      <c r="K31" s="127"/>
      <c r="L31" s="128"/>
      <c r="M31" s="128"/>
      <c r="N31" s="128"/>
      <c r="O31" s="129"/>
      <c r="P31" s="127"/>
      <c r="Q31" s="128"/>
      <c r="R31" s="128"/>
      <c r="S31" s="128"/>
      <c r="T31" s="129"/>
      <c r="U31" s="127"/>
      <c r="V31" s="128"/>
      <c r="W31" s="128"/>
      <c r="X31" s="128"/>
      <c r="Y31" s="129"/>
      <c r="Z31" s="127"/>
      <c r="AA31" s="128"/>
      <c r="AB31" s="128"/>
      <c r="AC31" s="128"/>
      <c r="AD31" s="129"/>
      <c r="AE31" s="127"/>
      <c r="AF31" s="128"/>
      <c r="AG31" s="128"/>
      <c r="AH31" s="128"/>
      <c r="AI31" s="129"/>
      <c r="AJ31" s="127"/>
      <c r="AK31" s="128"/>
      <c r="AL31" s="128"/>
      <c r="AM31" s="128"/>
      <c r="AN31" s="129"/>
      <c r="AO31" s="127"/>
      <c r="AP31" s="128"/>
      <c r="AQ31" s="128"/>
      <c r="AR31" s="128"/>
      <c r="AS31" s="129"/>
      <c r="AT31" s="127"/>
      <c r="AU31" s="128"/>
      <c r="AV31" s="128"/>
      <c r="AW31" s="128"/>
      <c r="AX31" s="129"/>
      <c r="AY31" s="127"/>
      <c r="AZ31" s="128"/>
      <c r="BA31" s="128"/>
      <c r="BB31" s="128"/>
      <c r="BC31" s="129"/>
      <c r="BD31" s="127"/>
      <c r="BE31" s="128"/>
      <c r="BF31" s="128"/>
      <c r="BG31" s="128"/>
      <c r="BH31" s="129"/>
      <c r="BI31" s="127"/>
      <c r="BJ31" s="128"/>
      <c r="BK31" s="128"/>
      <c r="BL31" s="128"/>
      <c r="BM31" s="129"/>
      <c r="BN31" s="127"/>
      <c r="BO31" s="128"/>
      <c r="BP31" s="128"/>
      <c r="BQ31" s="128"/>
      <c r="BR31" s="130"/>
      <c r="BS31" s="127"/>
      <c r="BT31" s="128"/>
      <c r="BU31" s="128"/>
      <c r="BV31" s="128"/>
      <c r="BW31" s="131"/>
      <c r="BX31" s="127"/>
      <c r="BY31" s="128"/>
      <c r="BZ31" s="128"/>
      <c r="CA31" s="128"/>
      <c r="CB31" s="132"/>
      <c r="CC31" s="127"/>
      <c r="CD31" s="128"/>
      <c r="CE31" s="128"/>
      <c r="CF31" s="128"/>
      <c r="CG31" s="132"/>
      <c r="CH31" s="127"/>
      <c r="CI31" s="128"/>
      <c r="CJ31" s="128"/>
      <c r="CK31" s="128"/>
      <c r="CL31" s="129"/>
      <c r="CM31" s="127"/>
      <c r="CN31" s="128"/>
      <c r="CO31" s="128"/>
      <c r="CP31" s="128"/>
      <c r="CQ31" s="129"/>
      <c r="CR31" s="127"/>
      <c r="CS31" s="128"/>
      <c r="CT31" s="128"/>
      <c r="CU31" s="128">
        <v>100</v>
      </c>
      <c r="CV31" s="129"/>
      <c r="CW31" s="127"/>
      <c r="CX31" s="128"/>
      <c r="CY31" s="128"/>
      <c r="CZ31" s="128"/>
      <c r="DA31" s="129"/>
      <c r="DB31" s="127"/>
      <c r="DC31" s="128"/>
      <c r="DD31" s="128"/>
      <c r="DE31" s="128"/>
      <c r="DF31" s="129"/>
      <c r="DG31" s="127"/>
      <c r="DH31" s="128"/>
      <c r="DI31" s="128"/>
      <c r="DJ31" s="128"/>
      <c r="DK31" s="127"/>
      <c r="DL31" s="128"/>
      <c r="DM31" s="128"/>
      <c r="DN31" s="128">
        <v>70</v>
      </c>
      <c r="DO31" s="133"/>
      <c r="DP31" s="127"/>
      <c r="DQ31" s="128"/>
      <c r="DR31" s="128"/>
      <c r="DS31" s="128"/>
      <c r="DT31" s="133"/>
      <c r="DU31" s="132"/>
      <c r="DV31" s="127"/>
      <c r="DW31" s="128"/>
      <c r="DX31" s="128"/>
      <c r="DY31" s="133"/>
      <c r="DZ31" s="127"/>
      <c r="EA31" s="128"/>
      <c r="EB31" s="128"/>
      <c r="EC31" s="128"/>
      <c r="ED31" s="133"/>
      <c r="EE31" s="127"/>
      <c r="EF31" s="128"/>
      <c r="EG31" s="128"/>
      <c r="EH31" s="128"/>
      <c r="EI31" s="133"/>
      <c r="EJ31" s="127"/>
      <c r="EK31" s="128"/>
      <c r="EL31" s="128"/>
      <c r="EM31" s="128"/>
      <c r="EN31" s="133"/>
      <c r="EO31" s="127"/>
      <c r="EP31" s="128"/>
      <c r="EQ31" s="128"/>
      <c r="ER31" s="128"/>
      <c r="ES31" s="133"/>
      <c r="ET31" s="127"/>
      <c r="EU31" s="128"/>
      <c r="EV31" s="128"/>
      <c r="EW31" s="128"/>
      <c r="EX31" s="133"/>
      <c r="EY31" s="127"/>
      <c r="EZ31" s="128"/>
      <c r="FA31" s="128"/>
      <c r="FB31" s="128"/>
      <c r="FC31" s="133"/>
      <c r="FD31" s="127"/>
      <c r="FE31" s="128"/>
      <c r="FF31" s="128"/>
      <c r="FG31" s="128"/>
      <c r="FH31" s="133"/>
      <c r="FI31" s="127"/>
      <c r="FJ31" s="128"/>
      <c r="FK31" s="128"/>
      <c r="FL31" s="128"/>
      <c r="FM31" s="133"/>
      <c r="FN31" s="127"/>
      <c r="FO31" s="128"/>
      <c r="FP31" s="128"/>
      <c r="FQ31" s="128"/>
      <c r="FR31" s="133"/>
      <c r="FS31" s="127"/>
      <c r="FT31" s="128"/>
      <c r="FU31" s="128"/>
      <c r="FV31" s="128"/>
      <c r="FW31" s="133"/>
      <c r="FX31" s="127"/>
      <c r="FY31" s="128"/>
      <c r="FZ31" s="128"/>
      <c r="GA31" s="128"/>
      <c r="GB31" s="133"/>
      <c r="GC31" s="127"/>
      <c r="GD31" s="128"/>
      <c r="GE31" s="128"/>
      <c r="GF31" s="128"/>
      <c r="GG31" s="133"/>
      <c r="GH31" s="132"/>
      <c r="GI31" s="127"/>
      <c r="GJ31" s="128"/>
      <c r="GK31" s="128"/>
      <c r="GL31" s="128"/>
      <c r="GM31" s="127"/>
      <c r="GN31" s="128"/>
      <c r="GO31" s="128"/>
      <c r="GP31" s="128"/>
      <c r="GQ31" s="133"/>
      <c r="GR31" s="132"/>
      <c r="GS31" s="127"/>
      <c r="GT31" s="128"/>
      <c r="GU31" s="128"/>
      <c r="GV31" s="128"/>
      <c r="GW31" s="132"/>
      <c r="GX31" s="127"/>
      <c r="GY31" s="128"/>
      <c r="GZ31" s="128"/>
      <c r="HA31" s="128"/>
      <c r="HB31" s="127"/>
      <c r="HC31" s="128"/>
      <c r="HD31" s="128"/>
      <c r="HE31" s="128"/>
      <c r="HF31" s="133"/>
      <c r="HG31" s="127"/>
      <c r="HH31" s="128"/>
      <c r="HI31" s="128"/>
      <c r="HJ31" s="128"/>
      <c r="HK31" s="133"/>
      <c r="HL31" s="127"/>
      <c r="HM31" s="128"/>
      <c r="HN31" s="128"/>
      <c r="HO31" s="128"/>
      <c r="HP31" s="133"/>
      <c r="HQ31" s="127"/>
      <c r="HR31" s="128"/>
      <c r="HS31" s="128"/>
      <c r="HT31" s="128"/>
      <c r="HU31" s="133"/>
      <c r="HV31" s="127"/>
      <c r="HW31" s="128"/>
      <c r="HX31" s="128"/>
      <c r="HY31" s="128"/>
      <c r="HZ31" s="133"/>
      <c r="IA31" s="127"/>
      <c r="IB31" s="128"/>
      <c r="IC31" s="128"/>
      <c r="ID31" s="128"/>
      <c r="IE31" s="133"/>
      <c r="IF31" s="127"/>
      <c r="IG31" s="128"/>
      <c r="IH31" s="128"/>
      <c r="II31" s="128"/>
      <c r="IJ31" s="133"/>
      <c r="IK31" s="127"/>
      <c r="IL31" s="128"/>
      <c r="IM31" s="128"/>
      <c r="IN31" s="128"/>
      <c r="IO31" s="134"/>
      <c r="IP31" s="127"/>
      <c r="IQ31" s="128"/>
      <c r="IR31" s="128"/>
      <c r="IS31" s="128"/>
      <c r="IT31" s="134"/>
      <c r="IU31" s="135"/>
      <c r="IV31" s="135"/>
      <c r="IW31" s="135"/>
      <c r="IX31" s="135"/>
      <c r="IY31" s="135"/>
      <c r="IZ31" s="135"/>
      <c r="JA31" s="135"/>
    </row>
    <row r="32" spans="1:261" s="37" customFormat="1" ht="14.25" x14ac:dyDescent="0.2">
      <c r="A32" s="124">
        <f>A30+1</f>
        <v>41522</v>
      </c>
      <c r="B32" s="125" t="str">
        <f t="shared" si="3"/>
        <v>الخميس</v>
      </c>
      <c r="C32" s="124">
        <f>C30+1</f>
        <v>41248</v>
      </c>
      <c r="D32" s="126" t="s">
        <v>3</v>
      </c>
      <c r="E32" s="51"/>
      <c r="F32" s="127" t="s">
        <v>122</v>
      </c>
      <c r="G32" s="128"/>
      <c r="H32" s="128"/>
      <c r="I32" s="128"/>
      <c r="J32" s="129"/>
      <c r="K32" s="127" t="s">
        <v>122</v>
      </c>
      <c r="L32" s="128"/>
      <c r="M32" s="128"/>
      <c r="N32" s="128"/>
      <c r="O32" s="129"/>
      <c r="P32" s="127" t="s">
        <v>21</v>
      </c>
      <c r="Q32" s="128"/>
      <c r="R32" s="128"/>
      <c r="S32" s="128"/>
      <c r="T32" s="129"/>
      <c r="U32" s="127" t="s">
        <v>122</v>
      </c>
      <c r="V32" s="128"/>
      <c r="W32" s="128"/>
      <c r="X32" s="128"/>
      <c r="Y32" s="129"/>
      <c r="Z32" s="127" t="s">
        <v>122</v>
      </c>
      <c r="AA32" s="128"/>
      <c r="AB32" s="128"/>
      <c r="AC32" s="128"/>
      <c r="AD32" s="129"/>
      <c r="AE32" s="127" t="s">
        <v>21</v>
      </c>
      <c r="AF32" s="128"/>
      <c r="AG32" s="128"/>
      <c r="AH32" s="128"/>
      <c r="AI32" s="129"/>
      <c r="AJ32" s="127" t="s">
        <v>122</v>
      </c>
      <c r="AK32" s="128"/>
      <c r="AL32" s="128"/>
      <c r="AM32" s="128"/>
      <c r="AN32" s="129"/>
      <c r="AO32" s="127" t="s">
        <v>122</v>
      </c>
      <c r="AP32" s="128"/>
      <c r="AQ32" s="128"/>
      <c r="AR32" s="128"/>
      <c r="AS32" s="129"/>
      <c r="AT32" s="127" t="s">
        <v>122</v>
      </c>
      <c r="AU32" s="128"/>
      <c r="AV32" s="128"/>
      <c r="AW32" s="128"/>
      <c r="AX32" s="129"/>
      <c r="AY32" s="127" t="s">
        <v>122</v>
      </c>
      <c r="AZ32" s="128"/>
      <c r="BA32" s="128"/>
      <c r="BB32" s="128"/>
      <c r="BC32" s="129"/>
      <c r="BD32" s="127" t="s">
        <v>122</v>
      </c>
      <c r="BE32" s="128"/>
      <c r="BF32" s="128"/>
      <c r="BG32" s="128"/>
      <c r="BH32" s="129"/>
      <c r="BI32" s="127" t="s">
        <v>122</v>
      </c>
      <c r="BJ32" s="128"/>
      <c r="BK32" s="128"/>
      <c r="BL32" s="128"/>
      <c r="BM32" s="129"/>
      <c r="BN32" s="127" t="s">
        <v>21</v>
      </c>
      <c r="BO32" s="128"/>
      <c r="BP32" s="128"/>
      <c r="BQ32" s="128"/>
      <c r="BR32" s="130"/>
      <c r="BS32" s="127" t="s">
        <v>122</v>
      </c>
      <c r="BT32" s="128"/>
      <c r="BU32" s="128"/>
      <c r="BV32" s="128"/>
      <c r="BW32" s="131"/>
      <c r="BX32" s="127" t="s">
        <v>122</v>
      </c>
      <c r="BY32" s="128"/>
      <c r="BZ32" s="128"/>
      <c r="CA32" s="128"/>
      <c r="CB32" s="132"/>
      <c r="CC32" s="127" t="s">
        <v>21</v>
      </c>
      <c r="CD32" s="128"/>
      <c r="CE32" s="128"/>
      <c r="CF32" s="128"/>
      <c r="CG32" s="132"/>
      <c r="CH32" s="127" t="s">
        <v>21</v>
      </c>
      <c r="CI32" s="128"/>
      <c r="CJ32" s="128"/>
      <c r="CK32" s="128"/>
      <c r="CL32" s="129"/>
      <c r="CM32" s="127" t="s">
        <v>21</v>
      </c>
      <c r="CN32" s="128"/>
      <c r="CO32" s="128"/>
      <c r="CP32" s="128"/>
      <c r="CQ32" s="129"/>
      <c r="CR32" s="127" t="s">
        <v>122</v>
      </c>
      <c r="CS32" s="128"/>
      <c r="CT32" s="128"/>
      <c r="CU32" s="128"/>
      <c r="CV32" s="129"/>
      <c r="CW32" s="127" t="s">
        <v>122</v>
      </c>
      <c r="CX32" s="128"/>
      <c r="CY32" s="128"/>
      <c r="CZ32" s="128"/>
      <c r="DA32" s="129"/>
      <c r="DB32" s="127" t="s">
        <v>122</v>
      </c>
      <c r="DC32" s="128"/>
      <c r="DD32" s="128"/>
      <c r="DE32" s="128"/>
      <c r="DF32" s="129"/>
      <c r="DG32" s="127" t="s">
        <v>21</v>
      </c>
      <c r="DH32" s="128"/>
      <c r="DI32" s="128"/>
      <c r="DJ32" s="128"/>
      <c r="DK32" s="127" t="s">
        <v>122</v>
      </c>
      <c r="DL32" s="128"/>
      <c r="DM32" s="128"/>
      <c r="DN32" s="128"/>
      <c r="DO32" s="133"/>
      <c r="DP32" s="127" t="s">
        <v>122</v>
      </c>
      <c r="DQ32" s="128"/>
      <c r="DR32" s="128"/>
      <c r="DS32" s="128"/>
      <c r="DT32" s="133"/>
      <c r="DU32" s="132"/>
      <c r="DV32" s="127" t="s">
        <v>21</v>
      </c>
      <c r="DW32" s="128"/>
      <c r="DX32" s="128"/>
      <c r="DY32" s="133"/>
      <c r="DZ32" s="127" t="s">
        <v>21</v>
      </c>
      <c r="EA32" s="128"/>
      <c r="EB32" s="128"/>
      <c r="EC32" s="128"/>
      <c r="ED32" s="133"/>
      <c r="EE32" s="127" t="s">
        <v>122</v>
      </c>
      <c r="EF32" s="128"/>
      <c r="EG32" s="128"/>
      <c r="EH32" s="128"/>
      <c r="EI32" s="133"/>
      <c r="EJ32" s="127" t="s">
        <v>122</v>
      </c>
      <c r="EK32" s="128"/>
      <c r="EL32" s="128"/>
      <c r="EM32" s="128"/>
      <c r="EN32" s="133"/>
      <c r="EO32" s="127" t="s">
        <v>122</v>
      </c>
      <c r="EP32" s="128"/>
      <c r="EQ32" s="128"/>
      <c r="ER32" s="128"/>
      <c r="ES32" s="133"/>
      <c r="ET32" s="127" t="s">
        <v>122</v>
      </c>
      <c r="EU32" s="128"/>
      <c r="EV32" s="128"/>
      <c r="EW32" s="128"/>
      <c r="EX32" s="133"/>
      <c r="EY32" s="127" t="s">
        <v>122</v>
      </c>
      <c r="EZ32" s="128"/>
      <c r="FA32" s="128"/>
      <c r="FB32" s="128"/>
      <c r="FC32" s="133"/>
      <c r="FD32" s="127" t="s">
        <v>122</v>
      </c>
      <c r="FE32" s="128"/>
      <c r="FF32" s="128"/>
      <c r="FG32" s="128"/>
      <c r="FH32" s="133"/>
      <c r="FI32" s="127" t="s">
        <v>122</v>
      </c>
      <c r="FJ32" s="128"/>
      <c r="FK32" s="128"/>
      <c r="FL32" s="128"/>
      <c r="FM32" s="133"/>
      <c r="FN32" s="127" t="s">
        <v>122</v>
      </c>
      <c r="FO32" s="128"/>
      <c r="FP32" s="128"/>
      <c r="FQ32" s="128"/>
      <c r="FR32" s="133"/>
      <c r="FS32" s="127" t="s">
        <v>21</v>
      </c>
      <c r="FT32" s="128"/>
      <c r="FU32" s="128"/>
      <c r="FV32" s="128"/>
      <c r="FW32" s="133"/>
      <c r="FX32" s="127" t="s">
        <v>122</v>
      </c>
      <c r="FY32" s="128"/>
      <c r="FZ32" s="128"/>
      <c r="GA32" s="128"/>
      <c r="GB32" s="133"/>
      <c r="GC32" s="127" t="s">
        <v>122</v>
      </c>
      <c r="GD32" s="128"/>
      <c r="GE32" s="128"/>
      <c r="GF32" s="128"/>
      <c r="GG32" s="133"/>
      <c r="GH32" s="132"/>
      <c r="GI32" s="127" t="s">
        <v>21</v>
      </c>
      <c r="GJ32" s="128"/>
      <c r="GK32" s="128"/>
      <c r="GL32" s="128"/>
      <c r="GM32" s="127" t="s">
        <v>122</v>
      </c>
      <c r="GN32" s="128"/>
      <c r="GO32" s="128"/>
      <c r="GP32" s="128"/>
      <c r="GQ32" s="133"/>
      <c r="GR32" s="132"/>
      <c r="GS32" s="127" t="s">
        <v>21</v>
      </c>
      <c r="GT32" s="128"/>
      <c r="GU32" s="128"/>
      <c r="GV32" s="128"/>
      <c r="GW32" s="132"/>
      <c r="GX32" s="127" t="s">
        <v>21</v>
      </c>
      <c r="GY32" s="128"/>
      <c r="GZ32" s="128"/>
      <c r="HA32" s="128"/>
      <c r="HB32" s="127" t="s">
        <v>122</v>
      </c>
      <c r="HC32" s="128"/>
      <c r="HD32" s="128"/>
      <c r="HE32" s="128"/>
      <c r="HF32" s="133"/>
      <c r="HG32" s="127" t="s">
        <v>122</v>
      </c>
      <c r="HH32" s="128"/>
      <c r="HI32" s="128"/>
      <c r="HJ32" s="128"/>
      <c r="HK32" s="133"/>
      <c r="HL32" s="127" t="s">
        <v>122</v>
      </c>
      <c r="HM32" s="128"/>
      <c r="HN32" s="128"/>
      <c r="HO32" s="128"/>
      <c r="HP32" s="133"/>
      <c r="HQ32" s="127" t="s">
        <v>122</v>
      </c>
      <c r="HR32" s="128"/>
      <c r="HS32" s="128"/>
      <c r="HT32" s="128"/>
      <c r="HU32" s="133"/>
      <c r="HV32" s="127" t="s">
        <v>122</v>
      </c>
      <c r="HW32" s="128"/>
      <c r="HX32" s="128"/>
      <c r="HY32" s="128"/>
      <c r="HZ32" s="133"/>
      <c r="IA32" s="127" t="s">
        <v>122</v>
      </c>
      <c r="IB32" s="128"/>
      <c r="IC32" s="128"/>
      <c r="ID32" s="128"/>
      <c r="IE32" s="133"/>
      <c r="IF32" s="127" t="s">
        <v>122</v>
      </c>
      <c r="IG32" s="128"/>
      <c r="IH32" s="128"/>
      <c r="II32" s="128"/>
      <c r="IJ32" s="133"/>
      <c r="IK32" s="127" t="s">
        <v>122</v>
      </c>
      <c r="IL32" s="128"/>
      <c r="IM32" s="128"/>
      <c r="IN32" s="128"/>
      <c r="IO32" s="134"/>
      <c r="IP32" s="127" t="s">
        <v>21</v>
      </c>
      <c r="IQ32" s="128"/>
      <c r="IR32" s="128"/>
      <c r="IS32" s="128"/>
      <c r="IT32" s="134"/>
      <c r="IU32" s="135"/>
      <c r="IV32" s="135"/>
      <c r="IW32" s="135"/>
      <c r="IX32" s="135"/>
      <c r="IY32" s="135"/>
      <c r="IZ32" s="135"/>
      <c r="JA32" s="135"/>
    </row>
    <row r="33" spans="1:261" s="37" customFormat="1" ht="14.25" x14ac:dyDescent="0.2">
      <c r="A33" s="124">
        <f>A32</f>
        <v>41522</v>
      </c>
      <c r="B33" s="125" t="str">
        <f t="shared" si="3"/>
        <v>الخميس</v>
      </c>
      <c r="C33" s="124">
        <f>C32</f>
        <v>41248</v>
      </c>
      <c r="D33" s="126" t="s">
        <v>4</v>
      </c>
      <c r="E33" s="51"/>
      <c r="F33" s="127" t="s">
        <v>122</v>
      </c>
      <c r="G33" s="128"/>
      <c r="H33" s="128"/>
      <c r="I33" s="128"/>
      <c r="J33" s="129"/>
      <c r="K33" s="127" t="s">
        <v>122</v>
      </c>
      <c r="L33" s="128"/>
      <c r="M33" s="128"/>
      <c r="N33" s="128"/>
      <c r="O33" s="129"/>
      <c r="P33" s="127" t="s">
        <v>21</v>
      </c>
      <c r="Q33" s="128"/>
      <c r="R33" s="128"/>
      <c r="S33" s="128"/>
      <c r="T33" s="129"/>
      <c r="U33" s="127" t="s">
        <v>122</v>
      </c>
      <c r="V33" s="128"/>
      <c r="W33" s="128"/>
      <c r="X33" s="128"/>
      <c r="Y33" s="129"/>
      <c r="Z33" s="127" t="s">
        <v>122</v>
      </c>
      <c r="AA33" s="128"/>
      <c r="AB33" s="128"/>
      <c r="AC33" s="128"/>
      <c r="AD33" s="129"/>
      <c r="AE33" s="127" t="s">
        <v>21</v>
      </c>
      <c r="AF33" s="128"/>
      <c r="AG33" s="128"/>
      <c r="AH33" s="128"/>
      <c r="AI33" s="129"/>
      <c r="AJ33" s="127" t="s">
        <v>122</v>
      </c>
      <c r="AK33" s="128"/>
      <c r="AL33" s="128"/>
      <c r="AM33" s="128"/>
      <c r="AN33" s="129"/>
      <c r="AO33" s="127" t="s">
        <v>122</v>
      </c>
      <c r="AP33" s="128"/>
      <c r="AQ33" s="128"/>
      <c r="AR33" s="128"/>
      <c r="AS33" s="129"/>
      <c r="AT33" s="127" t="s">
        <v>122</v>
      </c>
      <c r="AU33" s="128"/>
      <c r="AV33" s="128"/>
      <c r="AW33" s="128"/>
      <c r="AX33" s="129"/>
      <c r="AY33" s="127" t="s">
        <v>122</v>
      </c>
      <c r="AZ33" s="128"/>
      <c r="BA33" s="128"/>
      <c r="BB33" s="128"/>
      <c r="BC33" s="129"/>
      <c r="BD33" s="127" t="s">
        <v>122</v>
      </c>
      <c r="BE33" s="128"/>
      <c r="BF33" s="128"/>
      <c r="BG33" s="128"/>
      <c r="BH33" s="129"/>
      <c r="BI33" s="127" t="s">
        <v>122</v>
      </c>
      <c r="BJ33" s="128"/>
      <c r="BK33" s="128"/>
      <c r="BL33" s="128"/>
      <c r="BM33" s="129"/>
      <c r="BN33" s="127" t="s">
        <v>21</v>
      </c>
      <c r="BO33" s="128"/>
      <c r="BP33" s="128"/>
      <c r="BQ33" s="128"/>
      <c r="BR33" s="130"/>
      <c r="BS33" s="127" t="s">
        <v>122</v>
      </c>
      <c r="BT33" s="128"/>
      <c r="BU33" s="128"/>
      <c r="BV33" s="128"/>
      <c r="BW33" s="131"/>
      <c r="BX33" s="127" t="s">
        <v>122</v>
      </c>
      <c r="BY33" s="128"/>
      <c r="BZ33" s="128"/>
      <c r="CA33" s="128"/>
      <c r="CB33" s="132"/>
      <c r="CC33" s="127" t="s">
        <v>21</v>
      </c>
      <c r="CD33" s="128"/>
      <c r="CE33" s="128"/>
      <c r="CF33" s="128"/>
      <c r="CG33" s="132"/>
      <c r="CH33" s="127" t="s">
        <v>21</v>
      </c>
      <c r="CI33" s="128"/>
      <c r="CJ33" s="128"/>
      <c r="CK33" s="128"/>
      <c r="CL33" s="129"/>
      <c r="CM33" s="127" t="s">
        <v>21</v>
      </c>
      <c r="CN33" s="128"/>
      <c r="CO33" s="128"/>
      <c r="CP33" s="128"/>
      <c r="CQ33" s="129"/>
      <c r="CR33" s="127" t="s">
        <v>122</v>
      </c>
      <c r="CS33" s="128"/>
      <c r="CT33" s="128"/>
      <c r="CU33" s="128"/>
      <c r="CV33" s="129"/>
      <c r="CW33" s="127" t="s">
        <v>122</v>
      </c>
      <c r="CX33" s="128"/>
      <c r="CY33" s="128"/>
      <c r="CZ33" s="128"/>
      <c r="DA33" s="129"/>
      <c r="DB33" s="127" t="s">
        <v>122</v>
      </c>
      <c r="DC33" s="128"/>
      <c r="DD33" s="128"/>
      <c r="DE33" s="128"/>
      <c r="DF33" s="129"/>
      <c r="DG33" s="127" t="s">
        <v>21</v>
      </c>
      <c r="DH33" s="128"/>
      <c r="DI33" s="128"/>
      <c r="DJ33" s="128"/>
      <c r="DK33" s="127" t="s">
        <v>122</v>
      </c>
      <c r="DL33" s="128"/>
      <c r="DM33" s="128"/>
      <c r="DN33" s="128"/>
      <c r="DO33" s="133"/>
      <c r="DP33" s="127" t="s">
        <v>122</v>
      </c>
      <c r="DQ33" s="128"/>
      <c r="DR33" s="128"/>
      <c r="DS33" s="128"/>
      <c r="DT33" s="133"/>
      <c r="DU33" s="132"/>
      <c r="DV33" s="127" t="s">
        <v>21</v>
      </c>
      <c r="DW33" s="128"/>
      <c r="DX33" s="128"/>
      <c r="DY33" s="133"/>
      <c r="DZ33" s="127" t="s">
        <v>21</v>
      </c>
      <c r="EA33" s="128"/>
      <c r="EB33" s="128"/>
      <c r="EC33" s="128"/>
      <c r="ED33" s="133"/>
      <c r="EE33" s="127" t="s">
        <v>122</v>
      </c>
      <c r="EF33" s="128"/>
      <c r="EG33" s="128"/>
      <c r="EH33" s="128"/>
      <c r="EI33" s="133"/>
      <c r="EJ33" s="127" t="s">
        <v>122</v>
      </c>
      <c r="EK33" s="128"/>
      <c r="EL33" s="128"/>
      <c r="EM33" s="128"/>
      <c r="EN33" s="133"/>
      <c r="EO33" s="127" t="s">
        <v>122</v>
      </c>
      <c r="EP33" s="128"/>
      <c r="EQ33" s="128"/>
      <c r="ER33" s="128"/>
      <c r="ES33" s="133"/>
      <c r="ET33" s="127" t="s">
        <v>122</v>
      </c>
      <c r="EU33" s="128"/>
      <c r="EV33" s="128"/>
      <c r="EW33" s="128"/>
      <c r="EX33" s="133"/>
      <c r="EY33" s="127" t="s">
        <v>122</v>
      </c>
      <c r="EZ33" s="128"/>
      <c r="FA33" s="128"/>
      <c r="FB33" s="128"/>
      <c r="FC33" s="133"/>
      <c r="FD33" s="127" t="s">
        <v>122</v>
      </c>
      <c r="FE33" s="128"/>
      <c r="FF33" s="128"/>
      <c r="FG33" s="128"/>
      <c r="FH33" s="133"/>
      <c r="FI33" s="127" t="s">
        <v>122</v>
      </c>
      <c r="FJ33" s="128"/>
      <c r="FK33" s="128"/>
      <c r="FL33" s="128"/>
      <c r="FM33" s="133"/>
      <c r="FN33" s="127" t="s">
        <v>122</v>
      </c>
      <c r="FO33" s="128"/>
      <c r="FP33" s="128"/>
      <c r="FQ33" s="128"/>
      <c r="FR33" s="133"/>
      <c r="FS33" s="127" t="s">
        <v>21</v>
      </c>
      <c r="FT33" s="128"/>
      <c r="FU33" s="128"/>
      <c r="FV33" s="128"/>
      <c r="FW33" s="133"/>
      <c r="FX33" s="127" t="s">
        <v>122</v>
      </c>
      <c r="FY33" s="128"/>
      <c r="FZ33" s="128"/>
      <c r="GA33" s="128"/>
      <c r="GB33" s="133"/>
      <c r="GC33" s="127" t="s">
        <v>122</v>
      </c>
      <c r="GD33" s="128"/>
      <c r="GE33" s="128"/>
      <c r="GF33" s="128"/>
      <c r="GG33" s="133"/>
      <c r="GH33" s="132"/>
      <c r="GI33" s="127" t="s">
        <v>21</v>
      </c>
      <c r="GJ33" s="128"/>
      <c r="GK33" s="128"/>
      <c r="GL33" s="128"/>
      <c r="GM33" s="127" t="s">
        <v>122</v>
      </c>
      <c r="GN33" s="128"/>
      <c r="GO33" s="128"/>
      <c r="GP33" s="128"/>
      <c r="GQ33" s="133"/>
      <c r="GR33" s="132"/>
      <c r="GS33" s="127" t="s">
        <v>21</v>
      </c>
      <c r="GT33" s="128"/>
      <c r="GU33" s="128"/>
      <c r="GV33" s="128"/>
      <c r="GW33" s="132"/>
      <c r="GX33" s="127" t="s">
        <v>21</v>
      </c>
      <c r="GY33" s="128"/>
      <c r="GZ33" s="128"/>
      <c r="HA33" s="128"/>
      <c r="HB33" s="127" t="s">
        <v>122</v>
      </c>
      <c r="HC33" s="128"/>
      <c r="HD33" s="128"/>
      <c r="HE33" s="128"/>
      <c r="HF33" s="133"/>
      <c r="HG33" s="127" t="s">
        <v>122</v>
      </c>
      <c r="HH33" s="128"/>
      <c r="HI33" s="128"/>
      <c r="HJ33" s="128"/>
      <c r="HK33" s="133"/>
      <c r="HL33" s="127" t="s">
        <v>122</v>
      </c>
      <c r="HM33" s="128"/>
      <c r="HN33" s="128"/>
      <c r="HO33" s="128"/>
      <c r="HP33" s="133"/>
      <c r="HQ33" s="127" t="s">
        <v>122</v>
      </c>
      <c r="HR33" s="128"/>
      <c r="HS33" s="128"/>
      <c r="HT33" s="128"/>
      <c r="HU33" s="133"/>
      <c r="HV33" s="127" t="s">
        <v>122</v>
      </c>
      <c r="HW33" s="128"/>
      <c r="HX33" s="128"/>
      <c r="HY33" s="128"/>
      <c r="HZ33" s="133"/>
      <c r="IA33" s="127" t="s">
        <v>122</v>
      </c>
      <c r="IB33" s="128"/>
      <c r="IC33" s="128"/>
      <c r="ID33" s="128"/>
      <c r="IE33" s="133"/>
      <c r="IF33" s="127" t="s">
        <v>122</v>
      </c>
      <c r="IG33" s="128"/>
      <c r="IH33" s="128"/>
      <c r="II33" s="128"/>
      <c r="IJ33" s="133"/>
      <c r="IK33" s="127" t="s">
        <v>122</v>
      </c>
      <c r="IL33" s="128"/>
      <c r="IM33" s="128"/>
      <c r="IN33" s="128"/>
      <c r="IO33" s="134"/>
      <c r="IP33" s="127" t="s">
        <v>21</v>
      </c>
      <c r="IQ33" s="128"/>
      <c r="IR33" s="128"/>
      <c r="IS33" s="128"/>
      <c r="IT33" s="134"/>
      <c r="IU33" s="135"/>
      <c r="IV33" s="135"/>
      <c r="IW33" s="135"/>
      <c r="IX33" s="135"/>
      <c r="IY33" s="135"/>
      <c r="IZ33" s="135"/>
      <c r="JA33" s="135"/>
    </row>
    <row r="34" spans="1:261" s="37" customFormat="1" ht="14.25" x14ac:dyDescent="0.2">
      <c r="A34" s="124">
        <f>A33</f>
        <v>41522</v>
      </c>
      <c r="B34" s="125" t="str">
        <f t="shared" si="3"/>
        <v>الخميس</v>
      </c>
      <c r="C34" s="124">
        <f>C33</f>
        <v>41248</v>
      </c>
      <c r="D34" s="126" t="s">
        <v>5</v>
      </c>
      <c r="E34" s="51"/>
      <c r="F34" s="127"/>
      <c r="G34" s="128"/>
      <c r="H34" s="128"/>
      <c r="I34" s="128"/>
      <c r="J34" s="129"/>
      <c r="K34" s="127"/>
      <c r="L34" s="128"/>
      <c r="M34" s="128"/>
      <c r="N34" s="128"/>
      <c r="O34" s="129"/>
      <c r="P34" s="127"/>
      <c r="Q34" s="128"/>
      <c r="R34" s="128"/>
      <c r="S34" s="128"/>
      <c r="T34" s="129"/>
      <c r="U34" s="127"/>
      <c r="V34" s="128"/>
      <c r="W34" s="128"/>
      <c r="X34" s="128"/>
      <c r="Y34" s="129"/>
      <c r="Z34" s="127"/>
      <c r="AA34" s="128"/>
      <c r="AB34" s="128"/>
      <c r="AC34" s="128"/>
      <c r="AD34" s="129"/>
      <c r="AE34" s="127"/>
      <c r="AF34" s="128"/>
      <c r="AG34" s="128"/>
      <c r="AH34" s="128"/>
      <c r="AI34" s="129"/>
      <c r="AJ34" s="127"/>
      <c r="AK34" s="128"/>
      <c r="AL34" s="128"/>
      <c r="AM34" s="128"/>
      <c r="AN34" s="129"/>
      <c r="AO34" s="127"/>
      <c r="AP34" s="128"/>
      <c r="AQ34" s="128"/>
      <c r="AR34" s="128"/>
      <c r="AS34" s="129"/>
      <c r="AT34" s="127"/>
      <c r="AU34" s="128"/>
      <c r="AV34" s="128"/>
      <c r="AW34" s="128"/>
      <c r="AX34" s="129"/>
      <c r="AY34" s="127"/>
      <c r="AZ34" s="128"/>
      <c r="BA34" s="128"/>
      <c r="BB34" s="128"/>
      <c r="BC34" s="129"/>
      <c r="BD34" s="127"/>
      <c r="BE34" s="128"/>
      <c r="BF34" s="128"/>
      <c r="BG34" s="128"/>
      <c r="BH34" s="129"/>
      <c r="BI34" s="127"/>
      <c r="BJ34" s="128"/>
      <c r="BK34" s="128"/>
      <c r="BL34" s="128"/>
      <c r="BM34" s="129"/>
      <c r="BN34" s="127"/>
      <c r="BO34" s="128"/>
      <c r="BP34" s="128"/>
      <c r="BQ34" s="128"/>
      <c r="BR34" s="130"/>
      <c r="BS34" s="127"/>
      <c r="BT34" s="128"/>
      <c r="BU34" s="128"/>
      <c r="BV34" s="128"/>
      <c r="BW34" s="131"/>
      <c r="BX34" s="127"/>
      <c r="BY34" s="128"/>
      <c r="BZ34" s="128"/>
      <c r="CA34" s="128"/>
      <c r="CB34" s="132"/>
      <c r="CC34" s="127"/>
      <c r="CD34" s="128"/>
      <c r="CE34" s="128"/>
      <c r="CF34" s="128"/>
      <c r="CG34" s="132"/>
      <c r="CH34" s="127"/>
      <c r="CI34" s="128"/>
      <c r="CJ34" s="128"/>
      <c r="CK34" s="128"/>
      <c r="CL34" s="129"/>
      <c r="CM34" s="127"/>
      <c r="CN34" s="128"/>
      <c r="CO34" s="128"/>
      <c r="CP34" s="128"/>
      <c r="CQ34" s="129"/>
      <c r="CR34" s="127"/>
      <c r="CS34" s="128"/>
      <c r="CT34" s="128"/>
      <c r="CU34" s="128"/>
      <c r="CV34" s="129"/>
      <c r="CW34" s="127"/>
      <c r="CX34" s="128"/>
      <c r="CY34" s="128"/>
      <c r="CZ34" s="128"/>
      <c r="DA34" s="129"/>
      <c r="DB34" s="127"/>
      <c r="DC34" s="128"/>
      <c r="DD34" s="128"/>
      <c r="DE34" s="128"/>
      <c r="DF34" s="129"/>
      <c r="DG34" s="127"/>
      <c r="DH34" s="128"/>
      <c r="DI34" s="128"/>
      <c r="DJ34" s="128"/>
      <c r="DK34" s="127"/>
      <c r="DL34" s="128"/>
      <c r="DM34" s="128"/>
      <c r="DN34" s="128"/>
      <c r="DO34" s="133"/>
      <c r="DP34" s="127"/>
      <c r="DQ34" s="128"/>
      <c r="DR34" s="128"/>
      <c r="DS34" s="128"/>
      <c r="DT34" s="133"/>
      <c r="DU34" s="132"/>
      <c r="DV34" s="127"/>
      <c r="DW34" s="128"/>
      <c r="DX34" s="128"/>
      <c r="DY34" s="133"/>
      <c r="DZ34" s="127"/>
      <c r="EA34" s="128"/>
      <c r="EB34" s="128"/>
      <c r="EC34" s="128"/>
      <c r="ED34" s="133"/>
      <c r="EE34" s="127"/>
      <c r="EF34" s="128"/>
      <c r="EG34" s="128"/>
      <c r="EH34" s="128"/>
      <c r="EI34" s="133"/>
      <c r="EJ34" s="127"/>
      <c r="EK34" s="128"/>
      <c r="EL34" s="128"/>
      <c r="EM34" s="128"/>
      <c r="EN34" s="133"/>
      <c r="EO34" s="127"/>
      <c r="EP34" s="128"/>
      <c r="EQ34" s="128"/>
      <c r="ER34" s="128"/>
      <c r="ES34" s="133"/>
      <c r="ET34" s="127"/>
      <c r="EU34" s="128"/>
      <c r="EV34" s="128"/>
      <c r="EW34" s="128"/>
      <c r="EX34" s="133"/>
      <c r="EY34" s="127"/>
      <c r="EZ34" s="128"/>
      <c r="FA34" s="128"/>
      <c r="FB34" s="128"/>
      <c r="FC34" s="133"/>
      <c r="FD34" s="127"/>
      <c r="FE34" s="128"/>
      <c r="FF34" s="128"/>
      <c r="FG34" s="128"/>
      <c r="FH34" s="133"/>
      <c r="FI34" s="127"/>
      <c r="FJ34" s="128"/>
      <c r="FK34" s="128"/>
      <c r="FL34" s="128"/>
      <c r="FM34" s="133"/>
      <c r="FN34" s="127"/>
      <c r="FO34" s="128"/>
      <c r="FP34" s="128"/>
      <c r="FQ34" s="128"/>
      <c r="FR34" s="133"/>
      <c r="FS34" s="127"/>
      <c r="FT34" s="128"/>
      <c r="FU34" s="128"/>
      <c r="FV34" s="128"/>
      <c r="FW34" s="133"/>
      <c r="FX34" s="127"/>
      <c r="FY34" s="128"/>
      <c r="FZ34" s="128"/>
      <c r="GA34" s="128"/>
      <c r="GB34" s="133"/>
      <c r="GC34" s="127"/>
      <c r="GD34" s="128"/>
      <c r="GE34" s="128"/>
      <c r="GF34" s="128"/>
      <c r="GG34" s="133"/>
      <c r="GH34" s="132"/>
      <c r="GI34" s="127"/>
      <c r="GJ34" s="128"/>
      <c r="GK34" s="128"/>
      <c r="GL34" s="128"/>
      <c r="GM34" s="127"/>
      <c r="GN34" s="128"/>
      <c r="GO34" s="128"/>
      <c r="GP34" s="128"/>
      <c r="GQ34" s="133"/>
      <c r="GR34" s="132"/>
      <c r="GS34" s="127"/>
      <c r="GT34" s="128"/>
      <c r="GU34" s="128"/>
      <c r="GV34" s="128"/>
      <c r="GW34" s="132"/>
      <c r="GX34" s="127"/>
      <c r="GY34" s="128"/>
      <c r="GZ34" s="128"/>
      <c r="HA34" s="128"/>
      <c r="HB34" s="127"/>
      <c r="HC34" s="128"/>
      <c r="HD34" s="128"/>
      <c r="HE34" s="128"/>
      <c r="HF34" s="133"/>
      <c r="HG34" s="127"/>
      <c r="HH34" s="128"/>
      <c r="HI34" s="128"/>
      <c r="HJ34" s="128"/>
      <c r="HK34" s="133"/>
      <c r="HL34" s="127"/>
      <c r="HM34" s="128"/>
      <c r="HN34" s="128"/>
      <c r="HO34" s="128"/>
      <c r="HP34" s="133"/>
      <c r="HQ34" s="127"/>
      <c r="HR34" s="128"/>
      <c r="HS34" s="128"/>
      <c r="HT34" s="128"/>
      <c r="HU34" s="133"/>
      <c r="HV34" s="127"/>
      <c r="HW34" s="128"/>
      <c r="HX34" s="128"/>
      <c r="HY34" s="128"/>
      <c r="HZ34" s="133"/>
      <c r="IA34" s="127"/>
      <c r="IB34" s="128"/>
      <c r="IC34" s="128"/>
      <c r="ID34" s="128"/>
      <c r="IE34" s="133"/>
      <c r="IF34" s="127"/>
      <c r="IG34" s="128"/>
      <c r="IH34" s="128"/>
      <c r="II34" s="128"/>
      <c r="IJ34" s="133"/>
      <c r="IK34" s="127"/>
      <c r="IL34" s="128"/>
      <c r="IM34" s="128"/>
      <c r="IN34" s="128"/>
      <c r="IO34" s="134"/>
      <c r="IP34" s="127"/>
      <c r="IQ34" s="128"/>
      <c r="IR34" s="128"/>
      <c r="IS34" s="128"/>
      <c r="IT34" s="134"/>
      <c r="IU34" s="135"/>
      <c r="IV34" s="135"/>
      <c r="IW34" s="135"/>
      <c r="IX34" s="135"/>
      <c r="IY34" s="135"/>
      <c r="IZ34" s="135"/>
      <c r="JA34" s="135"/>
    </row>
    <row r="35" spans="1:261" s="37" customFormat="1" ht="14.25" x14ac:dyDescent="0.2">
      <c r="A35" s="124"/>
      <c r="B35" s="125"/>
      <c r="C35" s="124"/>
      <c r="D35" s="126"/>
      <c r="E35" s="51"/>
      <c r="F35" s="127"/>
      <c r="G35" s="128"/>
      <c r="H35" s="128"/>
      <c r="I35" s="128"/>
      <c r="J35" s="129"/>
      <c r="K35" s="127"/>
      <c r="L35" s="128"/>
      <c r="M35" s="128"/>
      <c r="N35" s="128"/>
      <c r="O35" s="129"/>
      <c r="P35" s="127"/>
      <c r="Q35" s="128"/>
      <c r="R35" s="128"/>
      <c r="S35" s="128"/>
      <c r="T35" s="129"/>
      <c r="U35" s="127"/>
      <c r="V35" s="128"/>
      <c r="W35" s="128"/>
      <c r="X35" s="128"/>
      <c r="Y35" s="129"/>
      <c r="Z35" s="127"/>
      <c r="AA35" s="128"/>
      <c r="AB35" s="128"/>
      <c r="AC35" s="128"/>
      <c r="AD35" s="129"/>
      <c r="AE35" s="127"/>
      <c r="AF35" s="128"/>
      <c r="AG35" s="128"/>
      <c r="AH35" s="128"/>
      <c r="AI35" s="129"/>
      <c r="AJ35" s="127"/>
      <c r="AK35" s="128"/>
      <c r="AL35" s="128"/>
      <c r="AM35" s="128"/>
      <c r="AN35" s="129"/>
      <c r="AO35" s="127"/>
      <c r="AP35" s="128"/>
      <c r="AQ35" s="128"/>
      <c r="AR35" s="128"/>
      <c r="AS35" s="129"/>
      <c r="AT35" s="127"/>
      <c r="AU35" s="128"/>
      <c r="AV35" s="128"/>
      <c r="AW35" s="128"/>
      <c r="AX35" s="129"/>
      <c r="AY35" s="127"/>
      <c r="AZ35" s="128"/>
      <c r="BA35" s="128"/>
      <c r="BB35" s="128"/>
      <c r="BC35" s="129"/>
      <c r="BD35" s="127"/>
      <c r="BE35" s="128"/>
      <c r="BF35" s="128"/>
      <c r="BG35" s="128"/>
      <c r="BH35" s="129"/>
      <c r="BI35" s="127"/>
      <c r="BJ35" s="128"/>
      <c r="BK35" s="128"/>
      <c r="BL35" s="128"/>
      <c r="BM35" s="129"/>
      <c r="BN35" s="127"/>
      <c r="BO35" s="128"/>
      <c r="BP35" s="128"/>
      <c r="BQ35" s="128"/>
      <c r="BR35" s="130"/>
      <c r="BS35" s="127"/>
      <c r="BT35" s="128"/>
      <c r="BU35" s="128"/>
      <c r="BV35" s="128"/>
      <c r="BW35" s="131"/>
      <c r="BX35" s="127"/>
      <c r="BY35" s="128"/>
      <c r="BZ35" s="128"/>
      <c r="CA35" s="128"/>
      <c r="CB35" s="132"/>
      <c r="CC35" s="127"/>
      <c r="CD35" s="128"/>
      <c r="CE35" s="128"/>
      <c r="CF35" s="128"/>
      <c r="CG35" s="132"/>
      <c r="CH35" s="127"/>
      <c r="CI35" s="128"/>
      <c r="CJ35" s="128"/>
      <c r="CK35" s="128"/>
      <c r="CL35" s="129"/>
      <c r="CM35" s="127"/>
      <c r="CN35" s="128"/>
      <c r="CO35" s="128"/>
      <c r="CP35" s="128"/>
      <c r="CQ35" s="129"/>
      <c r="CR35" s="127"/>
      <c r="CS35" s="128"/>
      <c r="CT35" s="128"/>
      <c r="CU35" s="128"/>
      <c r="CV35" s="129"/>
      <c r="CW35" s="127"/>
      <c r="CX35" s="128"/>
      <c r="CY35" s="128"/>
      <c r="CZ35" s="128"/>
      <c r="DA35" s="129"/>
      <c r="DB35" s="127"/>
      <c r="DC35" s="128"/>
      <c r="DD35" s="128"/>
      <c r="DE35" s="128"/>
      <c r="DF35" s="129"/>
      <c r="DG35" s="127"/>
      <c r="DH35" s="128"/>
      <c r="DI35" s="128"/>
      <c r="DJ35" s="128"/>
      <c r="DK35" s="127"/>
      <c r="DL35" s="128"/>
      <c r="DM35" s="128"/>
      <c r="DN35" s="128"/>
      <c r="DO35" s="133"/>
      <c r="DP35" s="127"/>
      <c r="DQ35" s="128"/>
      <c r="DR35" s="128"/>
      <c r="DS35" s="128"/>
      <c r="DT35" s="133"/>
      <c r="DU35" s="132"/>
      <c r="DV35" s="127"/>
      <c r="DW35" s="128"/>
      <c r="DX35" s="128"/>
      <c r="DY35" s="133"/>
      <c r="DZ35" s="127"/>
      <c r="EA35" s="128"/>
      <c r="EB35" s="128"/>
      <c r="EC35" s="128"/>
      <c r="ED35" s="133"/>
      <c r="EE35" s="127"/>
      <c r="EF35" s="128"/>
      <c r="EG35" s="128"/>
      <c r="EH35" s="128"/>
      <c r="EI35" s="133"/>
      <c r="EJ35" s="127"/>
      <c r="EK35" s="128"/>
      <c r="EL35" s="128"/>
      <c r="EM35" s="128"/>
      <c r="EN35" s="133"/>
      <c r="EO35" s="127"/>
      <c r="EP35" s="128"/>
      <c r="EQ35" s="128"/>
      <c r="ER35" s="128"/>
      <c r="ES35" s="133"/>
      <c r="ET35" s="127"/>
      <c r="EU35" s="128"/>
      <c r="EV35" s="128"/>
      <c r="EW35" s="128"/>
      <c r="EX35" s="133"/>
      <c r="EY35" s="127"/>
      <c r="EZ35" s="128"/>
      <c r="FA35" s="128"/>
      <c r="FB35" s="128"/>
      <c r="FC35" s="133"/>
      <c r="FD35" s="127"/>
      <c r="FE35" s="128"/>
      <c r="FF35" s="128"/>
      <c r="FG35" s="128"/>
      <c r="FH35" s="133"/>
      <c r="FI35" s="127"/>
      <c r="FJ35" s="128"/>
      <c r="FK35" s="128"/>
      <c r="FL35" s="128"/>
      <c r="FM35" s="133"/>
      <c r="FN35" s="127"/>
      <c r="FO35" s="128"/>
      <c r="FP35" s="128"/>
      <c r="FQ35" s="128"/>
      <c r="FR35" s="133"/>
      <c r="FS35" s="127"/>
      <c r="FT35" s="128"/>
      <c r="FU35" s="128"/>
      <c r="FV35" s="128"/>
      <c r="FW35" s="133"/>
      <c r="FX35" s="127"/>
      <c r="FY35" s="128"/>
      <c r="FZ35" s="128"/>
      <c r="GA35" s="128"/>
      <c r="GB35" s="133"/>
      <c r="GC35" s="127"/>
      <c r="GD35" s="128"/>
      <c r="GE35" s="128"/>
      <c r="GF35" s="128"/>
      <c r="GG35" s="133"/>
      <c r="GH35" s="132"/>
      <c r="GI35" s="127"/>
      <c r="GJ35" s="128"/>
      <c r="GK35" s="128"/>
      <c r="GL35" s="128"/>
      <c r="GM35" s="127"/>
      <c r="GN35" s="128"/>
      <c r="GO35" s="128"/>
      <c r="GP35" s="128"/>
      <c r="GQ35" s="133"/>
      <c r="GR35" s="132"/>
      <c r="GS35" s="127"/>
      <c r="GT35" s="128"/>
      <c r="GU35" s="128"/>
      <c r="GV35" s="128"/>
      <c r="GW35" s="132"/>
      <c r="GX35" s="127"/>
      <c r="GY35" s="128"/>
      <c r="GZ35" s="128"/>
      <c r="HA35" s="128"/>
      <c r="HB35" s="127"/>
      <c r="HC35" s="128"/>
      <c r="HD35" s="128"/>
      <c r="HE35" s="128"/>
      <c r="HF35" s="133"/>
      <c r="HG35" s="127"/>
      <c r="HH35" s="128"/>
      <c r="HI35" s="128"/>
      <c r="HJ35" s="128"/>
      <c r="HK35" s="133"/>
      <c r="HL35" s="127"/>
      <c r="HM35" s="128"/>
      <c r="HN35" s="128"/>
      <c r="HO35" s="128"/>
      <c r="HP35" s="133"/>
      <c r="HQ35" s="127"/>
      <c r="HR35" s="128"/>
      <c r="HS35" s="128"/>
      <c r="HT35" s="128"/>
      <c r="HU35" s="133"/>
      <c r="HV35" s="127"/>
      <c r="HW35" s="128"/>
      <c r="HX35" s="128"/>
      <c r="HY35" s="128"/>
      <c r="HZ35" s="133"/>
      <c r="IA35" s="127"/>
      <c r="IB35" s="128"/>
      <c r="IC35" s="128"/>
      <c r="ID35" s="128"/>
      <c r="IE35" s="133"/>
      <c r="IF35" s="127"/>
      <c r="IG35" s="128"/>
      <c r="IH35" s="128"/>
      <c r="II35" s="128"/>
      <c r="IJ35" s="133"/>
      <c r="IK35" s="127"/>
      <c r="IL35" s="128"/>
      <c r="IM35" s="128"/>
      <c r="IN35" s="128"/>
      <c r="IO35" s="134"/>
      <c r="IP35" s="127"/>
      <c r="IQ35" s="128"/>
      <c r="IR35" s="128"/>
      <c r="IS35" s="128"/>
      <c r="IT35" s="134"/>
      <c r="IU35" s="135"/>
      <c r="IV35" s="135"/>
      <c r="IW35" s="135"/>
      <c r="IX35" s="135"/>
      <c r="IY35" s="135"/>
      <c r="IZ35" s="135"/>
      <c r="JA35" s="135"/>
    </row>
    <row r="36" spans="1:261" s="37" customFormat="1" ht="14.25" x14ac:dyDescent="0.2">
      <c r="A36" s="124">
        <f>A34+1</f>
        <v>41523</v>
      </c>
      <c r="B36" s="125" t="str">
        <f t="shared" si="3"/>
        <v>الجمعة</v>
      </c>
      <c r="C36" s="124">
        <f>C34+1</f>
        <v>41249</v>
      </c>
      <c r="D36" s="126" t="s">
        <v>3</v>
      </c>
      <c r="E36" s="51"/>
      <c r="F36" s="127" t="s">
        <v>123</v>
      </c>
      <c r="G36" s="128"/>
      <c r="H36" s="128"/>
      <c r="I36" s="128"/>
      <c r="J36" s="129"/>
      <c r="K36" s="127" t="s">
        <v>123</v>
      </c>
      <c r="L36" s="128"/>
      <c r="M36" s="128"/>
      <c r="N36" s="128"/>
      <c r="O36" s="129"/>
      <c r="P36" s="127" t="s">
        <v>21</v>
      </c>
      <c r="Q36" s="128"/>
      <c r="R36" s="128"/>
      <c r="S36" s="128"/>
      <c r="T36" s="129"/>
      <c r="U36" s="127" t="s">
        <v>123</v>
      </c>
      <c r="V36" s="128"/>
      <c r="W36" s="128"/>
      <c r="X36" s="128"/>
      <c r="Y36" s="129"/>
      <c r="Z36" s="127" t="s">
        <v>123</v>
      </c>
      <c r="AA36" s="128"/>
      <c r="AB36" s="128"/>
      <c r="AC36" s="128"/>
      <c r="AD36" s="129"/>
      <c r="AE36" s="127" t="s">
        <v>21</v>
      </c>
      <c r="AF36" s="128"/>
      <c r="AG36" s="128"/>
      <c r="AH36" s="128"/>
      <c r="AI36" s="129"/>
      <c r="AJ36" s="127" t="s">
        <v>123</v>
      </c>
      <c r="AK36" s="128"/>
      <c r="AL36" s="128"/>
      <c r="AM36" s="128"/>
      <c r="AN36" s="129"/>
      <c r="AO36" s="127" t="s">
        <v>123</v>
      </c>
      <c r="AP36" s="128"/>
      <c r="AQ36" s="128"/>
      <c r="AR36" s="128"/>
      <c r="AS36" s="129"/>
      <c r="AT36" s="127" t="s">
        <v>123</v>
      </c>
      <c r="AU36" s="128"/>
      <c r="AV36" s="128"/>
      <c r="AW36" s="128"/>
      <c r="AX36" s="129"/>
      <c r="AY36" s="127" t="s">
        <v>123</v>
      </c>
      <c r="AZ36" s="128"/>
      <c r="BA36" s="128"/>
      <c r="BB36" s="128"/>
      <c r="BC36" s="129"/>
      <c r="BD36" s="127" t="s">
        <v>123</v>
      </c>
      <c r="BE36" s="128"/>
      <c r="BF36" s="128"/>
      <c r="BG36" s="128"/>
      <c r="BH36" s="129"/>
      <c r="BI36" s="127" t="s">
        <v>123</v>
      </c>
      <c r="BJ36" s="128"/>
      <c r="BK36" s="128"/>
      <c r="BL36" s="128"/>
      <c r="BM36" s="129"/>
      <c r="BN36" s="127" t="s">
        <v>21</v>
      </c>
      <c r="BO36" s="128"/>
      <c r="BP36" s="128"/>
      <c r="BQ36" s="128"/>
      <c r="BR36" s="130"/>
      <c r="BS36" s="127" t="s">
        <v>123</v>
      </c>
      <c r="BT36" s="128"/>
      <c r="BU36" s="128"/>
      <c r="BV36" s="128"/>
      <c r="BW36" s="131"/>
      <c r="BX36" s="127" t="s">
        <v>123</v>
      </c>
      <c r="BY36" s="128"/>
      <c r="BZ36" s="128"/>
      <c r="CA36" s="128"/>
      <c r="CB36" s="132"/>
      <c r="CC36" s="127" t="s">
        <v>21</v>
      </c>
      <c r="CD36" s="128"/>
      <c r="CE36" s="128"/>
      <c r="CF36" s="128"/>
      <c r="CG36" s="132"/>
      <c r="CH36" s="127" t="s">
        <v>21</v>
      </c>
      <c r="CI36" s="128"/>
      <c r="CJ36" s="128"/>
      <c r="CK36" s="128"/>
      <c r="CL36" s="129"/>
      <c r="CM36" s="127" t="s">
        <v>21</v>
      </c>
      <c r="CN36" s="128"/>
      <c r="CO36" s="128"/>
      <c r="CP36" s="128"/>
      <c r="CQ36" s="129"/>
      <c r="CR36" s="127" t="s">
        <v>123</v>
      </c>
      <c r="CS36" s="128"/>
      <c r="CT36" s="128"/>
      <c r="CU36" s="128"/>
      <c r="CV36" s="129"/>
      <c r="CW36" s="127" t="s">
        <v>123</v>
      </c>
      <c r="CX36" s="128"/>
      <c r="CY36" s="128"/>
      <c r="CZ36" s="128"/>
      <c r="DA36" s="129"/>
      <c r="DB36" s="127" t="s">
        <v>123</v>
      </c>
      <c r="DC36" s="128"/>
      <c r="DD36" s="128"/>
      <c r="DE36" s="128"/>
      <c r="DF36" s="129"/>
      <c r="DG36" s="127" t="s">
        <v>21</v>
      </c>
      <c r="DH36" s="128"/>
      <c r="DI36" s="128"/>
      <c r="DJ36" s="128"/>
      <c r="DK36" s="127" t="s">
        <v>123</v>
      </c>
      <c r="DL36" s="128"/>
      <c r="DM36" s="128"/>
      <c r="DN36" s="128"/>
      <c r="DO36" s="133"/>
      <c r="DP36" s="127" t="s">
        <v>123</v>
      </c>
      <c r="DQ36" s="128"/>
      <c r="DR36" s="128"/>
      <c r="DS36" s="128"/>
      <c r="DT36" s="133"/>
      <c r="DU36" s="132"/>
      <c r="DV36" s="127" t="s">
        <v>21</v>
      </c>
      <c r="DW36" s="128"/>
      <c r="DX36" s="128"/>
      <c r="DY36" s="133"/>
      <c r="DZ36" s="127" t="s">
        <v>21</v>
      </c>
      <c r="EA36" s="128"/>
      <c r="EB36" s="128"/>
      <c r="EC36" s="128"/>
      <c r="ED36" s="133"/>
      <c r="EE36" s="127" t="s">
        <v>123</v>
      </c>
      <c r="EF36" s="128"/>
      <c r="EG36" s="128"/>
      <c r="EH36" s="128"/>
      <c r="EI36" s="133"/>
      <c r="EJ36" s="127" t="s">
        <v>123</v>
      </c>
      <c r="EK36" s="128"/>
      <c r="EL36" s="128"/>
      <c r="EM36" s="128"/>
      <c r="EN36" s="133"/>
      <c r="EO36" s="127" t="s">
        <v>123</v>
      </c>
      <c r="EP36" s="128"/>
      <c r="EQ36" s="128"/>
      <c r="ER36" s="128"/>
      <c r="ES36" s="133"/>
      <c r="ET36" s="127" t="s">
        <v>123</v>
      </c>
      <c r="EU36" s="128"/>
      <c r="EV36" s="128"/>
      <c r="EW36" s="128"/>
      <c r="EX36" s="133"/>
      <c r="EY36" s="127" t="s">
        <v>123</v>
      </c>
      <c r="EZ36" s="128"/>
      <c r="FA36" s="128"/>
      <c r="FB36" s="128"/>
      <c r="FC36" s="133"/>
      <c r="FD36" s="127" t="s">
        <v>123</v>
      </c>
      <c r="FE36" s="128"/>
      <c r="FF36" s="128"/>
      <c r="FG36" s="128"/>
      <c r="FH36" s="133"/>
      <c r="FI36" s="127" t="s">
        <v>123</v>
      </c>
      <c r="FJ36" s="128"/>
      <c r="FK36" s="128"/>
      <c r="FL36" s="128"/>
      <c r="FM36" s="133"/>
      <c r="FN36" s="127" t="s">
        <v>123</v>
      </c>
      <c r="FO36" s="128"/>
      <c r="FP36" s="128"/>
      <c r="FQ36" s="128"/>
      <c r="FR36" s="133"/>
      <c r="FS36" s="127" t="s">
        <v>21</v>
      </c>
      <c r="FT36" s="128"/>
      <c r="FU36" s="128"/>
      <c r="FV36" s="128"/>
      <c r="FW36" s="133"/>
      <c r="FX36" s="127" t="s">
        <v>123</v>
      </c>
      <c r="FY36" s="128"/>
      <c r="FZ36" s="128"/>
      <c r="GA36" s="128"/>
      <c r="GB36" s="133"/>
      <c r="GC36" s="127" t="s">
        <v>123</v>
      </c>
      <c r="GD36" s="128"/>
      <c r="GE36" s="128"/>
      <c r="GF36" s="128"/>
      <c r="GG36" s="133"/>
      <c r="GH36" s="132"/>
      <c r="GI36" s="127" t="s">
        <v>21</v>
      </c>
      <c r="GJ36" s="128"/>
      <c r="GK36" s="128"/>
      <c r="GL36" s="128"/>
      <c r="GM36" s="127" t="s">
        <v>123</v>
      </c>
      <c r="GN36" s="128"/>
      <c r="GO36" s="128"/>
      <c r="GP36" s="128"/>
      <c r="GQ36" s="133"/>
      <c r="GR36" s="132"/>
      <c r="GS36" s="127" t="s">
        <v>21</v>
      </c>
      <c r="GT36" s="128"/>
      <c r="GU36" s="128"/>
      <c r="GV36" s="128"/>
      <c r="GW36" s="132"/>
      <c r="GX36" s="127" t="s">
        <v>21</v>
      </c>
      <c r="GY36" s="128"/>
      <c r="GZ36" s="128"/>
      <c r="HA36" s="128"/>
      <c r="HB36" s="127" t="s">
        <v>123</v>
      </c>
      <c r="HC36" s="128"/>
      <c r="HD36" s="128"/>
      <c r="HE36" s="128"/>
      <c r="HF36" s="133"/>
      <c r="HG36" s="127" t="s">
        <v>123</v>
      </c>
      <c r="HH36" s="128"/>
      <c r="HI36" s="128"/>
      <c r="HJ36" s="128"/>
      <c r="HK36" s="133"/>
      <c r="HL36" s="127" t="s">
        <v>123</v>
      </c>
      <c r="HM36" s="128"/>
      <c r="HN36" s="128"/>
      <c r="HO36" s="128"/>
      <c r="HP36" s="133"/>
      <c r="HQ36" s="127" t="s">
        <v>123</v>
      </c>
      <c r="HR36" s="128"/>
      <c r="HS36" s="128"/>
      <c r="HT36" s="128"/>
      <c r="HU36" s="133"/>
      <c r="HV36" s="127" t="s">
        <v>123</v>
      </c>
      <c r="HW36" s="128"/>
      <c r="HX36" s="128"/>
      <c r="HY36" s="128"/>
      <c r="HZ36" s="133"/>
      <c r="IA36" s="127" t="s">
        <v>123</v>
      </c>
      <c r="IB36" s="128"/>
      <c r="IC36" s="128"/>
      <c r="ID36" s="128"/>
      <c r="IE36" s="133"/>
      <c r="IF36" s="127" t="s">
        <v>123</v>
      </c>
      <c r="IG36" s="128"/>
      <c r="IH36" s="128"/>
      <c r="II36" s="128"/>
      <c r="IJ36" s="133"/>
      <c r="IK36" s="127" t="s">
        <v>123</v>
      </c>
      <c r="IL36" s="128"/>
      <c r="IM36" s="128"/>
      <c r="IN36" s="128"/>
      <c r="IO36" s="134"/>
      <c r="IP36" s="127" t="s">
        <v>21</v>
      </c>
      <c r="IQ36" s="128"/>
      <c r="IR36" s="128"/>
      <c r="IS36" s="128"/>
      <c r="IT36" s="134"/>
      <c r="IU36" s="135"/>
      <c r="IV36" s="135"/>
      <c r="IW36" s="135"/>
      <c r="IX36" s="135"/>
      <c r="IY36" s="135"/>
      <c r="IZ36" s="135"/>
      <c r="JA36" s="135"/>
    </row>
    <row r="37" spans="1:261" s="37" customFormat="1" ht="14.25" x14ac:dyDescent="0.2">
      <c r="A37" s="124">
        <f>A36</f>
        <v>41523</v>
      </c>
      <c r="B37" s="125" t="str">
        <f t="shared" si="3"/>
        <v>الجمعة</v>
      </c>
      <c r="C37" s="124">
        <f>C36</f>
        <v>41249</v>
      </c>
      <c r="D37" s="126" t="s">
        <v>4</v>
      </c>
      <c r="E37" s="51"/>
      <c r="F37" s="127" t="s">
        <v>123</v>
      </c>
      <c r="G37" s="128"/>
      <c r="H37" s="128"/>
      <c r="I37" s="128"/>
      <c r="J37" s="129"/>
      <c r="K37" s="127" t="s">
        <v>123</v>
      </c>
      <c r="L37" s="128"/>
      <c r="M37" s="128"/>
      <c r="N37" s="128"/>
      <c r="O37" s="129"/>
      <c r="P37" s="127" t="s">
        <v>21</v>
      </c>
      <c r="Q37" s="128"/>
      <c r="R37" s="128"/>
      <c r="S37" s="128"/>
      <c r="T37" s="129"/>
      <c r="U37" s="127" t="s">
        <v>123</v>
      </c>
      <c r="V37" s="128"/>
      <c r="W37" s="128"/>
      <c r="X37" s="128"/>
      <c r="Y37" s="129"/>
      <c r="Z37" s="127" t="s">
        <v>123</v>
      </c>
      <c r="AA37" s="128"/>
      <c r="AB37" s="128"/>
      <c r="AC37" s="128"/>
      <c r="AD37" s="129"/>
      <c r="AE37" s="127" t="s">
        <v>21</v>
      </c>
      <c r="AF37" s="128"/>
      <c r="AG37" s="128"/>
      <c r="AH37" s="128"/>
      <c r="AI37" s="129"/>
      <c r="AJ37" s="127" t="s">
        <v>123</v>
      </c>
      <c r="AK37" s="128"/>
      <c r="AL37" s="128"/>
      <c r="AM37" s="128"/>
      <c r="AN37" s="129"/>
      <c r="AO37" s="127" t="s">
        <v>123</v>
      </c>
      <c r="AP37" s="128"/>
      <c r="AQ37" s="128"/>
      <c r="AR37" s="128"/>
      <c r="AS37" s="129"/>
      <c r="AT37" s="127" t="s">
        <v>123</v>
      </c>
      <c r="AU37" s="128"/>
      <c r="AV37" s="128"/>
      <c r="AW37" s="128"/>
      <c r="AX37" s="129"/>
      <c r="AY37" s="127" t="s">
        <v>123</v>
      </c>
      <c r="AZ37" s="128"/>
      <c r="BA37" s="128"/>
      <c r="BB37" s="128"/>
      <c r="BC37" s="129"/>
      <c r="BD37" s="127" t="s">
        <v>123</v>
      </c>
      <c r="BE37" s="128"/>
      <c r="BF37" s="128"/>
      <c r="BG37" s="128"/>
      <c r="BH37" s="129"/>
      <c r="BI37" s="127" t="s">
        <v>123</v>
      </c>
      <c r="BJ37" s="128"/>
      <c r="BK37" s="128"/>
      <c r="BL37" s="128"/>
      <c r="BM37" s="129"/>
      <c r="BN37" s="127" t="s">
        <v>21</v>
      </c>
      <c r="BO37" s="128"/>
      <c r="BP37" s="128"/>
      <c r="BQ37" s="128"/>
      <c r="BR37" s="130"/>
      <c r="BS37" s="127" t="s">
        <v>123</v>
      </c>
      <c r="BT37" s="128"/>
      <c r="BU37" s="128"/>
      <c r="BV37" s="128"/>
      <c r="BW37" s="131"/>
      <c r="BX37" s="127" t="s">
        <v>123</v>
      </c>
      <c r="BY37" s="128"/>
      <c r="BZ37" s="128"/>
      <c r="CA37" s="128"/>
      <c r="CB37" s="132"/>
      <c r="CC37" s="127" t="s">
        <v>21</v>
      </c>
      <c r="CD37" s="128"/>
      <c r="CE37" s="128"/>
      <c r="CF37" s="128"/>
      <c r="CG37" s="132"/>
      <c r="CH37" s="127" t="s">
        <v>21</v>
      </c>
      <c r="CI37" s="128"/>
      <c r="CJ37" s="128"/>
      <c r="CK37" s="128"/>
      <c r="CL37" s="129"/>
      <c r="CM37" s="127" t="s">
        <v>21</v>
      </c>
      <c r="CN37" s="128"/>
      <c r="CO37" s="128"/>
      <c r="CP37" s="128"/>
      <c r="CQ37" s="129"/>
      <c r="CR37" s="127" t="s">
        <v>123</v>
      </c>
      <c r="CS37" s="128"/>
      <c r="CT37" s="128"/>
      <c r="CU37" s="128"/>
      <c r="CV37" s="129"/>
      <c r="CW37" s="127" t="s">
        <v>123</v>
      </c>
      <c r="CX37" s="128"/>
      <c r="CY37" s="128"/>
      <c r="CZ37" s="128"/>
      <c r="DA37" s="129"/>
      <c r="DB37" s="127" t="s">
        <v>123</v>
      </c>
      <c r="DC37" s="128"/>
      <c r="DD37" s="128"/>
      <c r="DE37" s="128"/>
      <c r="DF37" s="129"/>
      <c r="DG37" s="127" t="s">
        <v>21</v>
      </c>
      <c r="DH37" s="128"/>
      <c r="DI37" s="128"/>
      <c r="DJ37" s="128"/>
      <c r="DK37" s="127" t="s">
        <v>123</v>
      </c>
      <c r="DL37" s="128"/>
      <c r="DM37" s="128"/>
      <c r="DN37" s="128"/>
      <c r="DO37" s="133"/>
      <c r="DP37" s="127" t="s">
        <v>123</v>
      </c>
      <c r="DQ37" s="128"/>
      <c r="DR37" s="128"/>
      <c r="DS37" s="128"/>
      <c r="DT37" s="133"/>
      <c r="DU37" s="132"/>
      <c r="DV37" s="127" t="s">
        <v>21</v>
      </c>
      <c r="DW37" s="128"/>
      <c r="DX37" s="128"/>
      <c r="DY37" s="133"/>
      <c r="DZ37" s="127" t="s">
        <v>21</v>
      </c>
      <c r="EA37" s="128"/>
      <c r="EB37" s="128"/>
      <c r="EC37" s="128"/>
      <c r="ED37" s="133"/>
      <c r="EE37" s="127" t="s">
        <v>123</v>
      </c>
      <c r="EF37" s="128"/>
      <c r="EG37" s="128"/>
      <c r="EH37" s="128"/>
      <c r="EI37" s="133"/>
      <c r="EJ37" s="127" t="s">
        <v>123</v>
      </c>
      <c r="EK37" s="128"/>
      <c r="EL37" s="128"/>
      <c r="EM37" s="128"/>
      <c r="EN37" s="133"/>
      <c r="EO37" s="127" t="s">
        <v>123</v>
      </c>
      <c r="EP37" s="128"/>
      <c r="EQ37" s="128"/>
      <c r="ER37" s="128"/>
      <c r="ES37" s="133"/>
      <c r="ET37" s="127" t="s">
        <v>123</v>
      </c>
      <c r="EU37" s="128"/>
      <c r="EV37" s="128"/>
      <c r="EW37" s="128"/>
      <c r="EX37" s="133"/>
      <c r="EY37" s="127" t="s">
        <v>123</v>
      </c>
      <c r="EZ37" s="128"/>
      <c r="FA37" s="128"/>
      <c r="FB37" s="128"/>
      <c r="FC37" s="133"/>
      <c r="FD37" s="127" t="s">
        <v>123</v>
      </c>
      <c r="FE37" s="128"/>
      <c r="FF37" s="128"/>
      <c r="FG37" s="128"/>
      <c r="FH37" s="133"/>
      <c r="FI37" s="127" t="s">
        <v>123</v>
      </c>
      <c r="FJ37" s="128"/>
      <c r="FK37" s="128"/>
      <c r="FL37" s="128"/>
      <c r="FM37" s="133"/>
      <c r="FN37" s="127" t="s">
        <v>123</v>
      </c>
      <c r="FO37" s="128"/>
      <c r="FP37" s="128"/>
      <c r="FQ37" s="128"/>
      <c r="FR37" s="133"/>
      <c r="FS37" s="127" t="s">
        <v>21</v>
      </c>
      <c r="FT37" s="128"/>
      <c r="FU37" s="128"/>
      <c r="FV37" s="128"/>
      <c r="FW37" s="133"/>
      <c r="FX37" s="127" t="s">
        <v>123</v>
      </c>
      <c r="FY37" s="128"/>
      <c r="FZ37" s="128"/>
      <c r="GA37" s="128"/>
      <c r="GB37" s="133"/>
      <c r="GC37" s="127" t="s">
        <v>123</v>
      </c>
      <c r="GD37" s="128"/>
      <c r="GE37" s="128"/>
      <c r="GF37" s="128"/>
      <c r="GG37" s="133"/>
      <c r="GH37" s="132"/>
      <c r="GI37" s="127" t="s">
        <v>21</v>
      </c>
      <c r="GJ37" s="128"/>
      <c r="GK37" s="128"/>
      <c r="GL37" s="128"/>
      <c r="GM37" s="127" t="s">
        <v>123</v>
      </c>
      <c r="GN37" s="128"/>
      <c r="GO37" s="128"/>
      <c r="GP37" s="128"/>
      <c r="GQ37" s="133"/>
      <c r="GR37" s="132"/>
      <c r="GS37" s="127" t="s">
        <v>21</v>
      </c>
      <c r="GT37" s="128"/>
      <c r="GU37" s="128"/>
      <c r="GV37" s="128"/>
      <c r="GW37" s="132"/>
      <c r="GX37" s="127" t="s">
        <v>21</v>
      </c>
      <c r="GY37" s="128"/>
      <c r="GZ37" s="128"/>
      <c r="HA37" s="128"/>
      <c r="HB37" s="127" t="s">
        <v>123</v>
      </c>
      <c r="HC37" s="128"/>
      <c r="HD37" s="128"/>
      <c r="HE37" s="128"/>
      <c r="HF37" s="133"/>
      <c r="HG37" s="127" t="s">
        <v>123</v>
      </c>
      <c r="HH37" s="128"/>
      <c r="HI37" s="128"/>
      <c r="HJ37" s="128"/>
      <c r="HK37" s="133"/>
      <c r="HL37" s="127" t="s">
        <v>123</v>
      </c>
      <c r="HM37" s="128"/>
      <c r="HN37" s="128"/>
      <c r="HO37" s="128"/>
      <c r="HP37" s="133"/>
      <c r="HQ37" s="127" t="s">
        <v>123</v>
      </c>
      <c r="HR37" s="128"/>
      <c r="HS37" s="128"/>
      <c r="HT37" s="128"/>
      <c r="HU37" s="133"/>
      <c r="HV37" s="127" t="s">
        <v>123</v>
      </c>
      <c r="HW37" s="128"/>
      <c r="HX37" s="128"/>
      <c r="HY37" s="128"/>
      <c r="HZ37" s="133"/>
      <c r="IA37" s="127" t="s">
        <v>123</v>
      </c>
      <c r="IB37" s="128"/>
      <c r="IC37" s="128"/>
      <c r="ID37" s="128"/>
      <c r="IE37" s="133"/>
      <c r="IF37" s="127" t="s">
        <v>123</v>
      </c>
      <c r="IG37" s="128"/>
      <c r="IH37" s="128"/>
      <c r="II37" s="128"/>
      <c r="IJ37" s="133"/>
      <c r="IK37" s="127" t="s">
        <v>123</v>
      </c>
      <c r="IL37" s="128"/>
      <c r="IM37" s="128"/>
      <c r="IN37" s="128"/>
      <c r="IO37" s="134"/>
      <c r="IP37" s="127" t="s">
        <v>21</v>
      </c>
      <c r="IQ37" s="128"/>
      <c r="IR37" s="128"/>
      <c r="IS37" s="128"/>
      <c r="IT37" s="134"/>
      <c r="IU37" s="135"/>
      <c r="IV37" s="135"/>
      <c r="IW37" s="135"/>
      <c r="IX37" s="135"/>
      <c r="IY37" s="135"/>
      <c r="IZ37" s="135"/>
      <c r="JA37" s="135"/>
    </row>
    <row r="38" spans="1:261" s="37" customFormat="1" ht="14.25" x14ac:dyDescent="0.2">
      <c r="A38" s="124">
        <f>A37</f>
        <v>41523</v>
      </c>
      <c r="B38" s="125" t="str">
        <f t="shared" si="3"/>
        <v>الجمعة</v>
      </c>
      <c r="C38" s="124">
        <f>C37</f>
        <v>41249</v>
      </c>
      <c r="D38" s="126" t="s">
        <v>5</v>
      </c>
      <c r="E38" s="51"/>
      <c r="F38" s="127"/>
      <c r="G38" s="128"/>
      <c r="H38" s="128"/>
      <c r="I38" s="128"/>
      <c r="J38" s="129"/>
      <c r="K38" s="127"/>
      <c r="L38" s="128"/>
      <c r="M38" s="128"/>
      <c r="N38" s="128"/>
      <c r="O38" s="129"/>
      <c r="P38" s="127"/>
      <c r="Q38" s="128"/>
      <c r="R38" s="128"/>
      <c r="S38" s="128"/>
      <c r="T38" s="129"/>
      <c r="U38" s="127"/>
      <c r="V38" s="128"/>
      <c r="W38" s="128"/>
      <c r="X38" s="128"/>
      <c r="Y38" s="129"/>
      <c r="Z38" s="127"/>
      <c r="AA38" s="128"/>
      <c r="AB38" s="128"/>
      <c r="AC38" s="128"/>
      <c r="AD38" s="129"/>
      <c r="AE38" s="127"/>
      <c r="AF38" s="128"/>
      <c r="AG38" s="128"/>
      <c r="AH38" s="128"/>
      <c r="AI38" s="129"/>
      <c r="AJ38" s="127"/>
      <c r="AK38" s="128"/>
      <c r="AL38" s="128"/>
      <c r="AM38" s="128"/>
      <c r="AN38" s="129"/>
      <c r="AO38" s="127"/>
      <c r="AP38" s="128"/>
      <c r="AQ38" s="128"/>
      <c r="AR38" s="128"/>
      <c r="AS38" s="129"/>
      <c r="AT38" s="127"/>
      <c r="AU38" s="128"/>
      <c r="AV38" s="128"/>
      <c r="AW38" s="128"/>
      <c r="AX38" s="129"/>
      <c r="AY38" s="127"/>
      <c r="AZ38" s="128"/>
      <c r="BA38" s="128"/>
      <c r="BB38" s="128"/>
      <c r="BC38" s="129"/>
      <c r="BD38" s="127"/>
      <c r="BE38" s="128"/>
      <c r="BF38" s="128"/>
      <c r="BG38" s="128"/>
      <c r="BH38" s="129"/>
      <c r="BI38" s="127"/>
      <c r="BJ38" s="128"/>
      <c r="BK38" s="128"/>
      <c r="BL38" s="128"/>
      <c r="BM38" s="129"/>
      <c r="BN38" s="127"/>
      <c r="BO38" s="128"/>
      <c r="BP38" s="128"/>
      <c r="BQ38" s="128"/>
      <c r="BR38" s="130"/>
      <c r="BS38" s="127"/>
      <c r="BT38" s="128"/>
      <c r="BU38" s="128"/>
      <c r="BV38" s="128"/>
      <c r="BW38" s="131"/>
      <c r="BX38" s="127"/>
      <c r="BY38" s="128"/>
      <c r="BZ38" s="128"/>
      <c r="CA38" s="128"/>
      <c r="CB38" s="132"/>
      <c r="CC38" s="127"/>
      <c r="CD38" s="128"/>
      <c r="CE38" s="128"/>
      <c r="CF38" s="128"/>
      <c r="CG38" s="132"/>
      <c r="CH38" s="127"/>
      <c r="CI38" s="128"/>
      <c r="CJ38" s="128"/>
      <c r="CK38" s="128"/>
      <c r="CL38" s="129"/>
      <c r="CM38" s="127"/>
      <c r="CN38" s="128"/>
      <c r="CO38" s="128"/>
      <c r="CP38" s="128"/>
      <c r="CQ38" s="129"/>
      <c r="CR38" s="127"/>
      <c r="CS38" s="128"/>
      <c r="CT38" s="128"/>
      <c r="CU38" s="128"/>
      <c r="CV38" s="129"/>
      <c r="CW38" s="127"/>
      <c r="CX38" s="128"/>
      <c r="CY38" s="128"/>
      <c r="CZ38" s="128"/>
      <c r="DA38" s="129"/>
      <c r="DB38" s="127"/>
      <c r="DC38" s="128"/>
      <c r="DD38" s="128"/>
      <c r="DE38" s="128"/>
      <c r="DF38" s="129"/>
      <c r="DG38" s="127"/>
      <c r="DH38" s="128"/>
      <c r="DI38" s="128"/>
      <c r="DJ38" s="128"/>
      <c r="DK38" s="127"/>
      <c r="DL38" s="128"/>
      <c r="DM38" s="128"/>
      <c r="DN38" s="128"/>
      <c r="DO38" s="133"/>
      <c r="DP38" s="127"/>
      <c r="DQ38" s="128"/>
      <c r="DR38" s="128"/>
      <c r="DS38" s="128"/>
      <c r="DT38" s="133"/>
      <c r="DU38" s="132"/>
      <c r="DV38" s="127"/>
      <c r="DW38" s="128"/>
      <c r="DX38" s="128"/>
      <c r="DY38" s="133"/>
      <c r="DZ38" s="127"/>
      <c r="EA38" s="128"/>
      <c r="EB38" s="128"/>
      <c r="EC38" s="128"/>
      <c r="ED38" s="133"/>
      <c r="EE38" s="127"/>
      <c r="EF38" s="128"/>
      <c r="EG38" s="128"/>
      <c r="EH38" s="128"/>
      <c r="EI38" s="133"/>
      <c r="EJ38" s="127"/>
      <c r="EK38" s="128"/>
      <c r="EL38" s="128"/>
      <c r="EM38" s="128"/>
      <c r="EN38" s="133"/>
      <c r="EO38" s="127"/>
      <c r="EP38" s="128"/>
      <c r="EQ38" s="128"/>
      <c r="ER38" s="128"/>
      <c r="ES38" s="133"/>
      <c r="ET38" s="127"/>
      <c r="EU38" s="128"/>
      <c r="EV38" s="128"/>
      <c r="EW38" s="128"/>
      <c r="EX38" s="133"/>
      <c r="EY38" s="127"/>
      <c r="EZ38" s="128"/>
      <c r="FA38" s="128"/>
      <c r="FB38" s="128"/>
      <c r="FC38" s="133"/>
      <c r="FD38" s="127"/>
      <c r="FE38" s="128"/>
      <c r="FF38" s="128"/>
      <c r="FG38" s="128"/>
      <c r="FH38" s="133"/>
      <c r="FI38" s="127"/>
      <c r="FJ38" s="128"/>
      <c r="FK38" s="128"/>
      <c r="FL38" s="128"/>
      <c r="FM38" s="133"/>
      <c r="FN38" s="127"/>
      <c r="FO38" s="128"/>
      <c r="FP38" s="128"/>
      <c r="FQ38" s="128"/>
      <c r="FR38" s="133"/>
      <c r="FS38" s="127"/>
      <c r="FT38" s="128"/>
      <c r="FU38" s="128"/>
      <c r="FV38" s="128"/>
      <c r="FW38" s="133"/>
      <c r="FX38" s="127"/>
      <c r="FY38" s="128"/>
      <c r="FZ38" s="128"/>
      <c r="GA38" s="128"/>
      <c r="GB38" s="133"/>
      <c r="GC38" s="127"/>
      <c r="GD38" s="128"/>
      <c r="GE38" s="128"/>
      <c r="GF38" s="128"/>
      <c r="GG38" s="133"/>
      <c r="GH38" s="132"/>
      <c r="GI38" s="127"/>
      <c r="GJ38" s="128"/>
      <c r="GK38" s="128"/>
      <c r="GL38" s="128"/>
      <c r="GM38" s="127"/>
      <c r="GN38" s="128"/>
      <c r="GO38" s="128"/>
      <c r="GP38" s="128"/>
      <c r="GQ38" s="133"/>
      <c r="GR38" s="132"/>
      <c r="GS38" s="127"/>
      <c r="GT38" s="128"/>
      <c r="GU38" s="128"/>
      <c r="GV38" s="128"/>
      <c r="GW38" s="132"/>
      <c r="GX38" s="127"/>
      <c r="GY38" s="128"/>
      <c r="GZ38" s="128"/>
      <c r="HA38" s="128"/>
      <c r="HB38" s="127"/>
      <c r="HC38" s="128"/>
      <c r="HD38" s="128"/>
      <c r="HE38" s="128"/>
      <c r="HF38" s="133"/>
      <c r="HG38" s="127"/>
      <c r="HH38" s="128"/>
      <c r="HI38" s="128"/>
      <c r="HJ38" s="128"/>
      <c r="HK38" s="133"/>
      <c r="HL38" s="127"/>
      <c r="HM38" s="128"/>
      <c r="HN38" s="128"/>
      <c r="HO38" s="128"/>
      <c r="HP38" s="133"/>
      <c r="HQ38" s="127"/>
      <c r="HR38" s="128"/>
      <c r="HS38" s="128"/>
      <c r="HT38" s="128"/>
      <c r="HU38" s="133"/>
      <c r="HV38" s="127"/>
      <c r="HW38" s="128"/>
      <c r="HX38" s="128"/>
      <c r="HY38" s="128"/>
      <c r="HZ38" s="133"/>
      <c r="IA38" s="127"/>
      <c r="IB38" s="128"/>
      <c r="IC38" s="128"/>
      <c r="ID38" s="128"/>
      <c r="IE38" s="133"/>
      <c r="IF38" s="127"/>
      <c r="IG38" s="128"/>
      <c r="IH38" s="128"/>
      <c r="II38" s="128"/>
      <c r="IJ38" s="133"/>
      <c r="IK38" s="127"/>
      <c r="IL38" s="128"/>
      <c r="IM38" s="128"/>
      <c r="IN38" s="128"/>
      <c r="IO38" s="134"/>
      <c r="IP38" s="127"/>
      <c r="IQ38" s="128"/>
      <c r="IR38" s="128"/>
      <c r="IS38" s="128"/>
      <c r="IT38" s="134"/>
      <c r="IU38" s="135"/>
      <c r="IV38" s="135"/>
      <c r="IW38" s="135"/>
      <c r="IX38" s="135"/>
      <c r="IY38" s="135"/>
      <c r="IZ38" s="135"/>
      <c r="JA38" s="135"/>
    </row>
    <row r="39" spans="1:261" s="37" customFormat="1" ht="14.25" x14ac:dyDescent="0.2">
      <c r="A39" s="124"/>
      <c r="B39" s="125"/>
      <c r="C39" s="124"/>
      <c r="D39" s="126"/>
      <c r="E39" s="51"/>
      <c r="F39" s="127"/>
      <c r="G39" s="128"/>
      <c r="H39" s="128"/>
      <c r="I39" s="128"/>
      <c r="J39" s="129"/>
      <c r="K39" s="127"/>
      <c r="L39" s="128"/>
      <c r="M39" s="128"/>
      <c r="N39" s="128"/>
      <c r="O39" s="129"/>
      <c r="P39" s="127"/>
      <c r="Q39" s="128"/>
      <c r="R39" s="128"/>
      <c r="S39" s="128"/>
      <c r="T39" s="129"/>
      <c r="U39" s="127"/>
      <c r="V39" s="128"/>
      <c r="W39" s="128"/>
      <c r="X39" s="128"/>
      <c r="Y39" s="129"/>
      <c r="Z39" s="127"/>
      <c r="AA39" s="128"/>
      <c r="AB39" s="128"/>
      <c r="AC39" s="128"/>
      <c r="AD39" s="129"/>
      <c r="AE39" s="127"/>
      <c r="AF39" s="128"/>
      <c r="AG39" s="128"/>
      <c r="AH39" s="128"/>
      <c r="AI39" s="129"/>
      <c r="AJ39" s="127"/>
      <c r="AK39" s="128"/>
      <c r="AL39" s="128"/>
      <c r="AM39" s="128"/>
      <c r="AN39" s="129"/>
      <c r="AO39" s="127"/>
      <c r="AP39" s="128"/>
      <c r="AQ39" s="128"/>
      <c r="AR39" s="128"/>
      <c r="AS39" s="129"/>
      <c r="AT39" s="127"/>
      <c r="AU39" s="128"/>
      <c r="AV39" s="128"/>
      <c r="AW39" s="128"/>
      <c r="AX39" s="129"/>
      <c r="AY39" s="127"/>
      <c r="AZ39" s="128"/>
      <c r="BA39" s="128"/>
      <c r="BB39" s="128"/>
      <c r="BC39" s="129"/>
      <c r="BD39" s="127"/>
      <c r="BE39" s="128"/>
      <c r="BF39" s="128"/>
      <c r="BG39" s="128"/>
      <c r="BH39" s="129"/>
      <c r="BI39" s="127"/>
      <c r="BJ39" s="128"/>
      <c r="BK39" s="128"/>
      <c r="BL39" s="128"/>
      <c r="BM39" s="129"/>
      <c r="BN39" s="127"/>
      <c r="BO39" s="128"/>
      <c r="BP39" s="128"/>
      <c r="BQ39" s="128"/>
      <c r="BR39" s="130"/>
      <c r="BS39" s="127"/>
      <c r="BT39" s="128"/>
      <c r="BU39" s="128"/>
      <c r="BV39" s="128"/>
      <c r="BW39" s="131"/>
      <c r="BX39" s="127"/>
      <c r="BY39" s="128"/>
      <c r="BZ39" s="128"/>
      <c r="CA39" s="128"/>
      <c r="CB39" s="132"/>
      <c r="CC39" s="127"/>
      <c r="CD39" s="128"/>
      <c r="CE39" s="128"/>
      <c r="CF39" s="128"/>
      <c r="CG39" s="132"/>
      <c r="CH39" s="127"/>
      <c r="CI39" s="128"/>
      <c r="CJ39" s="128"/>
      <c r="CK39" s="128"/>
      <c r="CL39" s="129"/>
      <c r="CM39" s="127"/>
      <c r="CN39" s="128"/>
      <c r="CO39" s="128"/>
      <c r="CP39" s="128"/>
      <c r="CQ39" s="129"/>
      <c r="CR39" s="127"/>
      <c r="CS39" s="128"/>
      <c r="CT39" s="128"/>
      <c r="CU39" s="128"/>
      <c r="CV39" s="129"/>
      <c r="CW39" s="127"/>
      <c r="CX39" s="128"/>
      <c r="CY39" s="128"/>
      <c r="CZ39" s="128"/>
      <c r="DA39" s="129"/>
      <c r="DB39" s="127"/>
      <c r="DC39" s="128"/>
      <c r="DD39" s="128"/>
      <c r="DE39" s="128"/>
      <c r="DF39" s="129"/>
      <c r="DG39" s="127"/>
      <c r="DH39" s="128"/>
      <c r="DI39" s="128"/>
      <c r="DJ39" s="128"/>
      <c r="DK39" s="127"/>
      <c r="DL39" s="128"/>
      <c r="DM39" s="128"/>
      <c r="DN39" s="128"/>
      <c r="DO39" s="133"/>
      <c r="DP39" s="127"/>
      <c r="DQ39" s="128"/>
      <c r="DR39" s="128"/>
      <c r="DS39" s="128"/>
      <c r="DT39" s="133"/>
      <c r="DU39" s="132"/>
      <c r="DV39" s="127"/>
      <c r="DW39" s="128"/>
      <c r="DX39" s="128"/>
      <c r="DY39" s="133"/>
      <c r="DZ39" s="127"/>
      <c r="EA39" s="128"/>
      <c r="EB39" s="128"/>
      <c r="EC39" s="128"/>
      <c r="ED39" s="133"/>
      <c r="EE39" s="127"/>
      <c r="EF39" s="128"/>
      <c r="EG39" s="128"/>
      <c r="EH39" s="128"/>
      <c r="EI39" s="133"/>
      <c r="EJ39" s="127"/>
      <c r="EK39" s="128"/>
      <c r="EL39" s="128"/>
      <c r="EM39" s="128"/>
      <c r="EN39" s="133"/>
      <c r="EO39" s="127"/>
      <c r="EP39" s="128"/>
      <c r="EQ39" s="128"/>
      <c r="ER39" s="128"/>
      <c r="ES39" s="133"/>
      <c r="ET39" s="127"/>
      <c r="EU39" s="128"/>
      <c r="EV39" s="128"/>
      <c r="EW39" s="128"/>
      <c r="EX39" s="133"/>
      <c r="EY39" s="127"/>
      <c r="EZ39" s="128"/>
      <c r="FA39" s="128"/>
      <c r="FB39" s="128"/>
      <c r="FC39" s="133"/>
      <c r="FD39" s="127"/>
      <c r="FE39" s="128"/>
      <c r="FF39" s="128"/>
      <c r="FG39" s="128"/>
      <c r="FH39" s="133"/>
      <c r="FI39" s="127"/>
      <c r="FJ39" s="128"/>
      <c r="FK39" s="128"/>
      <c r="FL39" s="128"/>
      <c r="FM39" s="133"/>
      <c r="FN39" s="127"/>
      <c r="FO39" s="128"/>
      <c r="FP39" s="128"/>
      <c r="FQ39" s="128"/>
      <c r="FR39" s="133"/>
      <c r="FS39" s="127"/>
      <c r="FT39" s="128"/>
      <c r="FU39" s="128"/>
      <c r="FV39" s="128"/>
      <c r="FW39" s="133"/>
      <c r="FX39" s="127"/>
      <c r="FY39" s="128"/>
      <c r="FZ39" s="128"/>
      <c r="GA39" s="128"/>
      <c r="GB39" s="133"/>
      <c r="GC39" s="127"/>
      <c r="GD39" s="128"/>
      <c r="GE39" s="128"/>
      <c r="GF39" s="128"/>
      <c r="GG39" s="133"/>
      <c r="GH39" s="132"/>
      <c r="GI39" s="127"/>
      <c r="GJ39" s="128"/>
      <c r="GK39" s="128"/>
      <c r="GL39" s="128"/>
      <c r="GM39" s="127"/>
      <c r="GN39" s="128"/>
      <c r="GO39" s="128"/>
      <c r="GP39" s="128"/>
      <c r="GQ39" s="133"/>
      <c r="GR39" s="132"/>
      <c r="GS39" s="127"/>
      <c r="GT39" s="128"/>
      <c r="GU39" s="128"/>
      <c r="GV39" s="128"/>
      <c r="GW39" s="132"/>
      <c r="GX39" s="127"/>
      <c r="GY39" s="128"/>
      <c r="GZ39" s="128"/>
      <c r="HA39" s="128"/>
      <c r="HB39" s="127"/>
      <c r="HC39" s="128"/>
      <c r="HD39" s="128"/>
      <c r="HE39" s="128"/>
      <c r="HF39" s="133"/>
      <c r="HG39" s="127"/>
      <c r="HH39" s="128"/>
      <c r="HI39" s="128"/>
      <c r="HJ39" s="128"/>
      <c r="HK39" s="133"/>
      <c r="HL39" s="127"/>
      <c r="HM39" s="128"/>
      <c r="HN39" s="128"/>
      <c r="HO39" s="128"/>
      <c r="HP39" s="133"/>
      <c r="HQ39" s="127"/>
      <c r="HR39" s="128"/>
      <c r="HS39" s="128"/>
      <c r="HT39" s="128"/>
      <c r="HU39" s="133"/>
      <c r="HV39" s="127"/>
      <c r="HW39" s="128"/>
      <c r="HX39" s="128"/>
      <c r="HY39" s="128"/>
      <c r="HZ39" s="133"/>
      <c r="IA39" s="127"/>
      <c r="IB39" s="128"/>
      <c r="IC39" s="128"/>
      <c r="ID39" s="128"/>
      <c r="IE39" s="133"/>
      <c r="IF39" s="127"/>
      <c r="IG39" s="128"/>
      <c r="IH39" s="128"/>
      <c r="II39" s="128"/>
      <c r="IJ39" s="133"/>
      <c r="IK39" s="127"/>
      <c r="IL39" s="128"/>
      <c r="IM39" s="128"/>
      <c r="IN39" s="128"/>
      <c r="IO39" s="134"/>
      <c r="IP39" s="127"/>
      <c r="IQ39" s="128"/>
      <c r="IR39" s="128"/>
      <c r="IS39" s="128"/>
      <c r="IT39" s="134"/>
      <c r="IU39" s="135"/>
      <c r="IV39" s="135"/>
      <c r="IW39" s="135"/>
      <c r="IX39" s="135"/>
      <c r="IY39" s="135"/>
      <c r="IZ39" s="135"/>
      <c r="JA39" s="135"/>
    </row>
    <row r="40" spans="1:261" s="37" customFormat="1" ht="14.25" x14ac:dyDescent="0.2">
      <c r="A40" s="124">
        <f>A38+1</f>
        <v>41524</v>
      </c>
      <c r="B40" s="125" t="str">
        <f t="shared" si="3"/>
        <v>السبت</v>
      </c>
      <c r="C40" s="124">
        <f>C38+1</f>
        <v>41250</v>
      </c>
      <c r="D40" s="126" t="s">
        <v>3</v>
      </c>
      <c r="E40" s="51"/>
      <c r="F40" s="127" t="s">
        <v>122</v>
      </c>
      <c r="G40" s="128"/>
      <c r="H40" s="128"/>
      <c r="I40" s="128"/>
      <c r="J40" s="129"/>
      <c r="K40" s="127" t="s">
        <v>122</v>
      </c>
      <c r="L40" s="128"/>
      <c r="M40" s="128"/>
      <c r="N40" s="128"/>
      <c r="O40" s="129"/>
      <c r="P40" s="127" t="s">
        <v>21</v>
      </c>
      <c r="Q40" s="128"/>
      <c r="R40" s="128"/>
      <c r="S40" s="128"/>
      <c r="T40" s="129"/>
      <c r="U40" s="127" t="s">
        <v>122</v>
      </c>
      <c r="V40" s="128"/>
      <c r="W40" s="128"/>
      <c r="X40" s="128"/>
      <c r="Y40" s="129"/>
      <c r="Z40" s="127" t="s">
        <v>122</v>
      </c>
      <c r="AA40" s="128"/>
      <c r="AB40" s="128"/>
      <c r="AC40" s="128"/>
      <c r="AD40" s="129"/>
      <c r="AE40" s="127" t="s">
        <v>21</v>
      </c>
      <c r="AF40" s="128"/>
      <c r="AG40" s="128"/>
      <c r="AH40" s="128"/>
      <c r="AI40" s="129"/>
      <c r="AJ40" s="127" t="s">
        <v>122</v>
      </c>
      <c r="AK40" s="128"/>
      <c r="AL40" s="128"/>
      <c r="AM40" s="128"/>
      <c r="AN40" s="129"/>
      <c r="AO40" s="127" t="s">
        <v>122</v>
      </c>
      <c r="AP40" s="128"/>
      <c r="AQ40" s="128"/>
      <c r="AR40" s="128"/>
      <c r="AS40" s="129"/>
      <c r="AT40" s="127" t="s">
        <v>122</v>
      </c>
      <c r="AU40" s="128"/>
      <c r="AV40" s="128"/>
      <c r="AW40" s="128"/>
      <c r="AX40" s="129"/>
      <c r="AY40" s="127" t="s">
        <v>122</v>
      </c>
      <c r="AZ40" s="128"/>
      <c r="BA40" s="128"/>
      <c r="BB40" s="128"/>
      <c r="BC40" s="129"/>
      <c r="BD40" s="127" t="s">
        <v>122</v>
      </c>
      <c r="BE40" s="128"/>
      <c r="BF40" s="128"/>
      <c r="BG40" s="128"/>
      <c r="BH40" s="129"/>
      <c r="BI40" s="127" t="s">
        <v>122</v>
      </c>
      <c r="BJ40" s="128"/>
      <c r="BK40" s="128"/>
      <c r="BL40" s="128"/>
      <c r="BM40" s="129"/>
      <c r="BN40" s="127" t="s">
        <v>21</v>
      </c>
      <c r="BO40" s="128"/>
      <c r="BP40" s="128"/>
      <c r="BQ40" s="128"/>
      <c r="BR40" s="130"/>
      <c r="BS40" s="127" t="s">
        <v>122</v>
      </c>
      <c r="BT40" s="128"/>
      <c r="BU40" s="128"/>
      <c r="BV40" s="128"/>
      <c r="BW40" s="131"/>
      <c r="BX40" s="127" t="s">
        <v>122</v>
      </c>
      <c r="BY40" s="128"/>
      <c r="BZ40" s="128"/>
      <c r="CA40" s="128"/>
      <c r="CB40" s="132"/>
      <c r="CC40" s="127" t="s">
        <v>21</v>
      </c>
      <c r="CD40" s="128"/>
      <c r="CE40" s="128"/>
      <c r="CF40" s="128"/>
      <c r="CG40" s="132"/>
      <c r="CH40" s="127" t="s">
        <v>21</v>
      </c>
      <c r="CI40" s="128"/>
      <c r="CJ40" s="128"/>
      <c r="CK40" s="128"/>
      <c r="CL40" s="129"/>
      <c r="CM40" s="127" t="s">
        <v>21</v>
      </c>
      <c r="CN40" s="128"/>
      <c r="CO40" s="128"/>
      <c r="CP40" s="128"/>
      <c r="CQ40" s="129"/>
      <c r="CR40" s="127" t="s">
        <v>122</v>
      </c>
      <c r="CS40" s="128"/>
      <c r="CT40" s="128"/>
      <c r="CU40" s="128"/>
      <c r="CV40" s="129"/>
      <c r="CW40" s="127" t="s">
        <v>122</v>
      </c>
      <c r="CX40" s="128"/>
      <c r="CY40" s="128"/>
      <c r="CZ40" s="128"/>
      <c r="DA40" s="129"/>
      <c r="DB40" s="127" t="s">
        <v>122</v>
      </c>
      <c r="DC40" s="128"/>
      <c r="DD40" s="128"/>
      <c r="DE40" s="128"/>
      <c r="DF40" s="129"/>
      <c r="DG40" s="127" t="s">
        <v>21</v>
      </c>
      <c r="DH40" s="128"/>
      <c r="DI40" s="128"/>
      <c r="DJ40" s="128"/>
      <c r="DK40" s="127" t="s">
        <v>122</v>
      </c>
      <c r="DL40" s="128"/>
      <c r="DM40" s="128"/>
      <c r="DN40" s="128"/>
      <c r="DO40" s="133"/>
      <c r="DP40" s="127" t="s">
        <v>122</v>
      </c>
      <c r="DQ40" s="128"/>
      <c r="DR40" s="128"/>
      <c r="DS40" s="128"/>
      <c r="DT40" s="133"/>
      <c r="DU40" s="132"/>
      <c r="DV40" s="127" t="s">
        <v>21</v>
      </c>
      <c r="DW40" s="128"/>
      <c r="DX40" s="128"/>
      <c r="DY40" s="133"/>
      <c r="DZ40" s="127" t="s">
        <v>21</v>
      </c>
      <c r="EA40" s="128"/>
      <c r="EB40" s="128"/>
      <c r="EC40" s="128"/>
      <c r="ED40" s="133"/>
      <c r="EE40" s="127" t="s">
        <v>122</v>
      </c>
      <c r="EF40" s="128"/>
      <c r="EG40" s="128"/>
      <c r="EH40" s="128"/>
      <c r="EI40" s="133"/>
      <c r="EJ40" s="127" t="s">
        <v>122</v>
      </c>
      <c r="EK40" s="128"/>
      <c r="EL40" s="128"/>
      <c r="EM40" s="128"/>
      <c r="EN40" s="133"/>
      <c r="EO40" s="127" t="s">
        <v>122</v>
      </c>
      <c r="EP40" s="128"/>
      <c r="EQ40" s="128"/>
      <c r="ER40" s="128"/>
      <c r="ES40" s="133"/>
      <c r="ET40" s="127" t="s">
        <v>122</v>
      </c>
      <c r="EU40" s="128"/>
      <c r="EV40" s="128"/>
      <c r="EW40" s="128"/>
      <c r="EX40" s="133"/>
      <c r="EY40" s="127" t="s">
        <v>122</v>
      </c>
      <c r="EZ40" s="128"/>
      <c r="FA40" s="128"/>
      <c r="FB40" s="128"/>
      <c r="FC40" s="133"/>
      <c r="FD40" s="127" t="s">
        <v>122</v>
      </c>
      <c r="FE40" s="128"/>
      <c r="FF40" s="128"/>
      <c r="FG40" s="128"/>
      <c r="FH40" s="133"/>
      <c r="FI40" s="127" t="s">
        <v>122</v>
      </c>
      <c r="FJ40" s="128"/>
      <c r="FK40" s="128"/>
      <c r="FL40" s="128"/>
      <c r="FM40" s="133"/>
      <c r="FN40" s="127" t="s">
        <v>122</v>
      </c>
      <c r="FO40" s="128"/>
      <c r="FP40" s="128"/>
      <c r="FQ40" s="128"/>
      <c r="FR40" s="133"/>
      <c r="FS40" s="127" t="s">
        <v>21</v>
      </c>
      <c r="FT40" s="128"/>
      <c r="FU40" s="128"/>
      <c r="FV40" s="128"/>
      <c r="FW40" s="133"/>
      <c r="FX40" s="127" t="s">
        <v>122</v>
      </c>
      <c r="FY40" s="128"/>
      <c r="FZ40" s="128"/>
      <c r="GA40" s="128"/>
      <c r="GB40" s="133"/>
      <c r="GC40" s="127" t="s">
        <v>122</v>
      </c>
      <c r="GD40" s="128"/>
      <c r="GE40" s="128"/>
      <c r="GF40" s="128"/>
      <c r="GG40" s="133"/>
      <c r="GH40" s="132"/>
      <c r="GI40" s="127" t="s">
        <v>21</v>
      </c>
      <c r="GJ40" s="128"/>
      <c r="GK40" s="128"/>
      <c r="GL40" s="128"/>
      <c r="GM40" s="127" t="s">
        <v>122</v>
      </c>
      <c r="GN40" s="128"/>
      <c r="GO40" s="128"/>
      <c r="GP40" s="128"/>
      <c r="GQ40" s="133"/>
      <c r="GR40" s="132"/>
      <c r="GS40" s="127" t="s">
        <v>21</v>
      </c>
      <c r="GT40" s="128"/>
      <c r="GU40" s="128"/>
      <c r="GV40" s="128"/>
      <c r="GW40" s="132"/>
      <c r="GX40" s="127" t="s">
        <v>21</v>
      </c>
      <c r="GY40" s="128"/>
      <c r="GZ40" s="128"/>
      <c r="HA40" s="128"/>
      <c r="HB40" s="127" t="s">
        <v>122</v>
      </c>
      <c r="HC40" s="128"/>
      <c r="HD40" s="128"/>
      <c r="HE40" s="128"/>
      <c r="HF40" s="133"/>
      <c r="HG40" s="127" t="s">
        <v>122</v>
      </c>
      <c r="HH40" s="128"/>
      <c r="HI40" s="128"/>
      <c r="HJ40" s="128"/>
      <c r="HK40" s="133"/>
      <c r="HL40" s="127" t="s">
        <v>122</v>
      </c>
      <c r="HM40" s="128"/>
      <c r="HN40" s="128"/>
      <c r="HO40" s="128"/>
      <c r="HP40" s="133"/>
      <c r="HQ40" s="127" t="s">
        <v>122</v>
      </c>
      <c r="HR40" s="128"/>
      <c r="HS40" s="128"/>
      <c r="HT40" s="128"/>
      <c r="HU40" s="133"/>
      <c r="HV40" s="127" t="s">
        <v>122</v>
      </c>
      <c r="HW40" s="128"/>
      <c r="HX40" s="128"/>
      <c r="HY40" s="128"/>
      <c r="HZ40" s="133"/>
      <c r="IA40" s="127" t="s">
        <v>122</v>
      </c>
      <c r="IB40" s="128"/>
      <c r="IC40" s="128"/>
      <c r="ID40" s="128"/>
      <c r="IE40" s="133"/>
      <c r="IF40" s="127" t="s">
        <v>122</v>
      </c>
      <c r="IG40" s="128"/>
      <c r="IH40" s="128"/>
      <c r="II40" s="128"/>
      <c r="IJ40" s="133"/>
      <c r="IK40" s="127" t="s">
        <v>122</v>
      </c>
      <c r="IL40" s="128"/>
      <c r="IM40" s="128"/>
      <c r="IN40" s="128"/>
      <c r="IO40" s="134"/>
      <c r="IP40" s="127" t="s">
        <v>21</v>
      </c>
      <c r="IQ40" s="128"/>
      <c r="IR40" s="128"/>
      <c r="IS40" s="128"/>
      <c r="IT40" s="134"/>
      <c r="IU40" s="135"/>
      <c r="IV40" s="135"/>
      <c r="IW40" s="135"/>
      <c r="IX40" s="135"/>
      <c r="IY40" s="135"/>
      <c r="IZ40" s="135"/>
      <c r="JA40" s="135"/>
    </row>
    <row r="41" spans="1:261" s="37" customFormat="1" ht="14.25" x14ac:dyDescent="0.2">
      <c r="A41" s="124">
        <f>A40</f>
        <v>41524</v>
      </c>
      <c r="B41" s="125" t="str">
        <f t="shared" si="3"/>
        <v>السبت</v>
      </c>
      <c r="C41" s="124">
        <f>C40</f>
        <v>41250</v>
      </c>
      <c r="D41" s="126" t="s">
        <v>4</v>
      </c>
      <c r="E41" s="51"/>
      <c r="F41" s="127" t="s">
        <v>122</v>
      </c>
      <c r="G41" s="128"/>
      <c r="H41" s="128"/>
      <c r="I41" s="128"/>
      <c r="J41" s="129"/>
      <c r="K41" s="127" t="s">
        <v>122</v>
      </c>
      <c r="L41" s="128"/>
      <c r="M41" s="128"/>
      <c r="N41" s="128"/>
      <c r="O41" s="129"/>
      <c r="P41" s="127" t="s">
        <v>21</v>
      </c>
      <c r="Q41" s="128"/>
      <c r="R41" s="128"/>
      <c r="S41" s="128"/>
      <c r="T41" s="129"/>
      <c r="U41" s="127" t="s">
        <v>122</v>
      </c>
      <c r="V41" s="128"/>
      <c r="W41" s="128"/>
      <c r="X41" s="128"/>
      <c r="Y41" s="129"/>
      <c r="Z41" s="127" t="s">
        <v>122</v>
      </c>
      <c r="AA41" s="128"/>
      <c r="AB41" s="128"/>
      <c r="AC41" s="128"/>
      <c r="AD41" s="129"/>
      <c r="AE41" s="127" t="s">
        <v>21</v>
      </c>
      <c r="AF41" s="128"/>
      <c r="AG41" s="128"/>
      <c r="AH41" s="128"/>
      <c r="AI41" s="129"/>
      <c r="AJ41" s="127" t="s">
        <v>122</v>
      </c>
      <c r="AK41" s="128"/>
      <c r="AL41" s="128"/>
      <c r="AM41" s="128"/>
      <c r="AN41" s="129"/>
      <c r="AO41" s="127" t="s">
        <v>122</v>
      </c>
      <c r="AP41" s="128"/>
      <c r="AQ41" s="128"/>
      <c r="AR41" s="128"/>
      <c r="AS41" s="129"/>
      <c r="AT41" s="127" t="s">
        <v>122</v>
      </c>
      <c r="AU41" s="128"/>
      <c r="AV41" s="128"/>
      <c r="AW41" s="128"/>
      <c r="AX41" s="129"/>
      <c r="AY41" s="127" t="s">
        <v>122</v>
      </c>
      <c r="AZ41" s="128"/>
      <c r="BA41" s="128"/>
      <c r="BB41" s="128"/>
      <c r="BC41" s="129"/>
      <c r="BD41" s="127" t="s">
        <v>122</v>
      </c>
      <c r="BE41" s="128"/>
      <c r="BF41" s="128"/>
      <c r="BG41" s="128"/>
      <c r="BH41" s="129"/>
      <c r="BI41" s="127" t="s">
        <v>122</v>
      </c>
      <c r="BJ41" s="128"/>
      <c r="BK41" s="128"/>
      <c r="BL41" s="128"/>
      <c r="BM41" s="129"/>
      <c r="BN41" s="127" t="s">
        <v>21</v>
      </c>
      <c r="BO41" s="128"/>
      <c r="BP41" s="128"/>
      <c r="BQ41" s="128"/>
      <c r="BR41" s="130"/>
      <c r="BS41" s="127" t="s">
        <v>122</v>
      </c>
      <c r="BT41" s="128"/>
      <c r="BU41" s="128"/>
      <c r="BV41" s="128"/>
      <c r="BW41" s="131"/>
      <c r="BX41" s="127" t="s">
        <v>122</v>
      </c>
      <c r="BY41" s="128"/>
      <c r="BZ41" s="128"/>
      <c r="CA41" s="128"/>
      <c r="CB41" s="132"/>
      <c r="CC41" s="127" t="s">
        <v>21</v>
      </c>
      <c r="CD41" s="128"/>
      <c r="CE41" s="128"/>
      <c r="CF41" s="128"/>
      <c r="CG41" s="132"/>
      <c r="CH41" s="127" t="s">
        <v>21</v>
      </c>
      <c r="CI41" s="128"/>
      <c r="CJ41" s="128"/>
      <c r="CK41" s="128"/>
      <c r="CL41" s="129"/>
      <c r="CM41" s="127" t="s">
        <v>21</v>
      </c>
      <c r="CN41" s="128"/>
      <c r="CO41" s="128"/>
      <c r="CP41" s="128"/>
      <c r="CQ41" s="129"/>
      <c r="CR41" s="127" t="s">
        <v>122</v>
      </c>
      <c r="CS41" s="128"/>
      <c r="CT41" s="128"/>
      <c r="CU41" s="128"/>
      <c r="CV41" s="129"/>
      <c r="CW41" s="127" t="s">
        <v>122</v>
      </c>
      <c r="CX41" s="128"/>
      <c r="CY41" s="128"/>
      <c r="CZ41" s="128"/>
      <c r="DA41" s="129"/>
      <c r="DB41" s="127" t="s">
        <v>122</v>
      </c>
      <c r="DC41" s="128"/>
      <c r="DD41" s="128"/>
      <c r="DE41" s="128"/>
      <c r="DF41" s="129"/>
      <c r="DG41" s="127" t="s">
        <v>21</v>
      </c>
      <c r="DH41" s="128"/>
      <c r="DI41" s="128"/>
      <c r="DJ41" s="128"/>
      <c r="DK41" s="127" t="s">
        <v>122</v>
      </c>
      <c r="DL41" s="128"/>
      <c r="DM41" s="128"/>
      <c r="DN41" s="128"/>
      <c r="DO41" s="133"/>
      <c r="DP41" s="127" t="s">
        <v>122</v>
      </c>
      <c r="DQ41" s="128"/>
      <c r="DR41" s="128"/>
      <c r="DS41" s="128"/>
      <c r="DT41" s="133"/>
      <c r="DU41" s="132"/>
      <c r="DV41" s="127" t="s">
        <v>21</v>
      </c>
      <c r="DW41" s="128"/>
      <c r="DX41" s="128"/>
      <c r="DY41" s="133"/>
      <c r="DZ41" s="127" t="s">
        <v>21</v>
      </c>
      <c r="EA41" s="128"/>
      <c r="EB41" s="128"/>
      <c r="EC41" s="128"/>
      <c r="ED41" s="133"/>
      <c r="EE41" s="127" t="s">
        <v>122</v>
      </c>
      <c r="EF41" s="128"/>
      <c r="EG41" s="128"/>
      <c r="EH41" s="128"/>
      <c r="EI41" s="133"/>
      <c r="EJ41" s="127" t="s">
        <v>122</v>
      </c>
      <c r="EK41" s="128"/>
      <c r="EL41" s="128"/>
      <c r="EM41" s="128"/>
      <c r="EN41" s="133"/>
      <c r="EO41" s="127" t="s">
        <v>122</v>
      </c>
      <c r="EP41" s="128"/>
      <c r="EQ41" s="128"/>
      <c r="ER41" s="128"/>
      <c r="ES41" s="133"/>
      <c r="ET41" s="127" t="s">
        <v>122</v>
      </c>
      <c r="EU41" s="128"/>
      <c r="EV41" s="128"/>
      <c r="EW41" s="128"/>
      <c r="EX41" s="133"/>
      <c r="EY41" s="127" t="s">
        <v>122</v>
      </c>
      <c r="EZ41" s="128"/>
      <c r="FA41" s="128"/>
      <c r="FB41" s="128"/>
      <c r="FC41" s="133"/>
      <c r="FD41" s="127" t="s">
        <v>122</v>
      </c>
      <c r="FE41" s="128"/>
      <c r="FF41" s="128"/>
      <c r="FG41" s="128"/>
      <c r="FH41" s="133"/>
      <c r="FI41" s="127" t="s">
        <v>122</v>
      </c>
      <c r="FJ41" s="128"/>
      <c r="FK41" s="128"/>
      <c r="FL41" s="128"/>
      <c r="FM41" s="133"/>
      <c r="FN41" s="127" t="s">
        <v>122</v>
      </c>
      <c r="FO41" s="128"/>
      <c r="FP41" s="128"/>
      <c r="FQ41" s="128"/>
      <c r="FR41" s="133"/>
      <c r="FS41" s="127" t="s">
        <v>21</v>
      </c>
      <c r="FT41" s="128"/>
      <c r="FU41" s="128"/>
      <c r="FV41" s="128"/>
      <c r="FW41" s="133"/>
      <c r="FX41" s="127" t="s">
        <v>122</v>
      </c>
      <c r="FY41" s="128"/>
      <c r="FZ41" s="128"/>
      <c r="GA41" s="128"/>
      <c r="GB41" s="133"/>
      <c r="GC41" s="127" t="s">
        <v>122</v>
      </c>
      <c r="GD41" s="128"/>
      <c r="GE41" s="128"/>
      <c r="GF41" s="128"/>
      <c r="GG41" s="133"/>
      <c r="GH41" s="132"/>
      <c r="GI41" s="127" t="s">
        <v>21</v>
      </c>
      <c r="GJ41" s="128"/>
      <c r="GK41" s="128"/>
      <c r="GL41" s="128"/>
      <c r="GM41" s="127" t="s">
        <v>122</v>
      </c>
      <c r="GN41" s="128"/>
      <c r="GO41" s="128"/>
      <c r="GP41" s="128"/>
      <c r="GQ41" s="133"/>
      <c r="GR41" s="132"/>
      <c r="GS41" s="127" t="s">
        <v>21</v>
      </c>
      <c r="GT41" s="128"/>
      <c r="GU41" s="128"/>
      <c r="GV41" s="128"/>
      <c r="GW41" s="132"/>
      <c r="GX41" s="127" t="s">
        <v>21</v>
      </c>
      <c r="GY41" s="128"/>
      <c r="GZ41" s="128"/>
      <c r="HA41" s="128"/>
      <c r="HB41" s="127" t="s">
        <v>122</v>
      </c>
      <c r="HC41" s="128"/>
      <c r="HD41" s="128"/>
      <c r="HE41" s="128"/>
      <c r="HF41" s="133"/>
      <c r="HG41" s="127" t="s">
        <v>122</v>
      </c>
      <c r="HH41" s="128"/>
      <c r="HI41" s="128"/>
      <c r="HJ41" s="128"/>
      <c r="HK41" s="133"/>
      <c r="HL41" s="127" t="s">
        <v>122</v>
      </c>
      <c r="HM41" s="128"/>
      <c r="HN41" s="128"/>
      <c r="HO41" s="128"/>
      <c r="HP41" s="133"/>
      <c r="HQ41" s="127" t="s">
        <v>122</v>
      </c>
      <c r="HR41" s="128"/>
      <c r="HS41" s="128"/>
      <c r="HT41" s="128"/>
      <c r="HU41" s="133"/>
      <c r="HV41" s="127" t="s">
        <v>122</v>
      </c>
      <c r="HW41" s="128"/>
      <c r="HX41" s="128"/>
      <c r="HY41" s="128"/>
      <c r="HZ41" s="133"/>
      <c r="IA41" s="127" t="s">
        <v>122</v>
      </c>
      <c r="IB41" s="128"/>
      <c r="IC41" s="128"/>
      <c r="ID41" s="128"/>
      <c r="IE41" s="133"/>
      <c r="IF41" s="127" t="s">
        <v>122</v>
      </c>
      <c r="IG41" s="128"/>
      <c r="IH41" s="128"/>
      <c r="II41" s="128"/>
      <c r="IJ41" s="133"/>
      <c r="IK41" s="127" t="s">
        <v>122</v>
      </c>
      <c r="IL41" s="128"/>
      <c r="IM41" s="128"/>
      <c r="IN41" s="128"/>
      <c r="IO41" s="134"/>
      <c r="IP41" s="127" t="s">
        <v>21</v>
      </c>
      <c r="IQ41" s="128"/>
      <c r="IR41" s="128"/>
      <c r="IS41" s="128"/>
      <c r="IT41" s="134"/>
      <c r="IU41" s="135"/>
      <c r="IV41" s="135"/>
      <c r="IW41" s="135"/>
      <c r="IX41" s="135"/>
      <c r="IY41" s="135"/>
      <c r="IZ41" s="135"/>
      <c r="JA41" s="135"/>
    </row>
    <row r="42" spans="1:261" s="37" customFormat="1" ht="14.25" x14ac:dyDescent="0.2">
      <c r="A42" s="124">
        <f>A41</f>
        <v>41524</v>
      </c>
      <c r="B42" s="125" t="str">
        <f t="shared" si="3"/>
        <v>السبت</v>
      </c>
      <c r="C42" s="124">
        <f>C41</f>
        <v>41250</v>
      </c>
      <c r="D42" s="126" t="s">
        <v>5</v>
      </c>
      <c r="E42" s="51"/>
      <c r="F42" s="127"/>
      <c r="G42" s="128"/>
      <c r="H42" s="128"/>
      <c r="I42" s="128"/>
      <c r="J42" s="129"/>
      <c r="K42" s="127"/>
      <c r="L42" s="128"/>
      <c r="M42" s="128"/>
      <c r="N42" s="128"/>
      <c r="O42" s="129"/>
      <c r="P42" s="127"/>
      <c r="Q42" s="128"/>
      <c r="R42" s="128"/>
      <c r="S42" s="128"/>
      <c r="T42" s="129"/>
      <c r="U42" s="127"/>
      <c r="V42" s="128"/>
      <c r="W42" s="128"/>
      <c r="X42" s="128"/>
      <c r="Y42" s="129"/>
      <c r="Z42" s="127"/>
      <c r="AA42" s="128"/>
      <c r="AB42" s="128"/>
      <c r="AC42" s="128"/>
      <c r="AD42" s="129"/>
      <c r="AE42" s="127"/>
      <c r="AF42" s="128"/>
      <c r="AG42" s="128"/>
      <c r="AH42" s="128"/>
      <c r="AI42" s="129"/>
      <c r="AJ42" s="127"/>
      <c r="AK42" s="128"/>
      <c r="AL42" s="128"/>
      <c r="AM42" s="128"/>
      <c r="AN42" s="129"/>
      <c r="AO42" s="127"/>
      <c r="AP42" s="128"/>
      <c r="AQ42" s="128"/>
      <c r="AR42" s="128"/>
      <c r="AS42" s="129"/>
      <c r="AT42" s="127"/>
      <c r="AU42" s="128"/>
      <c r="AV42" s="128"/>
      <c r="AW42" s="128"/>
      <c r="AX42" s="129"/>
      <c r="AY42" s="127"/>
      <c r="AZ42" s="128"/>
      <c r="BA42" s="128"/>
      <c r="BB42" s="128"/>
      <c r="BC42" s="129"/>
      <c r="BD42" s="127"/>
      <c r="BE42" s="128"/>
      <c r="BF42" s="128"/>
      <c r="BG42" s="128"/>
      <c r="BH42" s="129"/>
      <c r="BI42" s="127"/>
      <c r="BJ42" s="128"/>
      <c r="BK42" s="128"/>
      <c r="BL42" s="128"/>
      <c r="BM42" s="129"/>
      <c r="BN42" s="127"/>
      <c r="BO42" s="128"/>
      <c r="BP42" s="128"/>
      <c r="BQ42" s="128"/>
      <c r="BR42" s="130"/>
      <c r="BS42" s="127"/>
      <c r="BT42" s="128"/>
      <c r="BU42" s="128"/>
      <c r="BV42" s="128"/>
      <c r="BW42" s="131"/>
      <c r="BX42" s="127"/>
      <c r="BY42" s="128"/>
      <c r="BZ42" s="128"/>
      <c r="CA42" s="128"/>
      <c r="CB42" s="132"/>
      <c r="CC42" s="127"/>
      <c r="CD42" s="128"/>
      <c r="CE42" s="128"/>
      <c r="CF42" s="128"/>
      <c r="CG42" s="132"/>
      <c r="CH42" s="127"/>
      <c r="CI42" s="128"/>
      <c r="CJ42" s="128"/>
      <c r="CK42" s="128"/>
      <c r="CL42" s="129"/>
      <c r="CM42" s="127"/>
      <c r="CN42" s="128"/>
      <c r="CO42" s="128"/>
      <c r="CP42" s="128"/>
      <c r="CQ42" s="129"/>
      <c r="CR42" s="127"/>
      <c r="CS42" s="128"/>
      <c r="CT42" s="128"/>
      <c r="CU42" s="128"/>
      <c r="CV42" s="129"/>
      <c r="CW42" s="127"/>
      <c r="CX42" s="128"/>
      <c r="CY42" s="128"/>
      <c r="CZ42" s="128"/>
      <c r="DA42" s="129"/>
      <c r="DB42" s="127"/>
      <c r="DC42" s="128"/>
      <c r="DD42" s="128"/>
      <c r="DE42" s="128"/>
      <c r="DF42" s="129"/>
      <c r="DG42" s="127"/>
      <c r="DH42" s="128"/>
      <c r="DI42" s="128"/>
      <c r="DJ42" s="128"/>
      <c r="DK42" s="127"/>
      <c r="DL42" s="128"/>
      <c r="DM42" s="128"/>
      <c r="DN42" s="128"/>
      <c r="DO42" s="133"/>
      <c r="DP42" s="127"/>
      <c r="DQ42" s="128"/>
      <c r="DR42" s="128"/>
      <c r="DS42" s="128"/>
      <c r="DT42" s="133"/>
      <c r="DU42" s="132"/>
      <c r="DV42" s="127"/>
      <c r="DW42" s="128"/>
      <c r="DX42" s="128"/>
      <c r="DY42" s="133"/>
      <c r="DZ42" s="127"/>
      <c r="EA42" s="128"/>
      <c r="EB42" s="128"/>
      <c r="EC42" s="128"/>
      <c r="ED42" s="133"/>
      <c r="EE42" s="127"/>
      <c r="EF42" s="128"/>
      <c r="EG42" s="128"/>
      <c r="EH42" s="128"/>
      <c r="EI42" s="133"/>
      <c r="EJ42" s="127"/>
      <c r="EK42" s="128"/>
      <c r="EL42" s="128"/>
      <c r="EM42" s="128"/>
      <c r="EN42" s="133"/>
      <c r="EO42" s="127"/>
      <c r="EP42" s="128"/>
      <c r="EQ42" s="128"/>
      <c r="ER42" s="128"/>
      <c r="ES42" s="133"/>
      <c r="ET42" s="127"/>
      <c r="EU42" s="128"/>
      <c r="EV42" s="128"/>
      <c r="EW42" s="128"/>
      <c r="EX42" s="133"/>
      <c r="EY42" s="127"/>
      <c r="EZ42" s="128"/>
      <c r="FA42" s="128"/>
      <c r="FB42" s="128"/>
      <c r="FC42" s="133"/>
      <c r="FD42" s="127"/>
      <c r="FE42" s="128"/>
      <c r="FF42" s="128"/>
      <c r="FG42" s="128"/>
      <c r="FH42" s="133"/>
      <c r="FI42" s="127"/>
      <c r="FJ42" s="128"/>
      <c r="FK42" s="128"/>
      <c r="FL42" s="128"/>
      <c r="FM42" s="133"/>
      <c r="FN42" s="127"/>
      <c r="FO42" s="128"/>
      <c r="FP42" s="128"/>
      <c r="FQ42" s="128"/>
      <c r="FR42" s="133"/>
      <c r="FS42" s="127"/>
      <c r="FT42" s="128"/>
      <c r="FU42" s="128"/>
      <c r="FV42" s="128"/>
      <c r="FW42" s="133"/>
      <c r="FX42" s="127"/>
      <c r="FY42" s="128"/>
      <c r="FZ42" s="128"/>
      <c r="GA42" s="128"/>
      <c r="GB42" s="133"/>
      <c r="GC42" s="127"/>
      <c r="GD42" s="128"/>
      <c r="GE42" s="128"/>
      <c r="GF42" s="128"/>
      <c r="GG42" s="133"/>
      <c r="GH42" s="132"/>
      <c r="GI42" s="127"/>
      <c r="GJ42" s="128"/>
      <c r="GK42" s="128"/>
      <c r="GL42" s="128"/>
      <c r="GM42" s="127"/>
      <c r="GN42" s="128"/>
      <c r="GO42" s="128"/>
      <c r="GP42" s="128"/>
      <c r="GQ42" s="133"/>
      <c r="GR42" s="132"/>
      <c r="GS42" s="127"/>
      <c r="GT42" s="128"/>
      <c r="GU42" s="128"/>
      <c r="GV42" s="128"/>
      <c r="GW42" s="132"/>
      <c r="GX42" s="127"/>
      <c r="GY42" s="128"/>
      <c r="GZ42" s="128"/>
      <c r="HA42" s="128"/>
      <c r="HB42" s="127"/>
      <c r="HC42" s="128"/>
      <c r="HD42" s="128"/>
      <c r="HE42" s="128"/>
      <c r="HF42" s="133"/>
      <c r="HG42" s="127"/>
      <c r="HH42" s="128"/>
      <c r="HI42" s="128"/>
      <c r="HJ42" s="128"/>
      <c r="HK42" s="133"/>
      <c r="HL42" s="127"/>
      <c r="HM42" s="128"/>
      <c r="HN42" s="128"/>
      <c r="HO42" s="128"/>
      <c r="HP42" s="133"/>
      <c r="HQ42" s="127"/>
      <c r="HR42" s="128"/>
      <c r="HS42" s="128"/>
      <c r="HT42" s="128"/>
      <c r="HU42" s="133"/>
      <c r="HV42" s="127"/>
      <c r="HW42" s="128"/>
      <c r="HX42" s="128"/>
      <c r="HY42" s="128"/>
      <c r="HZ42" s="133"/>
      <c r="IA42" s="127"/>
      <c r="IB42" s="128"/>
      <c r="IC42" s="128"/>
      <c r="ID42" s="128"/>
      <c r="IE42" s="133"/>
      <c r="IF42" s="127"/>
      <c r="IG42" s="128"/>
      <c r="IH42" s="128"/>
      <c r="II42" s="128"/>
      <c r="IJ42" s="133"/>
      <c r="IK42" s="127"/>
      <c r="IL42" s="128"/>
      <c r="IM42" s="128"/>
      <c r="IN42" s="128"/>
      <c r="IO42" s="134"/>
      <c r="IP42" s="127"/>
      <c r="IQ42" s="128"/>
      <c r="IR42" s="128"/>
      <c r="IS42" s="128"/>
      <c r="IT42" s="134"/>
      <c r="IU42" s="135"/>
      <c r="IV42" s="135"/>
      <c r="IW42" s="135"/>
      <c r="IX42" s="135"/>
      <c r="IY42" s="135"/>
      <c r="IZ42" s="135"/>
      <c r="JA42" s="135"/>
    </row>
    <row r="43" spans="1:261" s="37" customFormat="1" ht="14.25" x14ac:dyDescent="0.2">
      <c r="A43" s="124"/>
      <c r="B43" s="125"/>
      <c r="C43" s="124"/>
      <c r="D43" s="126"/>
      <c r="E43" s="51"/>
      <c r="F43" s="127"/>
      <c r="G43" s="128"/>
      <c r="H43" s="128"/>
      <c r="I43" s="128"/>
      <c r="J43" s="129"/>
      <c r="K43" s="127"/>
      <c r="L43" s="128"/>
      <c r="M43" s="128"/>
      <c r="N43" s="128"/>
      <c r="O43" s="129"/>
      <c r="P43" s="127"/>
      <c r="Q43" s="128"/>
      <c r="R43" s="128"/>
      <c r="S43" s="128"/>
      <c r="T43" s="129"/>
      <c r="U43" s="127"/>
      <c r="V43" s="128"/>
      <c r="W43" s="128"/>
      <c r="X43" s="128"/>
      <c r="Y43" s="129"/>
      <c r="Z43" s="127"/>
      <c r="AA43" s="128"/>
      <c r="AB43" s="128"/>
      <c r="AC43" s="128"/>
      <c r="AD43" s="129"/>
      <c r="AE43" s="127"/>
      <c r="AF43" s="128"/>
      <c r="AG43" s="128"/>
      <c r="AH43" s="128"/>
      <c r="AI43" s="129"/>
      <c r="AJ43" s="127"/>
      <c r="AK43" s="128"/>
      <c r="AL43" s="128"/>
      <c r="AM43" s="128"/>
      <c r="AN43" s="129"/>
      <c r="AO43" s="127"/>
      <c r="AP43" s="128"/>
      <c r="AQ43" s="128"/>
      <c r="AR43" s="128"/>
      <c r="AS43" s="129"/>
      <c r="AT43" s="127"/>
      <c r="AU43" s="128"/>
      <c r="AV43" s="128"/>
      <c r="AW43" s="128"/>
      <c r="AX43" s="129"/>
      <c r="AY43" s="127"/>
      <c r="AZ43" s="128"/>
      <c r="BA43" s="128"/>
      <c r="BB43" s="128"/>
      <c r="BC43" s="129"/>
      <c r="BD43" s="127"/>
      <c r="BE43" s="128"/>
      <c r="BF43" s="128"/>
      <c r="BG43" s="128"/>
      <c r="BH43" s="129"/>
      <c r="BI43" s="127"/>
      <c r="BJ43" s="128"/>
      <c r="BK43" s="128"/>
      <c r="BL43" s="128"/>
      <c r="BM43" s="129"/>
      <c r="BN43" s="127"/>
      <c r="BO43" s="128"/>
      <c r="BP43" s="128"/>
      <c r="BQ43" s="128"/>
      <c r="BR43" s="130"/>
      <c r="BS43" s="127"/>
      <c r="BT43" s="128"/>
      <c r="BU43" s="128"/>
      <c r="BV43" s="128"/>
      <c r="BW43" s="131"/>
      <c r="BX43" s="127"/>
      <c r="BY43" s="128"/>
      <c r="BZ43" s="128"/>
      <c r="CA43" s="128"/>
      <c r="CB43" s="132"/>
      <c r="CC43" s="127"/>
      <c r="CD43" s="128"/>
      <c r="CE43" s="128"/>
      <c r="CF43" s="128"/>
      <c r="CG43" s="132"/>
      <c r="CH43" s="127"/>
      <c r="CI43" s="128"/>
      <c r="CJ43" s="128"/>
      <c r="CK43" s="128"/>
      <c r="CL43" s="129"/>
      <c r="CM43" s="127"/>
      <c r="CN43" s="128"/>
      <c r="CO43" s="128"/>
      <c r="CP43" s="128"/>
      <c r="CQ43" s="129"/>
      <c r="CR43" s="127"/>
      <c r="CS43" s="128"/>
      <c r="CT43" s="128"/>
      <c r="CU43" s="128"/>
      <c r="CV43" s="129"/>
      <c r="CW43" s="127"/>
      <c r="CX43" s="128"/>
      <c r="CY43" s="128"/>
      <c r="CZ43" s="128"/>
      <c r="DA43" s="129"/>
      <c r="DB43" s="127"/>
      <c r="DC43" s="128"/>
      <c r="DD43" s="128"/>
      <c r="DE43" s="128"/>
      <c r="DF43" s="129"/>
      <c r="DG43" s="127"/>
      <c r="DH43" s="128"/>
      <c r="DI43" s="128"/>
      <c r="DJ43" s="128"/>
      <c r="DK43" s="127"/>
      <c r="DL43" s="128"/>
      <c r="DM43" s="128"/>
      <c r="DN43" s="128"/>
      <c r="DO43" s="133"/>
      <c r="DP43" s="127"/>
      <c r="DQ43" s="128"/>
      <c r="DR43" s="128"/>
      <c r="DS43" s="128"/>
      <c r="DT43" s="133"/>
      <c r="DU43" s="132"/>
      <c r="DV43" s="127"/>
      <c r="DW43" s="128"/>
      <c r="DX43" s="128"/>
      <c r="DY43" s="133"/>
      <c r="DZ43" s="127"/>
      <c r="EA43" s="128"/>
      <c r="EB43" s="128"/>
      <c r="EC43" s="128"/>
      <c r="ED43" s="133"/>
      <c r="EE43" s="127"/>
      <c r="EF43" s="128"/>
      <c r="EG43" s="128"/>
      <c r="EH43" s="128"/>
      <c r="EI43" s="133"/>
      <c r="EJ43" s="127"/>
      <c r="EK43" s="128"/>
      <c r="EL43" s="128"/>
      <c r="EM43" s="128"/>
      <c r="EN43" s="133"/>
      <c r="EO43" s="127"/>
      <c r="EP43" s="128"/>
      <c r="EQ43" s="128"/>
      <c r="ER43" s="128"/>
      <c r="ES43" s="133"/>
      <c r="ET43" s="127"/>
      <c r="EU43" s="128"/>
      <c r="EV43" s="128"/>
      <c r="EW43" s="128"/>
      <c r="EX43" s="133"/>
      <c r="EY43" s="127"/>
      <c r="EZ43" s="128"/>
      <c r="FA43" s="128"/>
      <c r="FB43" s="128"/>
      <c r="FC43" s="133"/>
      <c r="FD43" s="127"/>
      <c r="FE43" s="128"/>
      <c r="FF43" s="128"/>
      <c r="FG43" s="128"/>
      <c r="FH43" s="133"/>
      <c r="FI43" s="127"/>
      <c r="FJ43" s="128"/>
      <c r="FK43" s="128"/>
      <c r="FL43" s="128"/>
      <c r="FM43" s="133"/>
      <c r="FN43" s="127"/>
      <c r="FO43" s="128"/>
      <c r="FP43" s="128"/>
      <c r="FQ43" s="128"/>
      <c r="FR43" s="133"/>
      <c r="FS43" s="127"/>
      <c r="FT43" s="128"/>
      <c r="FU43" s="128"/>
      <c r="FV43" s="128"/>
      <c r="FW43" s="133"/>
      <c r="FX43" s="127"/>
      <c r="FY43" s="128"/>
      <c r="FZ43" s="128"/>
      <c r="GA43" s="128"/>
      <c r="GB43" s="133"/>
      <c r="GC43" s="127"/>
      <c r="GD43" s="128"/>
      <c r="GE43" s="128"/>
      <c r="GF43" s="128"/>
      <c r="GG43" s="133"/>
      <c r="GH43" s="132"/>
      <c r="GI43" s="127"/>
      <c r="GJ43" s="128"/>
      <c r="GK43" s="128"/>
      <c r="GL43" s="128"/>
      <c r="GM43" s="127"/>
      <c r="GN43" s="128"/>
      <c r="GO43" s="128"/>
      <c r="GP43" s="128"/>
      <c r="GQ43" s="133"/>
      <c r="GR43" s="132"/>
      <c r="GS43" s="127"/>
      <c r="GT43" s="128"/>
      <c r="GU43" s="128"/>
      <c r="GV43" s="128"/>
      <c r="GW43" s="132"/>
      <c r="GX43" s="127"/>
      <c r="GY43" s="128"/>
      <c r="GZ43" s="128"/>
      <c r="HA43" s="128"/>
      <c r="HB43" s="127"/>
      <c r="HC43" s="128"/>
      <c r="HD43" s="128"/>
      <c r="HE43" s="128"/>
      <c r="HF43" s="133"/>
      <c r="HG43" s="127"/>
      <c r="HH43" s="128"/>
      <c r="HI43" s="128"/>
      <c r="HJ43" s="128"/>
      <c r="HK43" s="133"/>
      <c r="HL43" s="127"/>
      <c r="HM43" s="128"/>
      <c r="HN43" s="128"/>
      <c r="HO43" s="128"/>
      <c r="HP43" s="133"/>
      <c r="HQ43" s="127"/>
      <c r="HR43" s="128"/>
      <c r="HS43" s="128"/>
      <c r="HT43" s="128"/>
      <c r="HU43" s="133"/>
      <c r="HV43" s="127"/>
      <c r="HW43" s="128"/>
      <c r="HX43" s="128"/>
      <c r="HY43" s="128"/>
      <c r="HZ43" s="133"/>
      <c r="IA43" s="127"/>
      <c r="IB43" s="128"/>
      <c r="IC43" s="128"/>
      <c r="ID43" s="128"/>
      <c r="IE43" s="133"/>
      <c r="IF43" s="127"/>
      <c r="IG43" s="128"/>
      <c r="IH43" s="128"/>
      <c r="II43" s="128"/>
      <c r="IJ43" s="133"/>
      <c r="IK43" s="127"/>
      <c r="IL43" s="128"/>
      <c r="IM43" s="128"/>
      <c r="IN43" s="128"/>
      <c r="IO43" s="134"/>
      <c r="IP43" s="127"/>
      <c r="IQ43" s="128"/>
      <c r="IR43" s="128"/>
      <c r="IS43" s="128"/>
      <c r="IT43" s="134"/>
      <c r="IU43" s="135"/>
      <c r="IV43" s="135"/>
      <c r="IW43" s="135"/>
      <c r="IX43" s="135"/>
      <c r="IY43" s="135"/>
      <c r="IZ43" s="135"/>
      <c r="JA43" s="135"/>
    </row>
    <row r="44" spans="1:261" s="37" customFormat="1" ht="14.25" x14ac:dyDescent="0.2">
      <c r="A44" s="124">
        <f>A42+1</f>
        <v>41525</v>
      </c>
      <c r="B44" s="125" t="str">
        <f t="shared" si="3"/>
        <v>الأحد</v>
      </c>
      <c r="C44" s="124">
        <f>C42+1</f>
        <v>41251</v>
      </c>
      <c r="D44" s="126" t="s">
        <v>3</v>
      </c>
      <c r="E44" s="51"/>
      <c r="F44" s="127" t="s">
        <v>122</v>
      </c>
      <c r="G44" s="128"/>
      <c r="H44" s="128"/>
      <c r="I44" s="128"/>
      <c r="J44" s="129"/>
      <c r="K44" s="127" t="s">
        <v>122</v>
      </c>
      <c r="L44" s="128"/>
      <c r="M44" s="128"/>
      <c r="N44" s="128"/>
      <c r="O44" s="129"/>
      <c r="P44" s="127" t="s">
        <v>21</v>
      </c>
      <c r="Q44" s="128"/>
      <c r="R44" s="128"/>
      <c r="S44" s="128"/>
      <c r="T44" s="129"/>
      <c r="U44" s="127" t="s">
        <v>122</v>
      </c>
      <c r="V44" s="128"/>
      <c r="W44" s="128"/>
      <c r="X44" s="128"/>
      <c r="Y44" s="129"/>
      <c r="Z44" s="127" t="s">
        <v>122</v>
      </c>
      <c r="AA44" s="128"/>
      <c r="AB44" s="128"/>
      <c r="AC44" s="128"/>
      <c r="AD44" s="129"/>
      <c r="AE44" s="127" t="s">
        <v>21</v>
      </c>
      <c r="AF44" s="128"/>
      <c r="AG44" s="128"/>
      <c r="AH44" s="128"/>
      <c r="AI44" s="129"/>
      <c r="AJ44" s="127" t="s">
        <v>122</v>
      </c>
      <c r="AK44" s="128"/>
      <c r="AL44" s="128"/>
      <c r="AM44" s="128"/>
      <c r="AN44" s="129"/>
      <c r="AO44" s="127" t="s">
        <v>122</v>
      </c>
      <c r="AP44" s="128"/>
      <c r="AQ44" s="128"/>
      <c r="AR44" s="128"/>
      <c r="AS44" s="129"/>
      <c r="AT44" s="127" t="s">
        <v>122</v>
      </c>
      <c r="AU44" s="128"/>
      <c r="AV44" s="128"/>
      <c r="AW44" s="128"/>
      <c r="AX44" s="129"/>
      <c r="AY44" s="127" t="s">
        <v>122</v>
      </c>
      <c r="AZ44" s="128"/>
      <c r="BA44" s="128"/>
      <c r="BB44" s="128"/>
      <c r="BC44" s="129"/>
      <c r="BD44" s="127" t="s">
        <v>122</v>
      </c>
      <c r="BE44" s="128"/>
      <c r="BF44" s="128"/>
      <c r="BG44" s="128"/>
      <c r="BH44" s="129"/>
      <c r="BI44" s="127" t="s">
        <v>122</v>
      </c>
      <c r="BJ44" s="128"/>
      <c r="BK44" s="128"/>
      <c r="BL44" s="128"/>
      <c r="BM44" s="129"/>
      <c r="BN44" s="127" t="s">
        <v>21</v>
      </c>
      <c r="BO44" s="128"/>
      <c r="BP44" s="128"/>
      <c r="BQ44" s="128"/>
      <c r="BR44" s="130"/>
      <c r="BS44" s="127" t="s">
        <v>122</v>
      </c>
      <c r="BT44" s="128"/>
      <c r="BU44" s="128"/>
      <c r="BV44" s="128"/>
      <c r="BW44" s="131"/>
      <c r="BX44" s="127" t="s">
        <v>122</v>
      </c>
      <c r="BY44" s="128"/>
      <c r="BZ44" s="128"/>
      <c r="CA44" s="128"/>
      <c r="CB44" s="132"/>
      <c r="CC44" s="127" t="s">
        <v>21</v>
      </c>
      <c r="CD44" s="128"/>
      <c r="CE44" s="128"/>
      <c r="CF44" s="128"/>
      <c r="CG44" s="132"/>
      <c r="CH44" s="127" t="s">
        <v>21</v>
      </c>
      <c r="CI44" s="128"/>
      <c r="CJ44" s="128"/>
      <c r="CK44" s="128"/>
      <c r="CL44" s="129"/>
      <c r="CM44" s="127" t="s">
        <v>21</v>
      </c>
      <c r="CN44" s="128"/>
      <c r="CO44" s="128"/>
      <c r="CP44" s="128"/>
      <c r="CQ44" s="129"/>
      <c r="CR44" s="127" t="s">
        <v>122</v>
      </c>
      <c r="CS44" s="128"/>
      <c r="CT44" s="128"/>
      <c r="CU44" s="128"/>
      <c r="CV44" s="129"/>
      <c r="CW44" s="127" t="s">
        <v>122</v>
      </c>
      <c r="CX44" s="128"/>
      <c r="CY44" s="128"/>
      <c r="CZ44" s="128"/>
      <c r="DA44" s="129"/>
      <c r="DB44" s="127" t="s">
        <v>122</v>
      </c>
      <c r="DC44" s="128"/>
      <c r="DD44" s="128"/>
      <c r="DE44" s="128"/>
      <c r="DF44" s="129"/>
      <c r="DG44" s="127" t="s">
        <v>21</v>
      </c>
      <c r="DH44" s="128"/>
      <c r="DI44" s="128"/>
      <c r="DJ44" s="128"/>
      <c r="DK44" s="127" t="s">
        <v>122</v>
      </c>
      <c r="DL44" s="128"/>
      <c r="DM44" s="128"/>
      <c r="DN44" s="128"/>
      <c r="DO44" s="133"/>
      <c r="DP44" s="127" t="s">
        <v>122</v>
      </c>
      <c r="DQ44" s="128"/>
      <c r="DR44" s="128"/>
      <c r="DS44" s="128"/>
      <c r="DT44" s="133"/>
      <c r="DU44" s="132"/>
      <c r="DV44" s="127" t="s">
        <v>21</v>
      </c>
      <c r="DW44" s="128"/>
      <c r="DX44" s="128"/>
      <c r="DY44" s="133"/>
      <c r="DZ44" s="127" t="s">
        <v>21</v>
      </c>
      <c r="EA44" s="128"/>
      <c r="EB44" s="128"/>
      <c r="EC44" s="128"/>
      <c r="ED44" s="133"/>
      <c r="EE44" s="127" t="s">
        <v>122</v>
      </c>
      <c r="EF44" s="128"/>
      <c r="EG44" s="128"/>
      <c r="EH44" s="128"/>
      <c r="EI44" s="133"/>
      <c r="EJ44" s="127" t="s">
        <v>122</v>
      </c>
      <c r="EK44" s="128"/>
      <c r="EL44" s="128"/>
      <c r="EM44" s="128"/>
      <c r="EN44" s="133"/>
      <c r="EO44" s="127" t="s">
        <v>122</v>
      </c>
      <c r="EP44" s="128"/>
      <c r="EQ44" s="128"/>
      <c r="ER44" s="128"/>
      <c r="ES44" s="133"/>
      <c r="ET44" s="127" t="s">
        <v>122</v>
      </c>
      <c r="EU44" s="128"/>
      <c r="EV44" s="128"/>
      <c r="EW44" s="128"/>
      <c r="EX44" s="133"/>
      <c r="EY44" s="127" t="s">
        <v>122</v>
      </c>
      <c r="EZ44" s="128"/>
      <c r="FA44" s="128"/>
      <c r="FB44" s="128"/>
      <c r="FC44" s="133"/>
      <c r="FD44" s="127" t="s">
        <v>122</v>
      </c>
      <c r="FE44" s="128"/>
      <c r="FF44" s="128"/>
      <c r="FG44" s="128"/>
      <c r="FH44" s="133"/>
      <c r="FI44" s="127" t="s">
        <v>122</v>
      </c>
      <c r="FJ44" s="128"/>
      <c r="FK44" s="128"/>
      <c r="FL44" s="128"/>
      <c r="FM44" s="133"/>
      <c r="FN44" s="127" t="s">
        <v>122</v>
      </c>
      <c r="FO44" s="128"/>
      <c r="FP44" s="128"/>
      <c r="FQ44" s="128"/>
      <c r="FR44" s="133"/>
      <c r="FS44" s="127" t="s">
        <v>21</v>
      </c>
      <c r="FT44" s="128"/>
      <c r="FU44" s="128"/>
      <c r="FV44" s="128"/>
      <c r="FW44" s="133"/>
      <c r="FX44" s="127" t="s">
        <v>122</v>
      </c>
      <c r="FY44" s="128"/>
      <c r="FZ44" s="128"/>
      <c r="GA44" s="128"/>
      <c r="GB44" s="133"/>
      <c r="GC44" s="127" t="s">
        <v>122</v>
      </c>
      <c r="GD44" s="128"/>
      <c r="GE44" s="128"/>
      <c r="GF44" s="128"/>
      <c r="GG44" s="133"/>
      <c r="GH44" s="132"/>
      <c r="GI44" s="127" t="s">
        <v>21</v>
      </c>
      <c r="GJ44" s="128"/>
      <c r="GK44" s="128"/>
      <c r="GL44" s="128"/>
      <c r="GM44" s="127" t="s">
        <v>122</v>
      </c>
      <c r="GN44" s="128"/>
      <c r="GO44" s="128"/>
      <c r="GP44" s="128"/>
      <c r="GQ44" s="133"/>
      <c r="GR44" s="132"/>
      <c r="GS44" s="127" t="s">
        <v>21</v>
      </c>
      <c r="GT44" s="128"/>
      <c r="GU44" s="128"/>
      <c r="GV44" s="128"/>
      <c r="GW44" s="132"/>
      <c r="GX44" s="127" t="s">
        <v>21</v>
      </c>
      <c r="GY44" s="128"/>
      <c r="GZ44" s="128"/>
      <c r="HA44" s="128"/>
      <c r="HB44" s="127" t="s">
        <v>122</v>
      </c>
      <c r="HC44" s="128"/>
      <c r="HD44" s="128"/>
      <c r="HE44" s="128"/>
      <c r="HF44" s="133"/>
      <c r="HG44" s="127" t="s">
        <v>122</v>
      </c>
      <c r="HH44" s="128"/>
      <c r="HI44" s="128"/>
      <c r="HJ44" s="128"/>
      <c r="HK44" s="133"/>
      <c r="HL44" s="127" t="s">
        <v>122</v>
      </c>
      <c r="HM44" s="128"/>
      <c r="HN44" s="128"/>
      <c r="HO44" s="128"/>
      <c r="HP44" s="133"/>
      <c r="HQ44" s="127" t="s">
        <v>122</v>
      </c>
      <c r="HR44" s="128"/>
      <c r="HS44" s="128"/>
      <c r="HT44" s="128"/>
      <c r="HU44" s="133"/>
      <c r="HV44" s="127" t="s">
        <v>122</v>
      </c>
      <c r="HW44" s="128"/>
      <c r="HX44" s="128"/>
      <c r="HY44" s="128"/>
      <c r="HZ44" s="133"/>
      <c r="IA44" s="127" t="s">
        <v>122</v>
      </c>
      <c r="IB44" s="128"/>
      <c r="IC44" s="128"/>
      <c r="ID44" s="128"/>
      <c r="IE44" s="133"/>
      <c r="IF44" s="127" t="s">
        <v>122</v>
      </c>
      <c r="IG44" s="128"/>
      <c r="IH44" s="128"/>
      <c r="II44" s="128"/>
      <c r="IJ44" s="133"/>
      <c r="IK44" s="127" t="s">
        <v>122</v>
      </c>
      <c r="IL44" s="128"/>
      <c r="IM44" s="128"/>
      <c r="IN44" s="128"/>
      <c r="IO44" s="134"/>
      <c r="IP44" s="127" t="s">
        <v>21</v>
      </c>
      <c r="IQ44" s="128"/>
      <c r="IR44" s="128"/>
      <c r="IS44" s="128"/>
      <c r="IT44" s="134"/>
      <c r="IU44" s="135"/>
      <c r="IV44" s="135"/>
      <c r="IW44" s="135"/>
      <c r="IX44" s="135"/>
      <c r="IY44" s="135"/>
      <c r="IZ44" s="135"/>
      <c r="JA44" s="135"/>
    </row>
    <row r="45" spans="1:261" s="37" customFormat="1" ht="14.25" x14ac:dyDescent="0.2">
      <c r="A45" s="124">
        <f>A44</f>
        <v>41525</v>
      </c>
      <c r="B45" s="125" t="str">
        <f t="shared" si="3"/>
        <v>الأحد</v>
      </c>
      <c r="C45" s="124">
        <f>C44</f>
        <v>41251</v>
      </c>
      <c r="D45" s="126" t="s">
        <v>4</v>
      </c>
      <c r="E45" s="51"/>
      <c r="F45" s="127" t="s">
        <v>122</v>
      </c>
      <c r="G45" s="128"/>
      <c r="H45" s="128"/>
      <c r="I45" s="128"/>
      <c r="J45" s="129"/>
      <c r="K45" s="127" t="s">
        <v>122</v>
      </c>
      <c r="L45" s="128"/>
      <c r="M45" s="128"/>
      <c r="N45" s="128"/>
      <c r="O45" s="129"/>
      <c r="P45" s="127" t="s">
        <v>21</v>
      </c>
      <c r="Q45" s="128"/>
      <c r="R45" s="128"/>
      <c r="S45" s="128"/>
      <c r="T45" s="129"/>
      <c r="U45" s="127" t="s">
        <v>122</v>
      </c>
      <c r="V45" s="128"/>
      <c r="W45" s="128"/>
      <c r="X45" s="128"/>
      <c r="Y45" s="129"/>
      <c r="Z45" s="127" t="s">
        <v>122</v>
      </c>
      <c r="AA45" s="128"/>
      <c r="AB45" s="128"/>
      <c r="AC45" s="128"/>
      <c r="AD45" s="129"/>
      <c r="AE45" s="127" t="s">
        <v>21</v>
      </c>
      <c r="AF45" s="128"/>
      <c r="AG45" s="128"/>
      <c r="AH45" s="128"/>
      <c r="AI45" s="129"/>
      <c r="AJ45" s="127" t="s">
        <v>122</v>
      </c>
      <c r="AK45" s="128"/>
      <c r="AL45" s="128"/>
      <c r="AM45" s="128"/>
      <c r="AN45" s="129"/>
      <c r="AO45" s="127" t="s">
        <v>122</v>
      </c>
      <c r="AP45" s="128"/>
      <c r="AQ45" s="128"/>
      <c r="AR45" s="128"/>
      <c r="AS45" s="129"/>
      <c r="AT45" s="127" t="s">
        <v>122</v>
      </c>
      <c r="AU45" s="128"/>
      <c r="AV45" s="128"/>
      <c r="AW45" s="128"/>
      <c r="AX45" s="129"/>
      <c r="AY45" s="127" t="s">
        <v>122</v>
      </c>
      <c r="AZ45" s="128"/>
      <c r="BA45" s="128"/>
      <c r="BB45" s="128"/>
      <c r="BC45" s="129"/>
      <c r="BD45" s="127" t="s">
        <v>122</v>
      </c>
      <c r="BE45" s="128"/>
      <c r="BF45" s="128"/>
      <c r="BG45" s="128"/>
      <c r="BH45" s="129"/>
      <c r="BI45" s="127" t="s">
        <v>122</v>
      </c>
      <c r="BJ45" s="128"/>
      <c r="BK45" s="128"/>
      <c r="BL45" s="128"/>
      <c r="BM45" s="129"/>
      <c r="BN45" s="127" t="s">
        <v>21</v>
      </c>
      <c r="BO45" s="128"/>
      <c r="BP45" s="128"/>
      <c r="BQ45" s="128"/>
      <c r="BR45" s="130"/>
      <c r="BS45" s="127" t="s">
        <v>122</v>
      </c>
      <c r="BT45" s="128"/>
      <c r="BU45" s="128"/>
      <c r="BV45" s="128"/>
      <c r="BW45" s="131"/>
      <c r="BX45" s="127" t="s">
        <v>122</v>
      </c>
      <c r="BY45" s="128"/>
      <c r="BZ45" s="128"/>
      <c r="CA45" s="128"/>
      <c r="CB45" s="132"/>
      <c r="CC45" s="127" t="s">
        <v>21</v>
      </c>
      <c r="CD45" s="128"/>
      <c r="CE45" s="128"/>
      <c r="CF45" s="128"/>
      <c r="CG45" s="132"/>
      <c r="CH45" s="127" t="s">
        <v>21</v>
      </c>
      <c r="CI45" s="128"/>
      <c r="CJ45" s="128"/>
      <c r="CK45" s="128"/>
      <c r="CL45" s="129"/>
      <c r="CM45" s="127" t="s">
        <v>21</v>
      </c>
      <c r="CN45" s="128"/>
      <c r="CO45" s="128"/>
      <c r="CP45" s="128"/>
      <c r="CQ45" s="129"/>
      <c r="CR45" s="127" t="s">
        <v>122</v>
      </c>
      <c r="CS45" s="128"/>
      <c r="CT45" s="128"/>
      <c r="CU45" s="128"/>
      <c r="CV45" s="129"/>
      <c r="CW45" s="127" t="s">
        <v>122</v>
      </c>
      <c r="CX45" s="128"/>
      <c r="CY45" s="128"/>
      <c r="CZ45" s="128"/>
      <c r="DA45" s="129"/>
      <c r="DB45" s="127" t="s">
        <v>122</v>
      </c>
      <c r="DC45" s="128"/>
      <c r="DD45" s="128"/>
      <c r="DE45" s="128"/>
      <c r="DF45" s="129"/>
      <c r="DG45" s="127" t="s">
        <v>21</v>
      </c>
      <c r="DH45" s="128"/>
      <c r="DI45" s="128"/>
      <c r="DJ45" s="128"/>
      <c r="DK45" s="127" t="s">
        <v>122</v>
      </c>
      <c r="DL45" s="128"/>
      <c r="DM45" s="128"/>
      <c r="DN45" s="128"/>
      <c r="DO45" s="133"/>
      <c r="DP45" s="127" t="s">
        <v>122</v>
      </c>
      <c r="DQ45" s="128"/>
      <c r="DR45" s="128"/>
      <c r="DS45" s="128"/>
      <c r="DT45" s="133"/>
      <c r="DU45" s="132"/>
      <c r="DV45" s="127" t="s">
        <v>21</v>
      </c>
      <c r="DW45" s="128"/>
      <c r="DX45" s="128"/>
      <c r="DY45" s="133"/>
      <c r="DZ45" s="127" t="s">
        <v>21</v>
      </c>
      <c r="EA45" s="128"/>
      <c r="EB45" s="128"/>
      <c r="EC45" s="128"/>
      <c r="ED45" s="133"/>
      <c r="EE45" s="127" t="s">
        <v>122</v>
      </c>
      <c r="EF45" s="128"/>
      <c r="EG45" s="128"/>
      <c r="EH45" s="128"/>
      <c r="EI45" s="133"/>
      <c r="EJ45" s="127" t="s">
        <v>122</v>
      </c>
      <c r="EK45" s="128"/>
      <c r="EL45" s="128"/>
      <c r="EM45" s="128"/>
      <c r="EN45" s="133"/>
      <c r="EO45" s="127" t="s">
        <v>122</v>
      </c>
      <c r="EP45" s="128"/>
      <c r="EQ45" s="128"/>
      <c r="ER45" s="128"/>
      <c r="ES45" s="133"/>
      <c r="ET45" s="127" t="s">
        <v>122</v>
      </c>
      <c r="EU45" s="128"/>
      <c r="EV45" s="128"/>
      <c r="EW45" s="128"/>
      <c r="EX45" s="133"/>
      <c r="EY45" s="127" t="s">
        <v>122</v>
      </c>
      <c r="EZ45" s="128"/>
      <c r="FA45" s="128"/>
      <c r="FB45" s="128"/>
      <c r="FC45" s="133"/>
      <c r="FD45" s="127" t="s">
        <v>122</v>
      </c>
      <c r="FE45" s="128"/>
      <c r="FF45" s="128"/>
      <c r="FG45" s="128"/>
      <c r="FH45" s="133"/>
      <c r="FI45" s="127" t="s">
        <v>122</v>
      </c>
      <c r="FJ45" s="128"/>
      <c r="FK45" s="128"/>
      <c r="FL45" s="128"/>
      <c r="FM45" s="133"/>
      <c r="FN45" s="127" t="s">
        <v>122</v>
      </c>
      <c r="FO45" s="128"/>
      <c r="FP45" s="128"/>
      <c r="FQ45" s="128"/>
      <c r="FR45" s="133"/>
      <c r="FS45" s="127" t="s">
        <v>21</v>
      </c>
      <c r="FT45" s="128"/>
      <c r="FU45" s="128"/>
      <c r="FV45" s="128"/>
      <c r="FW45" s="133"/>
      <c r="FX45" s="127" t="s">
        <v>122</v>
      </c>
      <c r="FY45" s="128"/>
      <c r="FZ45" s="128"/>
      <c r="GA45" s="128"/>
      <c r="GB45" s="133"/>
      <c r="GC45" s="127" t="s">
        <v>122</v>
      </c>
      <c r="GD45" s="128"/>
      <c r="GE45" s="128"/>
      <c r="GF45" s="128"/>
      <c r="GG45" s="133"/>
      <c r="GH45" s="132"/>
      <c r="GI45" s="127" t="s">
        <v>21</v>
      </c>
      <c r="GJ45" s="128"/>
      <c r="GK45" s="128"/>
      <c r="GL45" s="128"/>
      <c r="GM45" s="127" t="s">
        <v>122</v>
      </c>
      <c r="GN45" s="128"/>
      <c r="GO45" s="128"/>
      <c r="GP45" s="128"/>
      <c r="GQ45" s="133"/>
      <c r="GR45" s="132"/>
      <c r="GS45" s="127" t="s">
        <v>21</v>
      </c>
      <c r="GT45" s="128"/>
      <c r="GU45" s="128"/>
      <c r="GV45" s="128"/>
      <c r="GW45" s="132"/>
      <c r="GX45" s="127" t="s">
        <v>21</v>
      </c>
      <c r="GY45" s="128"/>
      <c r="GZ45" s="128"/>
      <c r="HA45" s="128"/>
      <c r="HB45" s="127" t="s">
        <v>122</v>
      </c>
      <c r="HC45" s="128"/>
      <c r="HD45" s="128"/>
      <c r="HE45" s="128"/>
      <c r="HF45" s="133"/>
      <c r="HG45" s="127" t="s">
        <v>122</v>
      </c>
      <c r="HH45" s="128"/>
      <c r="HI45" s="128"/>
      <c r="HJ45" s="128"/>
      <c r="HK45" s="133"/>
      <c r="HL45" s="127" t="s">
        <v>122</v>
      </c>
      <c r="HM45" s="128"/>
      <c r="HN45" s="128"/>
      <c r="HO45" s="128"/>
      <c r="HP45" s="133"/>
      <c r="HQ45" s="127" t="s">
        <v>122</v>
      </c>
      <c r="HR45" s="128"/>
      <c r="HS45" s="128"/>
      <c r="HT45" s="128"/>
      <c r="HU45" s="133"/>
      <c r="HV45" s="127" t="s">
        <v>122</v>
      </c>
      <c r="HW45" s="128"/>
      <c r="HX45" s="128"/>
      <c r="HY45" s="128"/>
      <c r="HZ45" s="133"/>
      <c r="IA45" s="127" t="s">
        <v>122</v>
      </c>
      <c r="IB45" s="128"/>
      <c r="IC45" s="128"/>
      <c r="ID45" s="128"/>
      <c r="IE45" s="133"/>
      <c r="IF45" s="127" t="s">
        <v>122</v>
      </c>
      <c r="IG45" s="128"/>
      <c r="IH45" s="128"/>
      <c r="II45" s="128"/>
      <c r="IJ45" s="133"/>
      <c r="IK45" s="127" t="s">
        <v>122</v>
      </c>
      <c r="IL45" s="128"/>
      <c r="IM45" s="128"/>
      <c r="IN45" s="128"/>
      <c r="IO45" s="134"/>
      <c r="IP45" s="127" t="s">
        <v>21</v>
      </c>
      <c r="IQ45" s="128"/>
      <c r="IR45" s="128"/>
      <c r="IS45" s="128"/>
      <c r="IT45" s="134"/>
      <c r="IU45" s="135"/>
      <c r="IV45" s="135"/>
      <c r="IW45" s="135"/>
      <c r="IX45" s="135"/>
      <c r="IY45" s="135"/>
      <c r="IZ45" s="135"/>
      <c r="JA45" s="135"/>
    </row>
    <row r="46" spans="1:261" s="37" customFormat="1" ht="14.25" x14ac:dyDescent="0.2">
      <c r="A46" s="124">
        <f>A45</f>
        <v>41525</v>
      </c>
      <c r="B46" s="125" t="str">
        <f t="shared" si="3"/>
        <v>الأحد</v>
      </c>
      <c r="C46" s="124">
        <f>C45</f>
        <v>41251</v>
      </c>
      <c r="D46" s="126" t="s">
        <v>5</v>
      </c>
      <c r="E46" s="51"/>
      <c r="F46" s="127"/>
      <c r="G46" s="128"/>
      <c r="H46" s="128"/>
      <c r="I46" s="128"/>
      <c r="J46" s="129"/>
      <c r="K46" s="127"/>
      <c r="L46" s="128"/>
      <c r="M46" s="128"/>
      <c r="N46" s="128"/>
      <c r="O46" s="129"/>
      <c r="P46" s="127"/>
      <c r="Q46" s="128"/>
      <c r="R46" s="128"/>
      <c r="S46" s="128"/>
      <c r="T46" s="129"/>
      <c r="U46" s="127"/>
      <c r="V46" s="128"/>
      <c r="W46" s="128"/>
      <c r="X46" s="128"/>
      <c r="Y46" s="129"/>
      <c r="Z46" s="127"/>
      <c r="AA46" s="128"/>
      <c r="AB46" s="128"/>
      <c r="AC46" s="128"/>
      <c r="AD46" s="129"/>
      <c r="AE46" s="127"/>
      <c r="AF46" s="128"/>
      <c r="AG46" s="128"/>
      <c r="AH46" s="128"/>
      <c r="AI46" s="129"/>
      <c r="AJ46" s="127"/>
      <c r="AK46" s="128"/>
      <c r="AL46" s="128"/>
      <c r="AM46" s="128"/>
      <c r="AN46" s="129"/>
      <c r="AO46" s="127"/>
      <c r="AP46" s="128"/>
      <c r="AQ46" s="128"/>
      <c r="AR46" s="128"/>
      <c r="AS46" s="129"/>
      <c r="AT46" s="127"/>
      <c r="AU46" s="128"/>
      <c r="AV46" s="128"/>
      <c r="AW46" s="128"/>
      <c r="AX46" s="129"/>
      <c r="AY46" s="127"/>
      <c r="AZ46" s="128"/>
      <c r="BA46" s="128"/>
      <c r="BB46" s="128"/>
      <c r="BC46" s="129"/>
      <c r="BD46" s="127"/>
      <c r="BE46" s="128"/>
      <c r="BF46" s="128"/>
      <c r="BG46" s="128"/>
      <c r="BH46" s="129"/>
      <c r="BI46" s="127"/>
      <c r="BJ46" s="128"/>
      <c r="BK46" s="128"/>
      <c r="BL46" s="128"/>
      <c r="BM46" s="129"/>
      <c r="BN46" s="127"/>
      <c r="BO46" s="128"/>
      <c r="BP46" s="128"/>
      <c r="BQ46" s="128"/>
      <c r="BR46" s="130"/>
      <c r="BS46" s="127"/>
      <c r="BT46" s="128"/>
      <c r="BU46" s="128"/>
      <c r="BV46" s="128"/>
      <c r="BW46" s="131"/>
      <c r="BX46" s="127"/>
      <c r="BY46" s="128"/>
      <c r="BZ46" s="128"/>
      <c r="CA46" s="128"/>
      <c r="CB46" s="132"/>
      <c r="CC46" s="127"/>
      <c r="CD46" s="128"/>
      <c r="CE46" s="128"/>
      <c r="CF46" s="128"/>
      <c r="CG46" s="132"/>
      <c r="CH46" s="127"/>
      <c r="CI46" s="128"/>
      <c r="CJ46" s="128"/>
      <c r="CK46" s="128"/>
      <c r="CL46" s="129"/>
      <c r="CM46" s="127"/>
      <c r="CN46" s="128"/>
      <c r="CO46" s="128"/>
      <c r="CP46" s="128"/>
      <c r="CQ46" s="129"/>
      <c r="CR46" s="127"/>
      <c r="CS46" s="128"/>
      <c r="CT46" s="128"/>
      <c r="CU46" s="128"/>
      <c r="CV46" s="129"/>
      <c r="CW46" s="127"/>
      <c r="CX46" s="128"/>
      <c r="CY46" s="128"/>
      <c r="CZ46" s="128"/>
      <c r="DA46" s="129"/>
      <c r="DB46" s="127"/>
      <c r="DC46" s="128"/>
      <c r="DD46" s="128"/>
      <c r="DE46" s="128"/>
      <c r="DF46" s="129"/>
      <c r="DG46" s="127"/>
      <c r="DH46" s="128"/>
      <c r="DI46" s="128"/>
      <c r="DJ46" s="128"/>
      <c r="DK46" s="127"/>
      <c r="DL46" s="128"/>
      <c r="DM46" s="128"/>
      <c r="DN46" s="128"/>
      <c r="DO46" s="133"/>
      <c r="DP46" s="127"/>
      <c r="DQ46" s="128"/>
      <c r="DR46" s="128"/>
      <c r="DS46" s="128"/>
      <c r="DT46" s="133"/>
      <c r="DU46" s="132"/>
      <c r="DV46" s="127"/>
      <c r="DW46" s="128"/>
      <c r="DX46" s="128"/>
      <c r="DY46" s="133"/>
      <c r="DZ46" s="127"/>
      <c r="EA46" s="128"/>
      <c r="EB46" s="128"/>
      <c r="EC46" s="128"/>
      <c r="ED46" s="133"/>
      <c r="EE46" s="127"/>
      <c r="EF46" s="128"/>
      <c r="EG46" s="128"/>
      <c r="EH46" s="128"/>
      <c r="EI46" s="133"/>
      <c r="EJ46" s="127"/>
      <c r="EK46" s="128"/>
      <c r="EL46" s="128"/>
      <c r="EM46" s="128"/>
      <c r="EN46" s="133"/>
      <c r="EO46" s="127"/>
      <c r="EP46" s="128"/>
      <c r="EQ46" s="128"/>
      <c r="ER46" s="128"/>
      <c r="ES46" s="133"/>
      <c r="ET46" s="127"/>
      <c r="EU46" s="128"/>
      <c r="EV46" s="128"/>
      <c r="EW46" s="128"/>
      <c r="EX46" s="133"/>
      <c r="EY46" s="127"/>
      <c r="EZ46" s="128"/>
      <c r="FA46" s="128"/>
      <c r="FB46" s="128"/>
      <c r="FC46" s="133"/>
      <c r="FD46" s="127"/>
      <c r="FE46" s="128"/>
      <c r="FF46" s="128"/>
      <c r="FG46" s="128"/>
      <c r="FH46" s="133"/>
      <c r="FI46" s="127"/>
      <c r="FJ46" s="128"/>
      <c r="FK46" s="128"/>
      <c r="FL46" s="128"/>
      <c r="FM46" s="133"/>
      <c r="FN46" s="127"/>
      <c r="FO46" s="128"/>
      <c r="FP46" s="128"/>
      <c r="FQ46" s="128"/>
      <c r="FR46" s="133"/>
      <c r="FS46" s="127"/>
      <c r="FT46" s="128"/>
      <c r="FU46" s="128"/>
      <c r="FV46" s="128"/>
      <c r="FW46" s="133"/>
      <c r="FX46" s="127"/>
      <c r="FY46" s="128"/>
      <c r="FZ46" s="128"/>
      <c r="GA46" s="128"/>
      <c r="GB46" s="133"/>
      <c r="GC46" s="127"/>
      <c r="GD46" s="128"/>
      <c r="GE46" s="128"/>
      <c r="GF46" s="128"/>
      <c r="GG46" s="133"/>
      <c r="GH46" s="132"/>
      <c r="GI46" s="127"/>
      <c r="GJ46" s="128"/>
      <c r="GK46" s="128"/>
      <c r="GL46" s="128"/>
      <c r="GM46" s="127"/>
      <c r="GN46" s="128"/>
      <c r="GO46" s="128"/>
      <c r="GP46" s="128"/>
      <c r="GQ46" s="133"/>
      <c r="GR46" s="132"/>
      <c r="GS46" s="127"/>
      <c r="GT46" s="128"/>
      <c r="GU46" s="128"/>
      <c r="GV46" s="128"/>
      <c r="GW46" s="132"/>
      <c r="GX46" s="127"/>
      <c r="GY46" s="128"/>
      <c r="GZ46" s="128"/>
      <c r="HA46" s="128"/>
      <c r="HB46" s="127"/>
      <c r="HC46" s="128"/>
      <c r="HD46" s="128"/>
      <c r="HE46" s="128"/>
      <c r="HF46" s="133"/>
      <c r="HG46" s="127"/>
      <c r="HH46" s="128"/>
      <c r="HI46" s="128"/>
      <c r="HJ46" s="128"/>
      <c r="HK46" s="133"/>
      <c r="HL46" s="127"/>
      <c r="HM46" s="128"/>
      <c r="HN46" s="128"/>
      <c r="HO46" s="128"/>
      <c r="HP46" s="133"/>
      <c r="HQ46" s="127"/>
      <c r="HR46" s="128"/>
      <c r="HS46" s="128"/>
      <c r="HT46" s="128"/>
      <c r="HU46" s="133"/>
      <c r="HV46" s="127"/>
      <c r="HW46" s="128"/>
      <c r="HX46" s="128"/>
      <c r="HY46" s="128"/>
      <c r="HZ46" s="133"/>
      <c r="IA46" s="127"/>
      <c r="IB46" s="128"/>
      <c r="IC46" s="128"/>
      <c r="ID46" s="128"/>
      <c r="IE46" s="133"/>
      <c r="IF46" s="127"/>
      <c r="IG46" s="128"/>
      <c r="IH46" s="128"/>
      <c r="II46" s="128"/>
      <c r="IJ46" s="133"/>
      <c r="IK46" s="127"/>
      <c r="IL46" s="128"/>
      <c r="IM46" s="128"/>
      <c r="IN46" s="128"/>
      <c r="IO46" s="134"/>
      <c r="IP46" s="127"/>
      <c r="IQ46" s="128"/>
      <c r="IR46" s="128"/>
      <c r="IS46" s="128"/>
      <c r="IT46" s="134"/>
      <c r="IU46" s="135"/>
      <c r="IV46" s="135"/>
      <c r="IW46" s="135"/>
      <c r="IX46" s="135"/>
      <c r="IY46" s="135"/>
      <c r="IZ46" s="135"/>
      <c r="JA46" s="135"/>
    </row>
    <row r="47" spans="1:261" s="37" customFormat="1" ht="14.25" x14ac:dyDescent="0.2">
      <c r="A47" s="124"/>
      <c r="B47" s="125"/>
      <c r="C47" s="124"/>
      <c r="D47" s="126"/>
      <c r="E47" s="51"/>
      <c r="F47" s="127"/>
      <c r="G47" s="128"/>
      <c r="H47" s="128"/>
      <c r="I47" s="128"/>
      <c r="J47" s="129"/>
      <c r="K47" s="127"/>
      <c r="L47" s="128"/>
      <c r="M47" s="128"/>
      <c r="N47" s="128"/>
      <c r="O47" s="129"/>
      <c r="P47" s="127"/>
      <c r="Q47" s="128"/>
      <c r="R47" s="128"/>
      <c r="S47" s="128"/>
      <c r="T47" s="129"/>
      <c r="U47" s="127"/>
      <c r="V47" s="128"/>
      <c r="W47" s="128"/>
      <c r="X47" s="128"/>
      <c r="Y47" s="129"/>
      <c r="Z47" s="127"/>
      <c r="AA47" s="128"/>
      <c r="AB47" s="128"/>
      <c r="AC47" s="128"/>
      <c r="AD47" s="129"/>
      <c r="AE47" s="127"/>
      <c r="AF47" s="128"/>
      <c r="AG47" s="128"/>
      <c r="AH47" s="128"/>
      <c r="AI47" s="129"/>
      <c r="AJ47" s="127"/>
      <c r="AK47" s="128"/>
      <c r="AL47" s="128"/>
      <c r="AM47" s="128"/>
      <c r="AN47" s="129"/>
      <c r="AO47" s="127"/>
      <c r="AP47" s="128"/>
      <c r="AQ47" s="128"/>
      <c r="AR47" s="128"/>
      <c r="AS47" s="129"/>
      <c r="AT47" s="127"/>
      <c r="AU47" s="128"/>
      <c r="AV47" s="128"/>
      <c r="AW47" s="128"/>
      <c r="AX47" s="129"/>
      <c r="AY47" s="127"/>
      <c r="AZ47" s="128"/>
      <c r="BA47" s="128"/>
      <c r="BB47" s="128"/>
      <c r="BC47" s="129"/>
      <c r="BD47" s="127"/>
      <c r="BE47" s="128"/>
      <c r="BF47" s="128"/>
      <c r="BG47" s="128"/>
      <c r="BH47" s="129"/>
      <c r="BI47" s="127"/>
      <c r="BJ47" s="128"/>
      <c r="BK47" s="128"/>
      <c r="BL47" s="128"/>
      <c r="BM47" s="129"/>
      <c r="BN47" s="127"/>
      <c r="BO47" s="128"/>
      <c r="BP47" s="128"/>
      <c r="BQ47" s="128"/>
      <c r="BR47" s="130"/>
      <c r="BS47" s="127"/>
      <c r="BT47" s="128"/>
      <c r="BU47" s="128"/>
      <c r="BV47" s="128"/>
      <c r="BW47" s="131"/>
      <c r="BX47" s="127"/>
      <c r="BY47" s="128"/>
      <c r="BZ47" s="128"/>
      <c r="CA47" s="128"/>
      <c r="CB47" s="132"/>
      <c r="CC47" s="127"/>
      <c r="CD47" s="128"/>
      <c r="CE47" s="128"/>
      <c r="CF47" s="128"/>
      <c r="CG47" s="132"/>
      <c r="CH47" s="127"/>
      <c r="CI47" s="128"/>
      <c r="CJ47" s="128"/>
      <c r="CK47" s="128"/>
      <c r="CL47" s="129"/>
      <c r="CM47" s="127"/>
      <c r="CN47" s="128"/>
      <c r="CO47" s="128"/>
      <c r="CP47" s="128"/>
      <c r="CQ47" s="129"/>
      <c r="CR47" s="127"/>
      <c r="CS47" s="128"/>
      <c r="CT47" s="128"/>
      <c r="CU47" s="128"/>
      <c r="CV47" s="129"/>
      <c r="CW47" s="127"/>
      <c r="CX47" s="128"/>
      <c r="CY47" s="128"/>
      <c r="CZ47" s="128"/>
      <c r="DA47" s="129"/>
      <c r="DB47" s="127"/>
      <c r="DC47" s="128"/>
      <c r="DD47" s="128"/>
      <c r="DE47" s="128"/>
      <c r="DF47" s="129"/>
      <c r="DG47" s="127"/>
      <c r="DH47" s="128"/>
      <c r="DI47" s="128"/>
      <c r="DJ47" s="128"/>
      <c r="DK47" s="127"/>
      <c r="DL47" s="128"/>
      <c r="DM47" s="128"/>
      <c r="DN47" s="128"/>
      <c r="DO47" s="133"/>
      <c r="DP47" s="127"/>
      <c r="DQ47" s="128"/>
      <c r="DR47" s="128"/>
      <c r="DS47" s="128"/>
      <c r="DT47" s="133"/>
      <c r="DU47" s="132"/>
      <c r="DV47" s="127"/>
      <c r="DW47" s="128"/>
      <c r="DX47" s="128"/>
      <c r="DY47" s="133"/>
      <c r="DZ47" s="127"/>
      <c r="EA47" s="128"/>
      <c r="EB47" s="128"/>
      <c r="EC47" s="128"/>
      <c r="ED47" s="133"/>
      <c r="EE47" s="127"/>
      <c r="EF47" s="128"/>
      <c r="EG47" s="128"/>
      <c r="EH47" s="128"/>
      <c r="EI47" s="133"/>
      <c r="EJ47" s="127"/>
      <c r="EK47" s="128"/>
      <c r="EL47" s="128"/>
      <c r="EM47" s="128"/>
      <c r="EN47" s="133"/>
      <c r="EO47" s="127"/>
      <c r="EP47" s="128"/>
      <c r="EQ47" s="128"/>
      <c r="ER47" s="128"/>
      <c r="ES47" s="133"/>
      <c r="ET47" s="127"/>
      <c r="EU47" s="128"/>
      <c r="EV47" s="128"/>
      <c r="EW47" s="128"/>
      <c r="EX47" s="133"/>
      <c r="EY47" s="127"/>
      <c r="EZ47" s="128"/>
      <c r="FA47" s="128"/>
      <c r="FB47" s="128"/>
      <c r="FC47" s="133"/>
      <c r="FD47" s="127"/>
      <c r="FE47" s="128"/>
      <c r="FF47" s="128"/>
      <c r="FG47" s="128"/>
      <c r="FH47" s="133"/>
      <c r="FI47" s="127"/>
      <c r="FJ47" s="128"/>
      <c r="FK47" s="128"/>
      <c r="FL47" s="128"/>
      <c r="FM47" s="133"/>
      <c r="FN47" s="127"/>
      <c r="FO47" s="128"/>
      <c r="FP47" s="128"/>
      <c r="FQ47" s="128"/>
      <c r="FR47" s="133"/>
      <c r="FS47" s="127"/>
      <c r="FT47" s="128"/>
      <c r="FU47" s="128"/>
      <c r="FV47" s="128"/>
      <c r="FW47" s="133"/>
      <c r="FX47" s="127"/>
      <c r="FY47" s="128"/>
      <c r="FZ47" s="128"/>
      <c r="GA47" s="128"/>
      <c r="GB47" s="133"/>
      <c r="GC47" s="127"/>
      <c r="GD47" s="128"/>
      <c r="GE47" s="128"/>
      <c r="GF47" s="128"/>
      <c r="GG47" s="133"/>
      <c r="GH47" s="132"/>
      <c r="GI47" s="127"/>
      <c r="GJ47" s="128"/>
      <c r="GK47" s="128"/>
      <c r="GL47" s="128"/>
      <c r="GM47" s="127"/>
      <c r="GN47" s="128"/>
      <c r="GO47" s="128"/>
      <c r="GP47" s="128"/>
      <c r="GQ47" s="133"/>
      <c r="GR47" s="132"/>
      <c r="GS47" s="127"/>
      <c r="GT47" s="128"/>
      <c r="GU47" s="128"/>
      <c r="GV47" s="128"/>
      <c r="GW47" s="132"/>
      <c r="GX47" s="127"/>
      <c r="GY47" s="128"/>
      <c r="GZ47" s="128"/>
      <c r="HA47" s="128"/>
      <c r="HB47" s="127"/>
      <c r="HC47" s="128"/>
      <c r="HD47" s="128"/>
      <c r="HE47" s="128"/>
      <c r="HF47" s="133"/>
      <c r="HG47" s="127"/>
      <c r="HH47" s="128"/>
      <c r="HI47" s="128"/>
      <c r="HJ47" s="128"/>
      <c r="HK47" s="133"/>
      <c r="HL47" s="127"/>
      <c r="HM47" s="128"/>
      <c r="HN47" s="128"/>
      <c r="HO47" s="128"/>
      <c r="HP47" s="133"/>
      <c r="HQ47" s="127"/>
      <c r="HR47" s="128"/>
      <c r="HS47" s="128"/>
      <c r="HT47" s="128"/>
      <c r="HU47" s="133"/>
      <c r="HV47" s="127"/>
      <c r="HW47" s="128"/>
      <c r="HX47" s="128"/>
      <c r="HY47" s="128"/>
      <c r="HZ47" s="133"/>
      <c r="IA47" s="127"/>
      <c r="IB47" s="128"/>
      <c r="IC47" s="128"/>
      <c r="ID47" s="128"/>
      <c r="IE47" s="133"/>
      <c r="IF47" s="127"/>
      <c r="IG47" s="128"/>
      <c r="IH47" s="128"/>
      <c r="II47" s="128"/>
      <c r="IJ47" s="133"/>
      <c r="IK47" s="127"/>
      <c r="IL47" s="128"/>
      <c r="IM47" s="128"/>
      <c r="IN47" s="128"/>
      <c r="IO47" s="134"/>
      <c r="IP47" s="127"/>
      <c r="IQ47" s="128"/>
      <c r="IR47" s="128"/>
      <c r="IS47" s="128"/>
      <c r="IT47" s="134"/>
      <c r="IU47" s="135"/>
      <c r="IV47" s="135"/>
      <c r="IW47" s="135"/>
      <c r="IX47" s="135"/>
      <c r="IY47" s="135"/>
      <c r="IZ47" s="135"/>
      <c r="JA47" s="135"/>
    </row>
    <row r="48" spans="1:261" s="37" customFormat="1" ht="14.25" x14ac:dyDescent="0.2">
      <c r="A48" s="124">
        <f>A46+1</f>
        <v>41526</v>
      </c>
      <c r="B48" s="125" t="str">
        <f t="shared" si="3"/>
        <v>الإثنين</v>
      </c>
      <c r="C48" s="124">
        <f>C46+1</f>
        <v>41252</v>
      </c>
      <c r="D48" s="126" t="s">
        <v>3</v>
      </c>
      <c r="E48" s="51"/>
      <c r="F48" s="127" t="s">
        <v>122</v>
      </c>
      <c r="G48" s="128"/>
      <c r="H48" s="128"/>
      <c r="I48" s="128"/>
      <c r="J48" s="129"/>
      <c r="K48" s="127" t="s">
        <v>122</v>
      </c>
      <c r="L48" s="128"/>
      <c r="M48" s="128"/>
      <c r="N48" s="128"/>
      <c r="O48" s="129"/>
      <c r="P48" s="127" t="s">
        <v>21</v>
      </c>
      <c r="Q48" s="128"/>
      <c r="R48" s="128"/>
      <c r="S48" s="128"/>
      <c r="T48" s="129"/>
      <c r="U48" s="127" t="s">
        <v>122</v>
      </c>
      <c r="V48" s="128"/>
      <c r="W48" s="128"/>
      <c r="X48" s="128"/>
      <c r="Y48" s="129"/>
      <c r="Z48" s="127" t="s">
        <v>122</v>
      </c>
      <c r="AA48" s="128"/>
      <c r="AB48" s="128"/>
      <c r="AC48" s="128"/>
      <c r="AD48" s="129"/>
      <c r="AE48" s="127" t="s">
        <v>21</v>
      </c>
      <c r="AF48" s="128"/>
      <c r="AG48" s="128"/>
      <c r="AH48" s="128"/>
      <c r="AI48" s="129"/>
      <c r="AJ48" s="127" t="s">
        <v>122</v>
      </c>
      <c r="AK48" s="128"/>
      <c r="AL48" s="128"/>
      <c r="AM48" s="128"/>
      <c r="AN48" s="129"/>
      <c r="AO48" s="127" t="s">
        <v>122</v>
      </c>
      <c r="AP48" s="128"/>
      <c r="AQ48" s="128"/>
      <c r="AR48" s="128"/>
      <c r="AS48" s="129"/>
      <c r="AT48" s="127" t="s">
        <v>122</v>
      </c>
      <c r="AU48" s="128"/>
      <c r="AV48" s="128"/>
      <c r="AW48" s="128"/>
      <c r="AX48" s="129"/>
      <c r="AY48" s="127" t="s">
        <v>122</v>
      </c>
      <c r="AZ48" s="128"/>
      <c r="BA48" s="128"/>
      <c r="BB48" s="128"/>
      <c r="BC48" s="129"/>
      <c r="BD48" s="127" t="s">
        <v>122</v>
      </c>
      <c r="BE48" s="128"/>
      <c r="BF48" s="128"/>
      <c r="BG48" s="128"/>
      <c r="BH48" s="129"/>
      <c r="BI48" s="127" t="s">
        <v>122</v>
      </c>
      <c r="BJ48" s="128"/>
      <c r="BK48" s="128"/>
      <c r="BL48" s="128"/>
      <c r="BM48" s="129"/>
      <c r="BN48" s="127" t="s">
        <v>21</v>
      </c>
      <c r="BO48" s="128"/>
      <c r="BP48" s="128"/>
      <c r="BQ48" s="128"/>
      <c r="BR48" s="130"/>
      <c r="BS48" s="127" t="s">
        <v>122</v>
      </c>
      <c r="BT48" s="128"/>
      <c r="BU48" s="128"/>
      <c r="BV48" s="128"/>
      <c r="BW48" s="131"/>
      <c r="BX48" s="127" t="s">
        <v>122</v>
      </c>
      <c r="BY48" s="128"/>
      <c r="BZ48" s="128"/>
      <c r="CA48" s="128"/>
      <c r="CB48" s="132"/>
      <c r="CC48" s="127" t="s">
        <v>21</v>
      </c>
      <c r="CD48" s="128"/>
      <c r="CE48" s="128"/>
      <c r="CF48" s="128"/>
      <c r="CG48" s="132"/>
      <c r="CH48" s="127" t="s">
        <v>21</v>
      </c>
      <c r="CI48" s="128"/>
      <c r="CJ48" s="128"/>
      <c r="CK48" s="128"/>
      <c r="CL48" s="129"/>
      <c r="CM48" s="127" t="s">
        <v>21</v>
      </c>
      <c r="CN48" s="128"/>
      <c r="CO48" s="128"/>
      <c r="CP48" s="128"/>
      <c r="CQ48" s="129"/>
      <c r="CR48" s="127" t="s">
        <v>122</v>
      </c>
      <c r="CS48" s="128"/>
      <c r="CT48" s="128"/>
      <c r="CU48" s="128"/>
      <c r="CV48" s="129"/>
      <c r="CW48" s="127" t="s">
        <v>122</v>
      </c>
      <c r="CX48" s="128"/>
      <c r="CY48" s="128"/>
      <c r="CZ48" s="128"/>
      <c r="DA48" s="129"/>
      <c r="DB48" s="127" t="s">
        <v>122</v>
      </c>
      <c r="DC48" s="128"/>
      <c r="DD48" s="128"/>
      <c r="DE48" s="128"/>
      <c r="DF48" s="129"/>
      <c r="DG48" s="127" t="s">
        <v>21</v>
      </c>
      <c r="DH48" s="128"/>
      <c r="DI48" s="128"/>
      <c r="DJ48" s="128"/>
      <c r="DK48" s="127" t="s">
        <v>122</v>
      </c>
      <c r="DL48" s="128"/>
      <c r="DM48" s="128"/>
      <c r="DN48" s="128"/>
      <c r="DO48" s="133"/>
      <c r="DP48" s="127" t="s">
        <v>122</v>
      </c>
      <c r="DQ48" s="128"/>
      <c r="DR48" s="128"/>
      <c r="DS48" s="128"/>
      <c r="DT48" s="133"/>
      <c r="DU48" s="132"/>
      <c r="DV48" s="127" t="s">
        <v>21</v>
      </c>
      <c r="DW48" s="128"/>
      <c r="DX48" s="128"/>
      <c r="DY48" s="133"/>
      <c r="DZ48" s="127" t="s">
        <v>21</v>
      </c>
      <c r="EA48" s="128"/>
      <c r="EB48" s="128"/>
      <c r="EC48" s="128"/>
      <c r="ED48" s="133"/>
      <c r="EE48" s="127" t="s">
        <v>122</v>
      </c>
      <c r="EF48" s="128"/>
      <c r="EG48" s="128"/>
      <c r="EH48" s="128"/>
      <c r="EI48" s="133"/>
      <c r="EJ48" s="127" t="s">
        <v>122</v>
      </c>
      <c r="EK48" s="128"/>
      <c r="EL48" s="128"/>
      <c r="EM48" s="128"/>
      <c r="EN48" s="133"/>
      <c r="EO48" s="127" t="s">
        <v>122</v>
      </c>
      <c r="EP48" s="128"/>
      <c r="EQ48" s="128"/>
      <c r="ER48" s="128"/>
      <c r="ES48" s="133"/>
      <c r="ET48" s="127" t="s">
        <v>122</v>
      </c>
      <c r="EU48" s="128"/>
      <c r="EV48" s="128"/>
      <c r="EW48" s="128"/>
      <c r="EX48" s="133"/>
      <c r="EY48" s="127" t="s">
        <v>122</v>
      </c>
      <c r="EZ48" s="128"/>
      <c r="FA48" s="128"/>
      <c r="FB48" s="128"/>
      <c r="FC48" s="133"/>
      <c r="FD48" s="127" t="s">
        <v>122</v>
      </c>
      <c r="FE48" s="128"/>
      <c r="FF48" s="128"/>
      <c r="FG48" s="128"/>
      <c r="FH48" s="133"/>
      <c r="FI48" s="127" t="s">
        <v>122</v>
      </c>
      <c r="FJ48" s="128"/>
      <c r="FK48" s="128"/>
      <c r="FL48" s="128"/>
      <c r="FM48" s="133"/>
      <c r="FN48" s="127" t="s">
        <v>122</v>
      </c>
      <c r="FO48" s="128"/>
      <c r="FP48" s="128"/>
      <c r="FQ48" s="128"/>
      <c r="FR48" s="133"/>
      <c r="FS48" s="127" t="s">
        <v>21</v>
      </c>
      <c r="FT48" s="128"/>
      <c r="FU48" s="128"/>
      <c r="FV48" s="128"/>
      <c r="FW48" s="133"/>
      <c r="FX48" s="127" t="s">
        <v>122</v>
      </c>
      <c r="FY48" s="128"/>
      <c r="FZ48" s="128"/>
      <c r="GA48" s="128"/>
      <c r="GB48" s="133"/>
      <c r="GC48" s="127" t="s">
        <v>122</v>
      </c>
      <c r="GD48" s="128"/>
      <c r="GE48" s="128"/>
      <c r="GF48" s="128"/>
      <c r="GG48" s="133"/>
      <c r="GH48" s="132"/>
      <c r="GI48" s="127" t="s">
        <v>21</v>
      </c>
      <c r="GJ48" s="128"/>
      <c r="GK48" s="128"/>
      <c r="GL48" s="128"/>
      <c r="GM48" s="127" t="s">
        <v>122</v>
      </c>
      <c r="GN48" s="128"/>
      <c r="GO48" s="128"/>
      <c r="GP48" s="128"/>
      <c r="GQ48" s="133"/>
      <c r="GR48" s="132"/>
      <c r="GS48" s="127" t="s">
        <v>21</v>
      </c>
      <c r="GT48" s="128"/>
      <c r="GU48" s="128"/>
      <c r="GV48" s="128"/>
      <c r="GW48" s="132"/>
      <c r="GX48" s="127" t="s">
        <v>21</v>
      </c>
      <c r="GY48" s="128"/>
      <c r="GZ48" s="128"/>
      <c r="HA48" s="128"/>
      <c r="HB48" s="127" t="s">
        <v>122</v>
      </c>
      <c r="HC48" s="128"/>
      <c r="HD48" s="128"/>
      <c r="HE48" s="128"/>
      <c r="HF48" s="133"/>
      <c r="HG48" s="127" t="s">
        <v>122</v>
      </c>
      <c r="HH48" s="128"/>
      <c r="HI48" s="128"/>
      <c r="HJ48" s="128"/>
      <c r="HK48" s="133"/>
      <c r="HL48" s="127" t="s">
        <v>122</v>
      </c>
      <c r="HM48" s="128"/>
      <c r="HN48" s="128"/>
      <c r="HO48" s="128"/>
      <c r="HP48" s="133"/>
      <c r="HQ48" s="127" t="s">
        <v>122</v>
      </c>
      <c r="HR48" s="128"/>
      <c r="HS48" s="128"/>
      <c r="HT48" s="128"/>
      <c r="HU48" s="133"/>
      <c r="HV48" s="127" t="s">
        <v>122</v>
      </c>
      <c r="HW48" s="128"/>
      <c r="HX48" s="128"/>
      <c r="HY48" s="128"/>
      <c r="HZ48" s="133"/>
      <c r="IA48" s="127" t="s">
        <v>122</v>
      </c>
      <c r="IB48" s="128"/>
      <c r="IC48" s="128"/>
      <c r="ID48" s="128"/>
      <c r="IE48" s="133"/>
      <c r="IF48" s="127" t="s">
        <v>122</v>
      </c>
      <c r="IG48" s="128"/>
      <c r="IH48" s="128"/>
      <c r="II48" s="128"/>
      <c r="IJ48" s="133"/>
      <c r="IK48" s="127" t="s">
        <v>122</v>
      </c>
      <c r="IL48" s="128"/>
      <c r="IM48" s="128"/>
      <c r="IN48" s="128"/>
      <c r="IO48" s="134"/>
      <c r="IP48" s="127" t="s">
        <v>21</v>
      </c>
      <c r="IQ48" s="128"/>
      <c r="IR48" s="128"/>
      <c r="IS48" s="128"/>
      <c r="IT48" s="134"/>
      <c r="IU48" s="135"/>
      <c r="IV48" s="135"/>
      <c r="IW48" s="135"/>
      <c r="IX48" s="135"/>
      <c r="IY48" s="135"/>
      <c r="IZ48" s="135"/>
      <c r="JA48" s="135"/>
    </row>
    <row r="49" spans="1:261" s="37" customFormat="1" ht="14.25" x14ac:dyDescent="0.2">
      <c r="A49" s="124">
        <f>A48</f>
        <v>41526</v>
      </c>
      <c r="B49" s="125" t="str">
        <f t="shared" si="3"/>
        <v>الإثنين</v>
      </c>
      <c r="C49" s="124">
        <f>C48</f>
        <v>41252</v>
      </c>
      <c r="D49" s="126" t="s">
        <v>4</v>
      </c>
      <c r="E49" s="51"/>
      <c r="F49" s="127" t="s">
        <v>122</v>
      </c>
      <c r="G49" s="128"/>
      <c r="H49" s="128"/>
      <c r="I49" s="128"/>
      <c r="J49" s="129"/>
      <c r="K49" s="127" t="s">
        <v>122</v>
      </c>
      <c r="L49" s="128"/>
      <c r="M49" s="128"/>
      <c r="N49" s="128"/>
      <c r="O49" s="129"/>
      <c r="P49" s="127" t="s">
        <v>21</v>
      </c>
      <c r="Q49" s="128"/>
      <c r="R49" s="128"/>
      <c r="S49" s="128"/>
      <c r="T49" s="129"/>
      <c r="U49" s="127" t="s">
        <v>122</v>
      </c>
      <c r="V49" s="128"/>
      <c r="W49" s="128"/>
      <c r="X49" s="128"/>
      <c r="Y49" s="129"/>
      <c r="Z49" s="127" t="s">
        <v>122</v>
      </c>
      <c r="AA49" s="128"/>
      <c r="AB49" s="128"/>
      <c r="AC49" s="128"/>
      <c r="AD49" s="129"/>
      <c r="AE49" s="127" t="s">
        <v>21</v>
      </c>
      <c r="AF49" s="128"/>
      <c r="AG49" s="128"/>
      <c r="AH49" s="128"/>
      <c r="AI49" s="129"/>
      <c r="AJ49" s="127" t="s">
        <v>122</v>
      </c>
      <c r="AK49" s="128"/>
      <c r="AL49" s="128"/>
      <c r="AM49" s="128"/>
      <c r="AN49" s="129"/>
      <c r="AO49" s="127" t="s">
        <v>122</v>
      </c>
      <c r="AP49" s="128"/>
      <c r="AQ49" s="128"/>
      <c r="AR49" s="128"/>
      <c r="AS49" s="129"/>
      <c r="AT49" s="127" t="s">
        <v>122</v>
      </c>
      <c r="AU49" s="128"/>
      <c r="AV49" s="128"/>
      <c r="AW49" s="128"/>
      <c r="AX49" s="129"/>
      <c r="AY49" s="127" t="s">
        <v>122</v>
      </c>
      <c r="AZ49" s="128"/>
      <c r="BA49" s="128"/>
      <c r="BB49" s="128"/>
      <c r="BC49" s="129"/>
      <c r="BD49" s="127" t="s">
        <v>122</v>
      </c>
      <c r="BE49" s="128"/>
      <c r="BF49" s="128"/>
      <c r="BG49" s="128"/>
      <c r="BH49" s="129"/>
      <c r="BI49" s="127" t="s">
        <v>122</v>
      </c>
      <c r="BJ49" s="128"/>
      <c r="BK49" s="128"/>
      <c r="BL49" s="128"/>
      <c r="BM49" s="129"/>
      <c r="BN49" s="127" t="s">
        <v>21</v>
      </c>
      <c r="BO49" s="128"/>
      <c r="BP49" s="128"/>
      <c r="BQ49" s="128"/>
      <c r="BR49" s="130"/>
      <c r="BS49" s="127" t="s">
        <v>122</v>
      </c>
      <c r="BT49" s="128"/>
      <c r="BU49" s="128"/>
      <c r="BV49" s="128"/>
      <c r="BW49" s="131"/>
      <c r="BX49" s="127" t="s">
        <v>122</v>
      </c>
      <c r="BY49" s="128"/>
      <c r="BZ49" s="128"/>
      <c r="CA49" s="128"/>
      <c r="CB49" s="132"/>
      <c r="CC49" s="127" t="s">
        <v>21</v>
      </c>
      <c r="CD49" s="128"/>
      <c r="CE49" s="128"/>
      <c r="CF49" s="128"/>
      <c r="CG49" s="132"/>
      <c r="CH49" s="127" t="s">
        <v>21</v>
      </c>
      <c r="CI49" s="128"/>
      <c r="CJ49" s="128"/>
      <c r="CK49" s="128"/>
      <c r="CL49" s="129"/>
      <c r="CM49" s="127" t="s">
        <v>21</v>
      </c>
      <c r="CN49" s="128"/>
      <c r="CO49" s="128"/>
      <c r="CP49" s="128"/>
      <c r="CQ49" s="129"/>
      <c r="CR49" s="127" t="s">
        <v>122</v>
      </c>
      <c r="CS49" s="128"/>
      <c r="CT49" s="128"/>
      <c r="CU49" s="128"/>
      <c r="CV49" s="129"/>
      <c r="CW49" s="127" t="s">
        <v>122</v>
      </c>
      <c r="CX49" s="128"/>
      <c r="CY49" s="128"/>
      <c r="CZ49" s="128"/>
      <c r="DA49" s="129"/>
      <c r="DB49" s="127" t="s">
        <v>122</v>
      </c>
      <c r="DC49" s="128"/>
      <c r="DD49" s="128"/>
      <c r="DE49" s="128"/>
      <c r="DF49" s="129"/>
      <c r="DG49" s="127" t="s">
        <v>21</v>
      </c>
      <c r="DH49" s="128"/>
      <c r="DI49" s="128"/>
      <c r="DJ49" s="128"/>
      <c r="DK49" s="127" t="s">
        <v>122</v>
      </c>
      <c r="DL49" s="128"/>
      <c r="DM49" s="128"/>
      <c r="DN49" s="128"/>
      <c r="DO49" s="133"/>
      <c r="DP49" s="127" t="s">
        <v>122</v>
      </c>
      <c r="DQ49" s="128"/>
      <c r="DR49" s="128"/>
      <c r="DS49" s="128"/>
      <c r="DT49" s="133"/>
      <c r="DU49" s="132"/>
      <c r="DV49" s="127" t="s">
        <v>21</v>
      </c>
      <c r="DW49" s="128"/>
      <c r="DX49" s="128"/>
      <c r="DY49" s="133"/>
      <c r="DZ49" s="127" t="s">
        <v>21</v>
      </c>
      <c r="EA49" s="128"/>
      <c r="EB49" s="128"/>
      <c r="EC49" s="128"/>
      <c r="ED49" s="133"/>
      <c r="EE49" s="127" t="s">
        <v>122</v>
      </c>
      <c r="EF49" s="128"/>
      <c r="EG49" s="128"/>
      <c r="EH49" s="128"/>
      <c r="EI49" s="133"/>
      <c r="EJ49" s="127" t="s">
        <v>122</v>
      </c>
      <c r="EK49" s="128"/>
      <c r="EL49" s="128"/>
      <c r="EM49" s="128"/>
      <c r="EN49" s="133"/>
      <c r="EO49" s="127" t="s">
        <v>122</v>
      </c>
      <c r="EP49" s="128"/>
      <c r="EQ49" s="128"/>
      <c r="ER49" s="128"/>
      <c r="ES49" s="133"/>
      <c r="ET49" s="127" t="s">
        <v>122</v>
      </c>
      <c r="EU49" s="128"/>
      <c r="EV49" s="128"/>
      <c r="EW49" s="128"/>
      <c r="EX49" s="133"/>
      <c r="EY49" s="127" t="s">
        <v>122</v>
      </c>
      <c r="EZ49" s="128"/>
      <c r="FA49" s="128"/>
      <c r="FB49" s="128"/>
      <c r="FC49" s="133"/>
      <c r="FD49" s="127" t="s">
        <v>122</v>
      </c>
      <c r="FE49" s="128"/>
      <c r="FF49" s="128"/>
      <c r="FG49" s="128"/>
      <c r="FH49" s="133"/>
      <c r="FI49" s="127" t="s">
        <v>122</v>
      </c>
      <c r="FJ49" s="128"/>
      <c r="FK49" s="128"/>
      <c r="FL49" s="128"/>
      <c r="FM49" s="133"/>
      <c r="FN49" s="127" t="s">
        <v>122</v>
      </c>
      <c r="FO49" s="128"/>
      <c r="FP49" s="128"/>
      <c r="FQ49" s="128"/>
      <c r="FR49" s="133"/>
      <c r="FS49" s="127" t="s">
        <v>21</v>
      </c>
      <c r="FT49" s="128"/>
      <c r="FU49" s="128"/>
      <c r="FV49" s="128"/>
      <c r="FW49" s="133"/>
      <c r="FX49" s="127" t="s">
        <v>122</v>
      </c>
      <c r="FY49" s="128"/>
      <c r="FZ49" s="128"/>
      <c r="GA49" s="128"/>
      <c r="GB49" s="133"/>
      <c r="GC49" s="127" t="s">
        <v>122</v>
      </c>
      <c r="GD49" s="128"/>
      <c r="GE49" s="128"/>
      <c r="GF49" s="128"/>
      <c r="GG49" s="133"/>
      <c r="GH49" s="132"/>
      <c r="GI49" s="127" t="s">
        <v>21</v>
      </c>
      <c r="GJ49" s="128"/>
      <c r="GK49" s="128"/>
      <c r="GL49" s="128"/>
      <c r="GM49" s="127" t="s">
        <v>122</v>
      </c>
      <c r="GN49" s="128"/>
      <c r="GO49" s="128"/>
      <c r="GP49" s="128"/>
      <c r="GQ49" s="133"/>
      <c r="GR49" s="132"/>
      <c r="GS49" s="127" t="s">
        <v>21</v>
      </c>
      <c r="GT49" s="128"/>
      <c r="GU49" s="128"/>
      <c r="GV49" s="128"/>
      <c r="GW49" s="132"/>
      <c r="GX49" s="127" t="s">
        <v>21</v>
      </c>
      <c r="GY49" s="128"/>
      <c r="GZ49" s="128"/>
      <c r="HA49" s="128"/>
      <c r="HB49" s="127" t="s">
        <v>122</v>
      </c>
      <c r="HC49" s="128"/>
      <c r="HD49" s="128"/>
      <c r="HE49" s="128"/>
      <c r="HF49" s="133"/>
      <c r="HG49" s="127" t="s">
        <v>122</v>
      </c>
      <c r="HH49" s="128"/>
      <c r="HI49" s="128"/>
      <c r="HJ49" s="128"/>
      <c r="HK49" s="133"/>
      <c r="HL49" s="127" t="s">
        <v>122</v>
      </c>
      <c r="HM49" s="128"/>
      <c r="HN49" s="128"/>
      <c r="HO49" s="128"/>
      <c r="HP49" s="133"/>
      <c r="HQ49" s="127" t="s">
        <v>122</v>
      </c>
      <c r="HR49" s="128"/>
      <c r="HS49" s="128"/>
      <c r="HT49" s="128"/>
      <c r="HU49" s="133"/>
      <c r="HV49" s="127" t="s">
        <v>122</v>
      </c>
      <c r="HW49" s="128"/>
      <c r="HX49" s="128"/>
      <c r="HY49" s="128"/>
      <c r="HZ49" s="133"/>
      <c r="IA49" s="127" t="s">
        <v>122</v>
      </c>
      <c r="IB49" s="128"/>
      <c r="IC49" s="128"/>
      <c r="ID49" s="128"/>
      <c r="IE49" s="133"/>
      <c r="IF49" s="127" t="s">
        <v>122</v>
      </c>
      <c r="IG49" s="128"/>
      <c r="IH49" s="128"/>
      <c r="II49" s="128"/>
      <c r="IJ49" s="133"/>
      <c r="IK49" s="127" t="s">
        <v>122</v>
      </c>
      <c r="IL49" s="128"/>
      <c r="IM49" s="128"/>
      <c r="IN49" s="128"/>
      <c r="IO49" s="134"/>
      <c r="IP49" s="127" t="s">
        <v>21</v>
      </c>
      <c r="IQ49" s="128"/>
      <c r="IR49" s="128"/>
      <c r="IS49" s="128"/>
      <c r="IT49" s="134"/>
      <c r="IU49" s="135"/>
      <c r="IV49" s="135"/>
      <c r="IW49" s="135"/>
      <c r="IX49" s="135"/>
      <c r="IY49" s="135"/>
      <c r="IZ49" s="135"/>
      <c r="JA49" s="135"/>
    </row>
    <row r="50" spans="1:261" s="37" customFormat="1" ht="14.25" x14ac:dyDescent="0.2">
      <c r="A50" s="124">
        <f>A49</f>
        <v>41526</v>
      </c>
      <c r="B50" s="125" t="str">
        <f t="shared" si="3"/>
        <v>الإثنين</v>
      </c>
      <c r="C50" s="124">
        <f>C49</f>
        <v>41252</v>
      </c>
      <c r="D50" s="126" t="s">
        <v>5</v>
      </c>
      <c r="E50" s="51"/>
      <c r="F50" s="127"/>
      <c r="G50" s="128"/>
      <c r="H50" s="128"/>
      <c r="I50" s="128"/>
      <c r="J50" s="129"/>
      <c r="K50" s="127"/>
      <c r="L50" s="128"/>
      <c r="M50" s="128"/>
      <c r="N50" s="128"/>
      <c r="O50" s="129"/>
      <c r="P50" s="127"/>
      <c r="Q50" s="128"/>
      <c r="R50" s="128"/>
      <c r="S50" s="128"/>
      <c r="T50" s="129"/>
      <c r="U50" s="127"/>
      <c r="V50" s="128"/>
      <c r="W50" s="128"/>
      <c r="X50" s="128"/>
      <c r="Y50" s="129"/>
      <c r="Z50" s="127"/>
      <c r="AA50" s="128"/>
      <c r="AB50" s="128"/>
      <c r="AC50" s="128"/>
      <c r="AD50" s="129"/>
      <c r="AE50" s="127"/>
      <c r="AF50" s="128"/>
      <c r="AG50" s="128"/>
      <c r="AH50" s="128"/>
      <c r="AI50" s="129"/>
      <c r="AJ50" s="127"/>
      <c r="AK50" s="128"/>
      <c r="AL50" s="128"/>
      <c r="AM50" s="128"/>
      <c r="AN50" s="129"/>
      <c r="AO50" s="127"/>
      <c r="AP50" s="128"/>
      <c r="AQ50" s="128"/>
      <c r="AR50" s="128"/>
      <c r="AS50" s="129"/>
      <c r="AT50" s="127"/>
      <c r="AU50" s="128"/>
      <c r="AV50" s="128"/>
      <c r="AW50" s="128"/>
      <c r="AX50" s="129"/>
      <c r="AY50" s="127"/>
      <c r="AZ50" s="128"/>
      <c r="BA50" s="128"/>
      <c r="BB50" s="128"/>
      <c r="BC50" s="129"/>
      <c r="BD50" s="127"/>
      <c r="BE50" s="128"/>
      <c r="BF50" s="128"/>
      <c r="BG50" s="128"/>
      <c r="BH50" s="129"/>
      <c r="BI50" s="127"/>
      <c r="BJ50" s="128"/>
      <c r="BK50" s="128"/>
      <c r="BL50" s="128"/>
      <c r="BM50" s="129"/>
      <c r="BN50" s="127"/>
      <c r="BO50" s="128"/>
      <c r="BP50" s="128"/>
      <c r="BQ50" s="128"/>
      <c r="BR50" s="130"/>
      <c r="BS50" s="127"/>
      <c r="BT50" s="128"/>
      <c r="BU50" s="128"/>
      <c r="BV50" s="128"/>
      <c r="BW50" s="131"/>
      <c r="BX50" s="127"/>
      <c r="BY50" s="128"/>
      <c r="BZ50" s="128"/>
      <c r="CA50" s="128"/>
      <c r="CB50" s="132"/>
      <c r="CC50" s="127"/>
      <c r="CD50" s="128"/>
      <c r="CE50" s="128"/>
      <c r="CF50" s="128"/>
      <c r="CG50" s="132"/>
      <c r="CH50" s="127"/>
      <c r="CI50" s="128"/>
      <c r="CJ50" s="128"/>
      <c r="CK50" s="128"/>
      <c r="CL50" s="129"/>
      <c r="CM50" s="127"/>
      <c r="CN50" s="128"/>
      <c r="CO50" s="128"/>
      <c r="CP50" s="128"/>
      <c r="CQ50" s="129"/>
      <c r="CR50" s="127"/>
      <c r="CS50" s="128"/>
      <c r="CT50" s="128"/>
      <c r="CU50" s="128"/>
      <c r="CV50" s="129"/>
      <c r="CW50" s="127"/>
      <c r="CX50" s="128"/>
      <c r="CY50" s="128"/>
      <c r="CZ50" s="128"/>
      <c r="DA50" s="129"/>
      <c r="DB50" s="127"/>
      <c r="DC50" s="128"/>
      <c r="DD50" s="128"/>
      <c r="DE50" s="128"/>
      <c r="DF50" s="129"/>
      <c r="DG50" s="127"/>
      <c r="DH50" s="128"/>
      <c r="DI50" s="128"/>
      <c r="DJ50" s="128"/>
      <c r="DK50" s="127"/>
      <c r="DL50" s="128"/>
      <c r="DM50" s="128"/>
      <c r="DN50" s="128"/>
      <c r="DO50" s="133"/>
      <c r="DP50" s="127"/>
      <c r="DQ50" s="128"/>
      <c r="DR50" s="128"/>
      <c r="DS50" s="128"/>
      <c r="DT50" s="133"/>
      <c r="DU50" s="132"/>
      <c r="DV50" s="127"/>
      <c r="DW50" s="128"/>
      <c r="DX50" s="128"/>
      <c r="DY50" s="133"/>
      <c r="DZ50" s="127"/>
      <c r="EA50" s="128"/>
      <c r="EB50" s="128"/>
      <c r="EC50" s="128"/>
      <c r="ED50" s="133"/>
      <c r="EE50" s="127"/>
      <c r="EF50" s="128"/>
      <c r="EG50" s="128"/>
      <c r="EH50" s="128"/>
      <c r="EI50" s="133"/>
      <c r="EJ50" s="127"/>
      <c r="EK50" s="128"/>
      <c r="EL50" s="128"/>
      <c r="EM50" s="128"/>
      <c r="EN50" s="133"/>
      <c r="EO50" s="127"/>
      <c r="EP50" s="128"/>
      <c r="EQ50" s="128"/>
      <c r="ER50" s="128"/>
      <c r="ES50" s="133"/>
      <c r="ET50" s="127"/>
      <c r="EU50" s="128"/>
      <c r="EV50" s="128"/>
      <c r="EW50" s="128"/>
      <c r="EX50" s="133"/>
      <c r="EY50" s="127"/>
      <c r="EZ50" s="128"/>
      <c r="FA50" s="128"/>
      <c r="FB50" s="128"/>
      <c r="FC50" s="133"/>
      <c r="FD50" s="127"/>
      <c r="FE50" s="128"/>
      <c r="FF50" s="128"/>
      <c r="FG50" s="128"/>
      <c r="FH50" s="133"/>
      <c r="FI50" s="127"/>
      <c r="FJ50" s="128"/>
      <c r="FK50" s="128"/>
      <c r="FL50" s="128"/>
      <c r="FM50" s="133"/>
      <c r="FN50" s="127"/>
      <c r="FO50" s="128"/>
      <c r="FP50" s="128"/>
      <c r="FQ50" s="128"/>
      <c r="FR50" s="133"/>
      <c r="FS50" s="127"/>
      <c r="FT50" s="128"/>
      <c r="FU50" s="128"/>
      <c r="FV50" s="128"/>
      <c r="FW50" s="133"/>
      <c r="FX50" s="127"/>
      <c r="FY50" s="128"/>
      <c r="FZ50" s="128"/>
      <c r="GA50" s="128"/>
      <c r="GB50" s="133"/>
      <c r="GC50" s="127"/>
      <c r="GD50" s="128"/>
      <c r="GE50" s="128"/>
      <c r="GF50" s="128"/>
      <c r="GG50" s="133"/>
      <c r="GH50" s="132"/>
      <c r="GI50" s="127"/>
      <c r="GJ50" s="128"/>
      <c r="GK50" s="128"/>
      <c r="GL50" s="128"/>
      <c r="GM50" s="127"/>
      <c r="GN50" s="128"/>
      <c r="GO50" s="128"/>
      <c r="GP50" s="128"/>
      <c r="GQ50" s="133"/>
      <c r="GR50" s="132"/>
      <c r="GS50" s="127"/>
      <c r="GT50" s="128"/>
      <c r="GU50" s="128"/>
      <c r="GV50" s="128"/>
      <c r="GW50" s="132"/>
      <c r="GX50" s="127"/>
      <c r="GY50" s="128"/>
      <c r="GZ50" s="128"/>
      <c r="HA50" s="128"/>
      <c r="HB50" s="127"/>
      <c r="HC50" s="128"/>
      <c r="HD50" s="128"/>
      <c r="HE50" s="128"/>
      <c r="HF50" s="133"/>
      <c r="HG50" s="127"/>
      <c r="HH50" s="128"/>
      <c r="HI50" s="128"/>
      <c r="HJ50" s="128"/>
      <c r="HK50" s="133"/>
      <c r="HL50" s="127"/>
      <c r="HM50" s="128"/>
      <c r="HN50" s="128"/>
      <c r="HO50" s="128"/>
      <c r="HP50" s="133"/>
      <c r="HQ50" s="127"/>
      <c r="HR50" s="128"/>
      <c r="HS50" s="128"/>
      <c r="HT50" s="128"/>
      <c r="HU50" s="133"/>
      <c r="HV50" s="127"/>
      <c r="HW50" s="128"/>
      <c r="HX50" s="128"/>
      <c r="HY50" s="128"/>
      <c r="HZ50" s="133"/>
      <c r="IA50" s="127"/>
      <c r="IB50" s="128"/>
      <c r="IC50" s="128"/>
      <c r="ID50" s="128"/>
      <c r="IE50" s="133"/>
      <c r="IF50" s="127"/>
      <c r="IG50" s="128"/>
      <c r="IH50" s="128"/>
      <c r="II50" s="128"/>
      <c r="IJ50" s="133"/>
      <c r="IK50" s="127"/>
      <c r="IL50" s="128"/>
      <c r="IM50" s="128"/>
      <c r="IN50" s="128"/>
      <c r="IO50" s="134"/>
      <c r="IP50" s="127"/>
      <c r="IQ50" s="128"/>
      <c r="IR50" s="128"/>
      <c r="IS50" s="128"/>
      <c r="IT50" s="134"/>
      <c r="IU50" s="135"/>
      <c r="IV50" s="135"/>
      <c r="IW50" s="135"/>
      <c r="IX50" s="135"/>
      <c r="IY50" s="135"/>
      <c r="IZ50" s="135"/>
      <c r="JA50" s="135"/>
    </row>
    <row r="51" spans="1:261" s="37" customFormat="1" ht="14.25" x14ac:dyDescent="0.2">
      <c r="A51" s="124"/>
      <c r="B51" s="125"/>
      <c r="C51" s="124"/>
      <c r="D51" s="126"/>
      <c r="E51" s="51"/>
      <c r="F51" s="127"/>
      <c r="G51" s="128"/>
      <c r="H51" s="128"/>
      <c r="I51" s="128"/>
      <c r="J51" s="129"/>
      <c r="K51" s="127"/>
      <c r="L51" s="128"/>
      <c r="M51" s="128"/>
      <c r="N51" s="128"/>
      <c r="O51" s="129"/>
      <c r="P51" s="127"/>
      <c r="Q51" s="128"/>
      <c r="R51" s="128"/>
      <c r="S51" s="128"/>
      <c r="T51" s="129"/>
      <c r="U51" s="127"/>
      <c r="V51" s="128"/>
      <c r="W51" s="128"/>
      <c r="X51" s="128"/>
      <c r="Y51" s="129"/>
      <c r="Z51" s="127"/>
      <c r="AA51" s="128"/>
      <c r="AB51" s="128"/>
      <c r="AC51" s="128"/>
      <c r="AD51" s="129"/>
      <c r="AE51" s="127"/>
      <c r="AF51" s="128"/>
      <c r="AG51" s="128"/>
      <c r="AH51" s="128"/>
      <c r="AI51" s="129"/>
      <c r="AJ51" s="127"/>
      <c r="AK51" s="128"/>
      <c r="AL51" s="128"/>
      <c r="AM51" s="128"/>
      <c r="AN51" s="129"/>
      <c r="AO51" s="127"/>
      <c r="AP51" s="128"/>
      <c r="AQ51" s="128"/>
      <c r="AR51" s="128"/>
      <c r="AS51" s="129"/>
      <c r="AT51" s="127"/>
      <c r="AU51" s="128"/>
      <c r="AV51" s="128"/>
      <c r="AW51" s="128"/>
      <c r="AX51" s="129"/>
      <c r="AY51" s="127"/>
      <c r="AZ51" s="128"/>
      <c r="BA51" s="128"/>
      <c r="BB51" s="128"/>
      <c r="BC51" s="129"/>
      <c r="BD51" s="127"/>
      <c r="BE51" s="128"/>
      <c r="BF51" s="128"/>
      <c r="BG51" s="128"/>
      <c r="BH51" s="129"/>
      <c r="BI51" s="127"/>
      <c r="BJ51" s="128"/>
      <c r="BK51" s="128"/>
      <c r="BL51" s="128"/>
      <c r="BM51" s="129"/>
      <c r="BN51" s="127"/>
      <c r="BO51" s="128"/>
      <c r="BP51" s="128"/>
      <c r="BQ51" s="128"/>
      <c r="BR51" s="130"/>
      <c r="BS51" s="127"/>
      <c r="BT51" s="128"/>
      <c r="BU51" s="128"/>
      <c r="BV51" s="128"/>
      <c r="BW51" s="131"/>
      <c r="BX51" s="127"/>
      <c r="BY51" s="128"/>
      <c r="BZ51" s="128"/>
      <c r="CA51" s="128"/>
      <c r="CB51" s="132"/>
      <c r="CC51" s="127"/>
      <c r="CD51" s="128"/>
      <c r="CE51" s="128"/>
      <c r="CF51" s="128"/>
      <c r="CG51" s="132"/>
      <c r="CH51" s="127"/>
      <c r="CI51" s="128"/>
      <c r="CJ51" s="128"/>
      <c r="CK51" s="128"/>
      <c r="CL51" s="129"/>
      <c r="CM51" s="127"/>
      <c r="CN51" s="128"/>
      <c r="CO51" s="128"/>
      <c r="CP51" s="128"/>
      <c r="CQ51" s="129"/>
      <c r="CR51" s="127"/>
      <c r="CS51" s="128"/>
      <c r="CT51" s="128"/>
      <c r="CU51" s="128"/>
      <c r="CV51" s="129"/>
      <c r="CW51" s="127"/>
      <c r="CX51" s="128"/>
      <c r="CY51" s="128"/>
      <c r="CZ51" s="128"/>
      <c r="DA51" s="129"/>
      <c r="DB51" s="127"/>
      <c r="DC51" s="128"/>
      <c r="DD51" s="128"/>
      <c r="DE51" s="128"/>
      <c r="DF51" s="129"/>
      <c r="DG51" s="127"/>
      <c r="DH51" s="128"/>
      <c r="DI51" s="128"/>
      <c r="DJ51" s="128"/>
      <c r="DK51" s="127"/>
      <c r="DL51" s="128"/>
      <c r="DM51" s="128"/>
      <c r="DN51" s="128"/>
      <c r="DO51" s="133"/>
      <c r="DP51" s="127"/>
      <c r="DQ51" s="128"/>
      <c r="DR51" s="128"/>
      <c r="DS51" s="128"/>
      <c r="DT51" s="133"/>
      <c r="DU51" s="132"/>
      <c r="DV51" s="127"/>
      <c r="DW51" s="128"/>
      <c r="DX51" s="128"/>
      <c r="DY51" s="133"/>
      <c r="DZ51" s="127"/>
      <c r="EA51" s="128"/>
      <c r="EB51" s="128"/>
      <c r="EC51" s="128"/>
      <c r="ED51" s="133"/>
      <c r="EE51" s="127"/>
      <c r="EF51" s="128"/>
      <c r="EG51" s="128"/>
      <c r="EH51" s="128"/>
      <c r="EI51" s="133"/>
      <c r="EJ51" s="127"/>
      <c r="EK51" s="128"/>
      <c r="EL51" s="128"/>
      <c r="EM51" s="128"/>
      <c r="EN51" s="133"/>
      <c r="EO51" s="127"/>
      <c r="EP51" s="128"/>
      <c r="EQ51" s="128"/>
      <c r="ER51" s="128"/>
      <c r="ES51" s="133"/>
      <c r="ET51" s="127"/>
      <c r="EU51" s="128"/>
      <c r="EV51" s="128"/>
      <c r="EW51" s="128"/>
      <c r="EX51" s="133"/>
      <c r="EY51" s="127"/>
      <c r="EZ51" s="128"/>
      <c r="FA51" s="128"/>
      <c r="FB51" s="128"/>
      <c r="FC51" s="133"/>
      <c r="FD51" s="127"/>
      <c r="FE51" s="128"/>
      <c r="FF51" s="128"/>
      <c r="FG51" s="128"/>
      <c r="FH51" s="133"/>
      <c r="FI51" s="127"/>
      <c r="FJ51" s="128"/>
      <c r="FK51" s="128"/>
      <c r="FL51" s="128"/>
      <c r="FM51" s="133"/>
      <c r="FN51" s="127"/>
      <c r="FO51" s="128"/>
      <c r="FP51" s="128"/>
      <c r="FQ51" s="128"/>
      <c r="FR51" s="133"/>
      <c r="FS51" s="127"/>
      <c r="FT51" s="128"/>
      <c r="FU51" s="128"/>
      <c r="FV51" s="128"/>
      <c r="FW51" s="133"/>
      <c r="FX51" s="127"/>
      <c r="FY51" s="128"/>
      <c r="FZ51" s="128"/>
      <c r="GA51" s="128"/>
      <c r="GB51" s="133"/>
      <c r="GC51" s="127"/>
      <c r="GD51" s="128"/>
      <c r="GE51" s="128"/>
      <c r="GF51" s="128"/>
      <c r="GG51" s="133"/>
      <c r="GH51" s="132"/>
      <c r="GI51" s="127"/>
      <c r="GJ51" s="128"/>
      <c r="GK51" s="128"/>
      <c r="GL51" s="128"/>
      <c r="GM51" s="127"/>
      <c r="GN51" s="128"/>
      <c r="GO51" s="128"/>
      <c r="GP51" s="128"/>
      <c r="GQ51" s="133"/>
      <c r="GR51" s="132"/>
      <c r="GS51" s="127"/>
      <c r="GT51" s="128"/>
      <c r="GU51" s="128"/>
      <c r="GV51" s="128"/>
      <c r="GW51" s="132"/>
      <c r="GX51" s="127"/>
      <c r="GY51" s="128"/>
      <c r="GZ51" s="128"/>
      <c r="HA51" s="128"/>
      <c r="HB51" s="127"/>
      <c r="HC51" s="128"/>
      <c r="HD51" s="128"/>
      <c r="HE51" s="128"/>
      <c r="HF51" s="133"/>
      <c r="HG51" s="127"/>
      <c r="HH51" s="128"/>
      <c r="HI51" s="128"/>
      <c r="HJ51" s="128"/>
      <c r="HK51" s="133"/>
      <c r="HL51" s="127"/>
      <c r="HM51" s="128"/>
      <c r="HN51" s="128"/>
      <c r="HO51" s="128"/>
      <c r="HP51" s="133"/>
      <c r="HQ51" s="127"/>
      <c r="HR51" s="128"/>
      <c r="HS51" s="128"/>
      <c r="HT51" s="128"/>
      <c r="HU51" s="133"/>
      <c r="HV51" s="127"/>
      <c r="HW51" s="128"/>
      <c r="HX51" s="128"/>
      <c r="HY51" s="128"/>
      <c r="HZ51" s="133"/>
      <c r="IA51" s="127"/>
      <c r="IB51" s="128"/>
      <c r="IC51" s="128"/>
      <c r="ID51" s="128"/>
      <c r="IE51" s="133"/>
      <c r="IF51" s="127"/>
      <c r="IG51" s="128"/>
      <c r="IH51" s="128"/>
      <c r="II51" s="128"/>
      <c r="IJ51" s="133"/>
      <c r="IK51" s="127"/>
      <c r="IL51" s="128"/>
      <c r="IM51" s="128"/>
      <c r="IN51" s="128"/>
      <c r="IO51" s="134"/>
      <c r="IP51" s="127"/>
      <c r="IQ51" s="128"/>
      <c r="IR51" s="128"/>
      <c r="IS51" s="128"/>
      <c r="IT51" s="134"/>
      <c r="IU51" s="135"/>
      <c r="IV51" s="135"/>
      <c r="IW51" s="135"/>
      <c r="IX51" s="135"/>
      <c r="IY51" s="135"/>
      <c r="IZ51" s="135"/>
      <c r="JA51" s="135"/>
    </row>
    <row r="52" spans="1:261" s="37" customFormat="1" ht="14.25" x14ac:dyDescent="0.2">
      <c r="A52" s="124">
        <f>A50+1</f>
        <v>41527</v>
      </c>
      <c r="B52" s="125" t="str">
        <f t="shared" si="3"/>
        <v>الثلاثاء</v>
      </c>
      <c r="C52" s="124">
        <f>C50+1</f>
        <v>41253</v>
      </c>
      <c r="D52" s="126" t="s">
        <v>3</v>
      </c>
      <c r="E52" s="51"/>
      <c r="F52" s="127" t="s">
        <v>122</v>
      </c>
      <c r="G52" s="128"/>
      <c r="H52" s="128"/>
      <c r="I52" s="128"/>
      <c r="J52" s="129"/>
      <c r="K52" s="127" t="s">
        <v>122</v>
      </c>
      <c r="L52" s="128"/>
      <c r="M52" s="128"/>
      <c r="N52" s="128"/>
      <c r="O52" s="129"/>
      <c r="P52" s="127" t="s">
        <v>21</v>
      </c>
      <c r="Q52" s="128"/>
      <c r="R52" s="128"/>
      <c r="S52" s="128"/>
      <c r="T52" s="129"/>
      <c r="U52" s="127" t="s">
        <v>122</v>
      </c>
      <c r="V52" s="128"/>
      <c r="W52" s="128"/>
      <c r="X52" s="128"/>
      <c r="Y52" s="129"/>
      <c r="Z52" s="127" t="s">
        <v>122</v>
      </c>
      <c r="AA52" s="128"/>
      <c r="AB52" s="128"/>
      <c r="AC52" s="128"/>
      <c r="AD52" s="129"/>
      <c r="AE52" s="127" t="s">
        <v>21</v>
      </c>
      <c r="AF52" s="128"/>
      <c r="AG52" s="128"/>
      <c r="AH52" s="128"/>
      <c r="AI52" s="129"/>
      <c r="AJ52" s="127" t="s">
        <v>122</v>
      </c>
      <c r="AK52" s="128"/>
      <c r="AL52" s="128"/>
      <c r="AM52" s="128"/>
      <c r="AN52" s="129"/>
      <c r="AO52" s="127" t="s">
        <v>122</v>
      </c>
      <c r="AP52" s="128"/>
      <c r="AQ52" s="128"/>
      <c r="AR52" s="128"/>
      <c r="AS52" s="129"/>
      <c r="AT52" s="127" t="s">
        <v>122</v>
      </c>
      <c r="AU52" s="128"/>
      <c r="AV52" s="128"/>
      <c r="AW52" s="128"/>
      <c r="AX52" s="129"/>
      <c r="AY52" s="127" t="s">
        <v>122</v>
      </c>
      <c r="AZ52" s="128"/>
      <c r="BA52" s="128"/>
      <c r="BB52" s="128"/>
      <c r="BC52" s="129"/>
      <c r="BD52" s="127" t="s">
        <v>122</v>
      </c>
      <c r="BE52" s="128"/>
      <c r="BF52" s="128"/>
      <c r="BG52" s="128"/>
      <c r="BH52" s="129"/>
      <c r="BI52" s="127" t="s">
        <v>122</v>
      </c>
      <c r="BJ52" s="128"/>
      <c r="BK52" s="128"/>
      <c r="BL52" s="128"/>
      <c r="BM52" s="129"/>
      <c r="BN52" s="127" t="s">
        <v>21</v>
      </c>
      <c r="BO52" s="128"/>
      <c r="BP52" s="128"/>
      <c r="BQ52" s="128"/>
      <c r="BR52" s="130"/>
      <c r="BS52" s="127" t="s">
        <v>122</v>
      </c>
      <c r="BT52" s="128"/>
      <c r="BU52" s="128"/>
      <c r="BV52" s="128"/>
      <c r="BW52" s="131"/>
      <c r="BX52" s="127" t="s">
        <v>122</v>
      </c>
      <c r="BY52" s="128"/>
      <c r="BZ52" s="128"/>
      <c r="CA52" s="128"/>
      <c r="CB52" s="132"/>
      <c r="CC52" s="127" t="s">
        <v>21</v>
      </c>
      <c r="CD52" s="128"/>
      <c r="CE52" s="128"/>
      <c r="CF52" s="128"/>
      <c r="CG52" s="132"/>
      <c r="CH52" s="127" t="s">
        <v>21</v>
      </c>
      <c r="CI52" s="128"/>
      <c r="CJ52" s="128"/>
      <c r="CK52" s="128"/>
      <c r="CL52" s="129"/>
      <c r="CM52" s="127" t="s">
        <v>21</v>
      </c>
      <c r="CN52" s="128"/>
      <c r="CO52" s="128"/>
      <c r="CP52" s="128"/>
      <c r="CQ52" s="129"/>
      <c r="CR52" s="127" t="s">
        <v>122</v>
      </c>
      <c r="CS52" s="128"/>
      <c r="CT52" s="128"/>
      <c r="CU52" s="128"/>
      <c r="CV52" s="129"/>
      <c r="CW52" s="127" t="s">
        <v>122</v>
      </c>
      <c r="CX52" s="128"/>
      <c r="CY52" s="128"/>
      <c r="CZ52" s="128"/>
      <c r="DA52" s="129"/>
      <c r="DB52" s="127" t="s">
        <v>122</v>
      </c>
      <c r="DC52" s="128"/>
      <c r="DD52" s="128"/>
      <c r="DE52" s="128"/>
      <c r="DF52" s="129"/>
      <c r="DG52" s="127" t="s">
        <v>21</v>
      </c>
      <c r="DH52" s="128"/>
      <c r="DI52" s="128"/>
      <c r="DJ52" s="128"/>
      <c r="DK52" s="127" t="s">
        <v>122</v>
      </c>
      <c r="DL52" s="128"/>
      <c r="DM52" s="128"/>
      <c r="DN52" s="128"/>
      <c r="DO52" s="133"/>
      <c r="DP52" s="127" t="s">
        <v>122</v>
      </c>
      <c r="DQ52" s="128"/>
      <c r="DR52" s="128"/>
      <c r="DS52" s="128"/>
      <c r="DT52" s="133"/>
      <c r="DU52" s="132"/>
      <c r="DV52" s="127" t="s">
        <v>21</v>
      </c>
      <c r="DW52" s="128"/>
      <c r="DX52" s="128"/>
      <c r="DY52" s="133"/>
      <c r="DZ52" s="127" t="s">
        <v>21</v>
      </c>
      <c r="EA52" s="128"/>
      <c r="EB52" s="128"/>
      <c r="EC52" s="128"/>
      <c r="ED52" s="133"/>
      <c r="EE52" s="127" t="s">
        <v>122</v>
      </c>
      <c r="EF52" s="128"/>
      <c r="EG52" s="128"/>
      <c r="EH52" s="128"/>
      <c r="EI52" s="133"/>
      <c r="EJ52" s="127" t="s">
        <v>122</v>
      </c>
      <c r="EK52" s="128"/>
      <c r="EL52" s="128"/>
      <c r="EM52" s="128"/>
      <c r="EN52" s="133"/>
      <c r="EO52" s="127" t="s">
        <v>122</v>
      </c>
      <c r="EP52" s="128"/>
      <c r="EQ52" s="128"/>
      <c r="ER52" s="128"/>
      <c r="ES52" s="133"/>
      <c r="ET52" s="127" t="s">
        <v>122</v>
      </c>
      <c r="EU52" s="128"/>
      <c r="EV52" s="128"/>
      <c r="EW52" s="128"/>
      <c r="EX52" s="133"/>
      <c r="EY52" s="127" t="s">
        <v>122</v>
      </c>
      <c r="EZ52" s="128"/>
      <c r="FA52" s="128"/>
      <c r="FB52" s="128"/>
      <c r="FC52" s="133"/>
      <c r="FD52" s="127" t="s">
        <v>122</v>
      </c>
      <c r="FE52" s="128"/>
      <c r="FF52" s="128"/>
      <c r="FG52" s="128"/>
      <c r="FH52" s="133"/>
      <c r="FI52" s="127" t="s">
        <v>122</v>
      </c>
      <c r="FJ52" s="128"/>
      <c r="FK52" s="128"/>
      <c r="FL52" s="128"/>
      <c r="FM52" s="133"/>
      <c r="FN52" s="127" t="s">
        <v>122</v>
      </c>
      <c r="FO52" s="128"/>
      <c r="FP52" s="128"/>
      <c r="FQ52" s="128"/>
      <c r="FR52" s="133"/>
      <c r="FS52" s="127" t="s">
        <v>21</v>
      </c>
      <c r="FT52" s="128"/>
      <c r="FU52" s="128"/>
      <c r="FV52" s="128"/>
      <c r="FW52" s="133"/>
      <c r="FX52" s="127" t="s">
        <v>122</v>
      </c>
      <c r="FY52" s="128"/>
      <c r="FZ52" s="128"/>
      <c r="GA52" s="128"/>
      <c r="GB52" s="133"/>
      <c r="GC52" s="127" t="s">
        <v>122</v>
      </c>
      <c r="GD52" s="128"/>
      <c r="GE52" s="128"/>
      <c r="GF52" s="128"/>
      <c r="GG52" s="133"/>
      <c r="GH52" s="132"/>
      <c r="GI52" s="127" t="s">
        <v>21</v>
      </c>
      <c r="GJ52" s="128"/>
      <c r="GK52" s="128"/>
      <c r="GL52" s="128"/>
      <c r="GM52" s="127" t="s">
        <v>122</v>
      </c>
      <c r="GN52" s="128"/>
      <c r="GO52" s="128"/>
      <c r="GP52" s="128"/>
      <c r="GQ52" s="133"/>
      <c r="GR52" s="132"/>
      <c r="GS52" s="127" t="s">
        <v>21</v>
      </c>
      <c r="GT52" s="128"/>
      <c r="GU52" s="128"/>
      <c r="GV52" s="128"/>
      <c r="GW52" s="132"/>
      <c r="GX52" s="127" t="s">
        <v>21</v>
      </c>
      <c r="GY52" s="128"/>
      <c r="GZ52" s="128"/>
      <c r="HA52" s="128"/>
      <c r="HB52" s="127" t="s">
        <v>122</v>
      </c>
      <c r="HC52" s="128"/>
      <c r="HD52" s="128"/>
      <c r="HE52" s="128"/>
      <c r="HF52" s="133"/>
      <c r="HG52" s="127" t="s">
        <v>122</v>
      </c>
      <c r="HH52" s="128"/>
      <c r="HI52" s="128"/>
      <c r="HJ52" s="128"/>
      <c r="HK52" s="133"/>
      <c r="HL52" s="127" t="s">
        <v>122</v>
      </c>
      <c r="HM52" s="128"/>
      <c r="HN52" s="128"/>
      <c r="HO52" s="128"/>
      <c r="HP52" s="133"/>
      <c r="HQ52" s="127" t="s">
        <v>122</v>
      </c>
      <c r="HR52" s="128"/>
      <c r="HS52" s="128"/>
      <c r="HT52" s="128"/>
      <c r="HU52" s="133"/>
      <c r="HV52" s="127" t="s">
        <v>122</v>
      </c>
      <c r="HW52" s="128"/>
      <c r="HX52" s="128"/>
      <c r="HY52" s="128"/>
      <c r="HZ52" s="133"/>
      <c r="IA52" s="127" t="s">
        <v>122</v>
      </c>
      <c r="IB52" s="128"/>
      <c r="IC52" s="128"/>
      <c r="ID52" s="128"/>
      <c r="IE52" s="133"/>
      <c r="IF52" s="127" t="s">
        <v>122</v>
      </c>
      <c r="IG52" s="128"/>
      <c r="IH52" s="128"/>
      <c r="II52" s="128"/>
      <c r="IJ52" s="133"/>
      <c r="IK52" s="127" t="s">
        <v>122</v>
      </c>
      <c r="IL52" s="128"/>
      <c r="IM52" s="128"/>
      <c r="IN52" s="128"/>
      <c r="IO52" s="134"/>
      <c r="IP52" s="127" t="s">
        <v>21</v>
      </c>
      <c r="IQ52" s="128"/>
      <c r="IR52" s="128"/>
      <c r="IS52" s="128"/>
      <c r="IT52" s="134"/>
      <c r="IU52" s="135"/>
      <c r="IV52" s="135"/>
      <c r="IW52" s="135"/>
      <c r="IX52" s="135"/>
      <c r="IY52" s="135"/>
      <c r="IZ52" s="135"/>
      <c r="JA52" s="135"/>
    </row>
    <row r="53" spans="1:261" s="37" customFormat="1" ht="14.25" x14ac:dyDescent="0.2">
      <c r="A53" s="124">
        <f>A52</f>
        <v>41527</v>
      </c>
      <c r="B53" s="125" t="str">
        <f t="shared" si="3"/>
        <v>الثلاثاء</v>
      </c>
      <c r="C53" s="124">
        <f>C52</f>
        <v>41253</v>
      </c>
      <c r="D53" s="126" t="s">
        <v>4</v>
      </c>
      <c r="E53" s="51"/>
      <c r="F53" s="127" t="s">
        <v>122</v>
      </c>
      <c r="G53" s="128"/>
      <c r="H53" s="128"/>
      <c r="I53" s="128"/>
      <c r="J53" s="129"/>
      <c r="K53" s="127" t="s">
        <v>122</v>
      </c>
      <c r="L53" s="128"/>
      <c r="M53" s="128"/>
      <c r="N53" s="128"/>
      <c r="O53" s="129"/>
      <c r="P53" s="127" t="s">
        <v>21</v>
      </c>
      <c r="Q53" s="128"/>
      <c r="R53" s="128"/>
      <c r="S53" s="128"/>
      <c r="T53" s="129"/>
      <c r="U53" s="127" t="s">
        <v>122</v>
      </c>
      <c r="V53" s="128"/>
      <c r="W53" s="128"/>
      <c r="X53" s="128"/>
      <c r="Y53" s="129"/>
      <c r="Z53" s="127" t="s">
        <v>122</v>
      </c>
      <c r="AA53" s="128"/>
      <c r="AB53" s="128"/>
      <c r="AC53" s="128"/>
      <c r="AD53" s="129"/>
      <c r="AE53" s="127" t="s">
        <v>21</v>
      </c>
      <c r="AF53" s="128"/>
      <c r="AG53" s="128"/>
      <c r="AH53" s="128"/>
      <c r="AI53" s="129"/>
      <c r="AJ53" s="127" t="s">
        <v>122</v>
      </c>
      <c r="AK53" s="128"/>
      <c r="AL53" s="128"/>
      <c r="AM53" s="128"/>
      <c r="AN53" s="129"/>
      <c r="AO53" s="127" t="s">
        <v>122</v>
      </c>
      <c r="AP53" s="128"/>
      <c r="AQ53" s="128"/>
      <c r="AR53" s="128"/>
      <c r="AS53" s="129"/>
      <c r="AT53" s="127" t="s">
        <v>122</v>
      </c>
      <c r="AU53" s="128"/>
      <c r="AV53" s="128"/>
      <c r="AW53" s="128"/>
      <c r="AX53" s="129"/>
      <c r="AY53" s="127" t="s">
        <v>122</v>
      </c>
      <c r="AZ53" s="128"/>
      <c r="BA53" s="128"/>
      <c r="BB53" s="128"/>
      <c r="BC53" s="129"/>
      <c r="BD53" s="127" t="s">
        <v>122</v>
      </c>
      <c r="BE53" s="128"/>
      <c r="BF53" s="128"/>
      <c r="BG53" s="128"/>
      <c r="BH53" s="129"/>
      <c r="BI53" s="127" t="s">
        <v>122</v>
      </c>
      <c r="BJ53" s="128"/>
      <c r="BK53" s="128"/>
      <c r="BL53" s="128"/>
      <c r="BM53" s="129"/>
      <c r="BN53" s="127" t="s">
        <v>21</v>
      </c>
      <c r="BO53" s="128"/>
      <c r="BP53" s="128"/>
      <c r="BQ53" s="128"/>
      <c r="BR53" s="130"/>
      <c r="BS53" s="127" t="s">
        <v>122</v>
      </c>
      <c r="BT53" s="128"/>
      <c r="BU53" s="128"/>
      <c r="BV53" s="128"/>
      <c r="BW53" s="131"/>
      <c r="BX53" s="127" t="s">
        <v>122</v>
      </c>
      <c r="BY53" s="128"/>
      <c r="BZ53" s="128"/>
      <c r="CA53" s="128"/>
      <c r="CB53" s="132"/>
      <c r="CC53" s="127" t="s">
        <v>21</v>
      </c>
      <c r="CD53" s="128"/>
      <c r="CE53" s="128"/>
      <c r="CF53" s="128"/>
      <c r="CG53" s="132"/>
      <c r="CH53" s="127" t="s">
        <v>21</v>
      </c>
      <c r="CI53" s="128"/>
      <c r="CJ53" s="128"/>
      <c r="CK53" s="128"/>
      <c r="CL53" s="129"/>
      <c r="CM53" s="127" t="s">
        <v>21</v>
      </c>
      <c r="CN53" s="128"/>
      <c r="CO53" s="128"/>
      <c r="CP53" s="128"/>
      <c r="CQ53" s="129"/>
      <c r="CR53" s="127" t="s">
        <v>122</v>
      </c>
      <c r="CS53" s="128"/>
      <c r="CT53" s="128"/>
      <c r="CU53" s="128"/>
      <c r="CV53" s="129"/>
      <c r="CW53" s="127" t="s">
        <v>122</v>
      </c>
      <c r="CX53" s="128"/>
      <c r="CY53" s="128"/>
      <c r="CZ53" s="128"/>
      <c r="DA53" s="129"/>
      <c r="DB53" s="127" t="s">
        <v>122</v>
      </c>
      <c r="DC53" s="128"/>
      <c r="DD53" s="128"/>
      <c r="DE53" s="128"/>
      <c r="DF53" s="129"/>
      <c r="DG53" s="127" t="s">
        <v>21</v>
      </c>
      <c r="DH53" s="128"/>
      <c r="DI53" s="128"/>
      <c r="DJ53" s="128"/>
      <c r="DK53" s="127" t="s">
        <v>122</v>
      </c>
      <c r="DL53" s="128"/>
      <c r="DM53" s="128"/>
      <c r="DN53" s="128"/>
      <c r="DO53" s="133"/>
      <c r="DP53" s="127" t="s">
        <v>122</v>
      </c>
      <c r="DQ53" s="128"/>
      <c r="DR53" s="128"/>
      <c r="DS53" s="128"/>
      <c r="DT53" s="133"/>
      <c r="DU53" s="132"/>
      <c r="DV53" s="127" t="s">
        <v>21</v>
      </c>
      <c r="DW53" s="128"/>
      <c r="DX53" s="128"/>
      <c r="DY53" s="133"/>
      <c r="DZ53" s="127" t="s">
        <v>21</v>
      </c>
      <c r="EA53" s="128"/>
      <c r="EB53" s="128"/>
      <c r="EC53" s="128"/>
      <c r="ED53" s="133"/>
      <c r="EE53" s="127" t="s">
        <v>122</v>
      </c>
      <c r="EF53" s="128"/>
      <c r="EG53" s="128"/>
      <c r="EH53" s="128"/>
      <c r="EI53" s="133"/>
      <c r="EJ53" s="127" t="s">
        <v>122</v>
      </c>
      <c r="EK53" s="128"/>
      <c r="EL53" s="128"/>
      <c r="EM53" s="128"/>
      <c r="EN53" s="133"/>
      <c r="EO53" s="127" t="s">
        <v>122</v>
      </c>
      <c r="EP53" s="128"/>
      <c r="EQ53" s="128"/>
      <c r="ER53" s="128"/>
      <c r="ES53" s="133"/>
      <c r="ET53" s="127" t="s">
        <v>122</v>
      </c>
      <c r="EU53" s="128"/>
      <c r="EV53" s="128"/>
      <c r="EW53" s="128"/>
      <c r="EX53" s="133"/>
      <c r="EY53" s="127" t="s">
        <v>122</v>
      </c>
      <c r="EZ53" s="128"/>
      <c r="FA53" s="128"/>
      <c r="FB53" s="128"/>
      <c r="FC53" s="133"/>
      <c r="FD53" s="127" t="s">
        <v>122</v>
      </c>
      <c r="FE53" s="128"/>
      <c r="FF53" s="128"/>
      <c r="FG53" s="128"/>
      <c r="FH53" s="133"/>
      <c r="FI53" s="127" t="s">
        <v>122</v>
      </c>
      <c r="FJ53" s="128"/>
      <c r="FK53" s="128"/>
      <c r="FL53" s="128"/>
      <c r="FM53" s="133"/>
      <c r="FN53" s="127" t="s">
        <v>122</v>
      </c>
      <c r="FO53" s="128"/>
      <c r="FP53" s="128"/>
      <c r="FQ53" s="128"/>
      <c r="FR53" s="133"/>
      <c r="FS53" s="127" t="s">
        <v>21</v>
      </c>
      <c r="FT53" s="128"/>
      <c r="FU53" s="128"/>
      <c r="FV53" s="128"/>
      <c r="FW53" s="133"/>
      <c r="FX53" s="127" t="s">
        <v>122</v>
      </c>
      <c r="FY53" s="128"/>
      <c r="FZ53" s="128"/>
      <c r="GA53" s="128"/>
      <c r="GB53" s="133"/>
      <c r="GC53" s="127" t="s">
        <v>122</v>
      </c>
      <c r="GD53" s="128"/>
      <c r="GE53" s="128"/>
      <c r="GF53" s="128"/>
      <c r="GG53" s="133"/>
      <c r="GH53" s="132"/>
      <c r="GI53" s="127" t="s">
        <v>21</v>
      </c>
      <c r="GJ53" s="128"/>
      <c r="GK53" s="128"/>
      <c r="GL53" s="128"/>
      <c r="GM53" s="127" t="s">
        <v>122</v>
      </c>
      <c r="GN53" s="128"/>
      <c r="GO53" s="128"/>
      <c r="GP53" s="128"/>
      <c r="GQ53" s="133"/>
      <c r="GR53" s="132"/>
      <c r="GS53" s="127" t="s">
        <v>21</v>
      </c>
      <c r="GT53" s="128"/>
      <c r="GU53" s="128"/>
      <c r="GV53" s="128"/>
      <c r="GW53" s="132"/>
      <c r="GX53" s="127" t="s">
        <v>21</v>
      </c>
      <c r="GY53" s="128"/>
      <c r="GZ53" s="128"/>
      <c r="HA53" s="128"/>
      <c r="HB53" s="127" t="s">
        <v>122</v>
      </c>
      <c r="HC53" s="128"/>
      <c r="HD53" s="128"/>
      <c r="HE53" s="128"/>
      <c r="HF53" s="133"/>
      <c r="HG53" s="127" t="s">
        <v>122</v>
      </c>
      <c r="HH53" s="128"/>
      <c r="HI53" s="128"/>
      <c r="HJ53" s="128"/>
      <c r="HK53" s="133"/>
      <c r="HL53" s="127" t="s">
        <v>122</v>
      </c>
      <c r="HM53" s="128"/>
      <c r="HN53" s="128"/>
      <c r="HO53" s="128"/>
      <c r="HP53" s="133"/>
      <c r="HQ53" s="127" t="s">
        <v>122</v>
      </c>
      <c r="HR53" s="128"/>
      <c r="HS53" s="128"/>
      <c r="HT53" s="128"/>
      <c r="HU53" s="133"/>
      <c r="HV53" s="127" t="s">
        <v>122</v>
      </c>
      <c r="HW53" s="128"/>
      <c r="HX53" s="128"/>
      <c r="HY53" s="128"/>
      <c r="HZ53" s="133"/>
      <c r="IA53" s="127" t="s">
        <v>122</v>
      </c>
      <c r="IB53" s="128"/>
      <c r="IC53" s="128"/>
      <c r="ID53" s="128"/>
      <c r="IE53" s="133"/>
      <c r="IF53" s="127" t="s">
        <v>122</v>
      </c>
      <c r="IG53" s="128"/>
      <c r="IH53" s="128"/>
      <c r="II53" s="128"/>
      <c r="IJ53" s="133"/>
      <c r="IK53" s="127" t="s">
        <v>122</v>
      </c>
      <c r="IL53" s="128"/>
      <c r="IM53" s="128"/>
      <c r="IN53" s="128"/>
      <c r="IO53" s="134"/>
      <c r="IP53" s="127" t="s">
        <v>21</v>
      </c>
      <c r="IQ53" s="128"/>
      <c r="IR53" s="128"/>
      <c r="IS53" s="128"/>
      <c r="IT53" s="134"/>
      <c r="IU53" s="135"/>
      <c r="IV53" s="135"/>
      <c r="IW53" s="135"/>
      <c r="IX53" s="135"/>
      <c r="IY53" s="135"/>
      <c r="IZ53" s="135"/>
      <c r="JA53" s="135"/>
    </row>
    <row r="54" spans="1:261" s="37" customFormat="1" ht="14.25" x14ac:dyDescent="0.2">
      <c r="A54" s="124">
        <f>A53</f>
        <v>41527</v>
      </c>
      <c r="B54" s="125" t="str">
        <f t="shared" si="3"/>
        <v>الثلاثاء</v>
      </c>
      <c r="C54" s="124">
        <f>C53</f>
        <v>41253</v>
      </c>
      <c r="D54" s="126" t="s">
        <v>5</v>
      </c>
      <c r="E54" s="51"/>
      <c r="F54" s="127"/>
      <c r="G54" s="128"/>
      <c r="H54" s="128"/>
      <c r="I54" s="128"/>
      <c r="J54" s="129"/>
      <c r="K54" s="127"/>
      <c r="L54" s="128"/>
      <c r="M54" s="128"/>
      <c r="N54" s="128"/>
      <c r="O54" s="129"/>
      <c r="P54" s="127"/>
      <c r="Q54" s="128"/>
      <c r="R54" s="128"/>
      <c r="S54" s="128"/>
      <c r="T54" s="129"/>
      <c r="U54" s="127"/>
      <c r="V54" s="128"/>
      <c r="W54" s="128"/>
      <c r="X54" s="128"/>
      <c r="Y54" s="129"/>
      <c r="Z54" s="127"/>
      <c r="AA54" s="128"/>
      <c r="AB54" s="128"/>
      <c r="AC54" s="128"/>
      <c r="AD54" s="129"/>
      <c r="AE54" s="127"/>
      <c r="AF54" s="128"/>
      <c r="AG54" s="128"/>
      <c r="AH54" s="128"/>
      <c r="AI54" s="129"/>
      <c r="AJ54" s="127"/>
      <c r="AK54" s="128"/>
      <c r="AL54" s="128"/>
      <c r="AM54" s="128"/>
      <c r="AN54" s="129"/>
      <c r="AO54" s="127"/>
      <c r="AP54" s="128"/>
      <c r="AQ54" s="128"/>
      <c r="AR54" s="128"/>
      <c r="AS54" s="129"/>
      <c r="AT54" s="127"/>
      <c r="AU54" s="128"/>
      <c r="AV54" s="128"/>
      <c r="AW54" s="128"/>
      <c r="AX54" s="129"/>
      <c r="AY54" s="127"/>
      <c r="AZ54" s="128"/>
      <c r="BA54" s="128"/>
      <c r="BB54" s="128"/>
      <c r="BC54" s="129"/>
      <c r="BD54" s="127"/>
      <c r="BE54" s="128"/>
      <c r="BF54" s="128"/>
      <c r="BG54" s="128"/>
      <c r="BH54" s="129"/>
      <c r="BI54" s="127"/>
      <c r="BJ54" s="128"/>
      <c r="BK54" s="128"/>
      <c r="BL54" s="128"/>
      <c r="BM54" s="129"/>
      <c r="BN54" s="127"/>
      <c r="BO54" s="128"/>
      <c r="BP54" s="128"/>
      <c r="BQ54" s="128"/>
      <c r="BR54" s="130"/>
      <c r="BS54" s="127"/>
      <c r="BT54" s="128"/>
      <c r="BU54" s="128"/>
      <c r="BV54" s="128"/>
      <c r="BW54" s="131"/>
      <c r="BX54" s="127"/>
      <c r="BY54" s="128"/>
      <c r="BZ54" s="128"/>
      <c r="CA54" s="128"/>
      <c r="CB54" s="132"/>
      <c r="CC54" s="127"/>
      <c r="CD54" s="128"/>
      <c r="CE54" s="128"/>
      <c r="CF54" s="128"/>
      <c r="CG54" s="132"/>
      <c r="CH54" s="127"/>
      <c r="CI54" s="128"/>
      <c r="CJ54" s="128"/>
      <c r="CK54" s="128"/>
      <c r="CL54" s="129"/>
      <c r="CM54" s="127"/>
      <c r="CN54" s="128"/>
      <c r="CO54" s="128"/>
      <c r="CP54" s="128"/>
      <c r="CQ54" s="129"/>
      <c r="CR54" s="127"/>
      <c r="CS54" s="128"/>
      <c r="CT54" s="128"/>
      <c r="CU54" s="128"/>
      <c r="CV54" s="129"/>
      <c r="CW54" s="127"/>
      <c r="CX54" s="128"/>
      <c r="CY54" s="128"/>
      <c r="CZ54" s="128"/>
      <c r="DA54" s="129"/>
      <c r="DB54" s="127"/>
      <c r="DC54" s="128"/>
      <c r="DD54" s="128"/>
      <c r="DE54" s="128"/>
      <c r="DF54" s="129"/>
      <c r="DG54" s="127"/>
      <c r="DH54" s="128"/>
      <c r="DI54" s="128"/>
      <c r="DJ54" s="128"/>
      <c r="DK54" s="127"/>
      <c r="DL54" s="128"/>
      <c r="DM54" s="128"/>
      <c r="DN54" s="128"/>
      <c r="DO54" s="133"/>
      <c r="DP54" s="127"/>
      <c r="DQ54" s="128"/>
      <c r="DR54" s="128"/>
      <c r="DS54" s="128"/>
      <c r="DT54" s="133"/>
      <c r="DU54" s="132"/>
      <c r="DV54" s="127"/>
      <c r="DW54" s="128"/>
      <c r="DX54" s="128"/>
      <c r="DY54" s="133"/>
      <c r="DZ54" s="127"/>
      <c r="EA54" s="128"/>
      <c r="EB54" s="128"/>
      <c r="EC54" s="128"/>
      <c r="ED54" s="133"/>
      <c r="EE54" s="127"/>
      <c r="EF54" s="128"/>
      <c r="EG54" s="128"/>
      <c r="EH54" s="128"/>
      <c r="EI54" s="133"/>
      <c r="EJ54" s="127"/>
      <c r="EK54" s="128"/>
      <c r="EL54" s="128"/>
      <c r="EM54" s="128"/>
      <c r="EN54" s="133"/>
      <c r="EO54" s="127"/>
      <c r="EP54" s="128"/>
      <c r="EQ54" s="128"/>
      <c r="ER54" s="128"/>
      <c r="ES54" s="133"/>
      <c r="ET54" s="127"/>
      <c r="EU54" s="128"/>
      <c r="EV54" s="128"/>
      <c r="EW54" s="128"/>
      <c r="EX54" s="133"/>
      <c r="EY54" s="127"/>
      <c r="EZ54" s="128"/>
      <c r="FA54" s="128"/>
      <c r="FB54" s="128"/>
      <c r="FC54" s="133"/>
      <c r="FD54" s="127"/>
      <c r="FE54" s="128"/>
      <c r="FF54" s="128"/>
      <c r="FG54" s="128"/>
      <c r="FH54" s="133"/>
      <c r="FI54" s="127"/>
      <c r="FJ54" s="128"/>
      <c r="FK54" s="128"/>
      <c r="FL54" s="128"/>
      <c r="FM54" s="133"/>
      <c r="FN54" s="127"/>
      <c r="FO54" s="128"/>
      <c r="FP54" s="128"/>
      <c r="FQ54" s="128"/>
      <c r="FR54" s="133"/>
      <c r="FS54" s="127"/>
      <c r="FT54" s="128"/>
      <c r="FU54" s="128"/>
      <c r="FV54" s="128"/>
      <c r="FW54" s="133"/>
      <c r="FX54" s="127"/>
      <c r="FY54" s="128"/>
      <c r="FZ54" s="128"/>
      <c r="GA54" s="128"/>
      <c r="GB54" s="133"/>
      <c r="GC54" s="127"/>
      <c r="GD54" s="128"/>
      <c r="GE54" s="128"/>
      <c r="GF54" s="128"/>
      <c r="GG54" s="133"/>
      <c r="GH54" s="132"/>
      <c r="GI54" s="127"/>
      <c r="GJ54" s="128"/>
      <c r="GK54" s="128"/>
      <c r="GL54" s="128"/>
      <c r="GM54" s="127"/>
      <c r="GN54" s="128"/>
      <c r="GO54" s="128"/>
      <c r="GP54" s="128"/>
      <c r="GQ54" s="133"/>
      <c r="GR54" s="132"/>
      <c r="GS54" s="127"/>
      <c r="GT54" s="128"/>
      <c r="GU54" s="128"/>
      <c r="GV54" s="128"/>
      <c r="GW54" s="132"/>
      <c r="GX54" s="127"/>
      <c r="GY54" s="128"/>
      <c r="GZ54" s="128"/>
      <c r="HA54" s="128"/>
      <c r="HB54" s="127"/>
      <c r="HC54" s="128"/>
      <c r="HD54" s="128"/>
      <c r="HE54" s="128"/>
      <c r="HF54" s="133"/>
      <c r="HG54" s="127"/>
      <c r="HH54" s="128"/>
      <c r="HI54" s="128"/>
      <c r="HJ54" s="128"/>
      <c r="HK54" s="133"/>
      <c r="HL54" s="127"/>
      <c r="HM54" s="128"/>
      <c r="HN54" s="128"/>
      <c r="HO54" s="128"/>
      <c r="HP54" s="133"/>
      <c r="HQ54" s="127"/>
      <c r="HR54" s="128"/>
      <c r="HS54" s="128"/>
      <c r="HT54" s="128"/>
      <c r="HU54" s="133"/>
      <c r="HV54" s="127"/>
      <c r="HW54" s="128"/>
      <c r="HX54" s="128"/>
      <c r="HY54" s="128"/>
      <c r="HZ54" s="133"/>
      <c r="IA54" s="127"/>
      <c r="IB54" s="128"/>
      <c r="IC54" s="128"/>
      <c r="ID54" s="128"/>
      <c r="IE54" s="133"/>
      <c r="IF54" s="127"/>
      <c r="IG54" s="128"/>
      <c r="IH54" s="128"/>
      <c r="II54" s="128"/>
      <c r="IJ54" s="133"/>
      <c r="IK54" s="127"/>
      <c r="IL54" s="128"/>
      <c r="IM54" s="128"/>
      <c r="IN54" s="128"/>
      <c r="IO54" s="134"/>
      <c r="IP54" s="127"/>
      <c r="IQ54" s="128"/>
      <c r="IR54" s="128"/>
      <c r="IS54" s="128"/>
      <c r="IT54" s="134"/>
      <c r="IU54" s="135"/>
      <c r="IV54" s="135"/>
      <c r="IW54" s="135"/>
      <c r="IX54" s="135"/>
      <c r="IY54" s="135"/>
      <c r="IZ54" s="135"/>
      <c r="JA54" s="135"/>
    </row>
    <row r="55" spans="1:261" s="37" customFormat="1" ht="14.25" x14ac:dyDescent="0.2">
      <c r="A55" s="124"/>
      <c r="B55" s="125"/>
      <c r="C55" s="124"/>
      <c r="D55" s="126"/>
      <c r="E55" s="51"/>
      <c r="F55" s="127"/>
      <c r="G55" s="128"/>
      <c r="H55" s="128"/>
      <c r="I55" s="128"/>
      <c r="J55" s="129"/>
      <c r="K55" s="127"/>
      <c r="L55" s="128"/>
      <c r="M55" s="128"/>
      <c r="N55" s="128"/>
      <c r="O55" s="129"/>
      <c r="P55" s="127"/>
      <c r="Q55" s="128"/>
      <c r="R55" s="128"/>
      <c r="S55" s="128"/>
      <c r="T55" s="129"/>
      <c r="U55" s="127"/>
      <c r="V55" s="128"/>
      <c r="W55" s="128"/>
      <c r="X55" s="128"/>
      <c r="Y55" s="129"/>
      <c r="Z55" s="127"/>
      <c r="AA55" s="128"/>
      <c r="AB55" s="128"/>
      <c r="AC55" s="128"/>
      <c r="AD55" s="129"/>
      <c r="AE55" s="127"/>
      <c r="AF55" s="128"/>
      <c r="AG55" s="128"/>
      <c r="AH55" s="128"/>
      <c r="AI55" s="129"/>
      <c r="AJ55" s="127"/>
      <c r="AK55" s="128"/>
      <c r="AL55" s="128"/>
      <c r="AM55" s="128"/>
      <c r="AN55" s="129"/>
      <c r="AO55" s="127"/>
      <c r="AP55" s="128"/>
      <c r="AQ55" s="128"/>
      <c r="AR55" s="128"/>
      <c r="AS55" s="129"/>
      <c r="AT55" s="127"/>
      <c r="AU55" s="128"/>
      <c r="AV55" s="128"/>
      <c r="AW55" s="128"/>
      <c r="AX55" s="129"/>
      <c r="AY55" s="127"/>
      <c r="AZ55" s="128"/>
      <c r="BA55" s="128"/>
      <c r="BB55" s="128"/>
      <c r="BC55" s="129"/>
      <c r="BD55" s="127"/>
      <c r="BE55" s="128"/>
      <c r="BF55" s="128"/>
      <c r="BG55" s="128"/>
      <c r="BH55" s="129"/>
      <c r="BI55" s="127"/>
      <c r="BJ55" s="128"/>
      <c r="BK55" s="128"/>
      <c r="BL55" s="128"/>
      <c r="BM55" s="129"/>
      <c r="BN55" s="127"/>
      <c r="BO55" s="128"/>
      <c r="BP55" s="128"/>
      <c r="BQ55" s="128"/>
      <c r="BR55" s="130"/>
      <c r="BS55" s="127"/>
      <c r="BT55" s="128"/>
      <c r="BU55" s="128"/>
      <c r="BV55" s="128"/>
      <c r="BW55" s="131"/>
      <c r="BX55" s="127"/>
      <c r="BY55" s="128"/>
      <c r="BZ55" s="128"/>
      <c r="CA55" s="128"/>
      <c r="CB55" s="132"/>
      <c r="CC55" s="127"/>
      <c r="CD55" s="128"/>
      <c r="CE55" s="128"/>
      <c r="CF55" s="128"/>
      <c r="CG55" s="132"/>
      <c r="CH55" s="127"/>
      <c r="CI55" s="128"/>
      <c r="CJ55" s="128"/>
      <c r="CK55" s="128"/>
      <c r="CL55" s="129"/>
      <c r="CM55" s="127"/>
      <c r="CN55" s="128"/>
      <c r="CO55" s="128"/>
      <c r="CP55" s="128"/>
      <c r="CQ55" s="129"/>
      <c r="CR55" s="127"/>
      <c r="CS55" s="128"/>
      <c r="CT55" s="128"/>
      <c r="CU55" s="128"/>
      <c r="CV55" s="129"/>
      <c r="CW55" s="127"/>
      <c r="CX55" s="128"/>
      <c r="CY55" s="128"/>
      <c r="CZ55" s="128"/>
      <c r="DA55" s="129"/>
      <c r="DB55" s="127"/>
      <c r="DC55" s="128"/>
      <c r="DD55" s="128"/>
      <c r="DE55" s="128"/>
      <c r="DF55" s="129"/>
      <c r="DG55" s="127"/>
      <c r="DH55" s="128"/>
      <c r="DI55" s="128"/>
      <c r="DJ55" s="128"/>
      <c r="DK55" s="127"/>
      <c r="DL55" s="128"/>
      <c r="DM55" s="128"/>
      <c r="DN55" s="128"/>
      <c r="DO55" s="133"/>
      <c r="DP55" s="127"/>
      <c r="DQ55" s="128"/>
      <c r="DR55" s="128"/>
      <c r="DS55" s="128"/>
      <c r="DT55" s="133"/>
      <c r="DU55" s="132"/>
      <c r="DV55" s="127"/>
      <c r="DW55" s="128"/>
      <c r="DX55" s="128"/>
      <c r="DY55" s="133"/>
      <c r="DZ55" s="127"/>
      <c r="EA55" s="128"/>
      <c r="EB55" s="128"/>
      <c r="EC55" s="128"/>
      <c r="ED55" s="133"/>
      <c r="EE55" s="127"/>
      <c r="EF55" s="128"/>
      <c r="EG55" s="128"/>
      <c r="EH55" s="128"/>
      <c r="EI55" s="133"/>
      <c r="EJ55" s="127"/>
      <c r="EK55" s="128"/>
      <c r="EL55" s="128"/>
      <c r="EM55" s="128"/>
      <c r="EN55" s="133"/>
      <c r="EO55" s="127"/>
      <c r="EP55" s="128"/>
      <c r="EQ55" s="128"/>
      <c r="ER55" s="128"/>
      <c r="ES55" s="133"/>
      <c r="ET55" s="127"/>
      <c r="EU55" s="128"/>
      <c r="EV55" s="128"/>
      <c r="EW55" s="128"/>
      <c r="EX55" s="133"/>
      <c r="EY55" s="127"/>
      <c r="EZ55" s="128"/>
      <c r="FA55" s="128"/>
      <c r="FB55" s="128"/>
      <c r="FC55" s="133"/>
      <c r="FD55" s="127"/>
      <c r="FE55" s="128"/>
      <c r="FF55" s="128"/>
      <c r="FG55" s="128"/>
      <c r="FH55" s="133"/>
      <c r="FI55" s="127"/>
      <c r="FJ55" s="128"/>
      <c r="FK55" s="128"/>
      <c r="FL55" s="128"/>
      <c r="FM55" s="133"/>
      <c r="FN55" s="127"/>
      <c r="FO55" s="128"/>
      <c r="FP55" s="128"/>
      <c r="FQ55" s="128"/>
      <c r="FR55" s="133"/>
      <c r="FS55" s="127"/>
      <c r="FT55" s="128"/>
      <c r="FU55" s="128"/>
      <c r="FV55" s="128"/>
      <c r="FW55" s="133"/>
      <c r="FX55" s="127"/>
      <c r="FY55" s="128"/>
      <c r="FZ55" s="128"/>
      <c r="GA55" s="128"/>
      <c r="GB55" s="133"/>
      <c r="GC55" s="127"/>
      <c r="GD55" s="128"/>
      <c r="GE55" s="128"/>
      <c r="GF55" s="128"/>
      <c r="GG55" s="133"/>
      <c r="GH55" s="132"/>
      <c r="GI55" s="127"/>
      <c r="GJ55" s="128"/>
      <c r="GK55" s="128"/>
      <c r="GL55" s="128"/>
      <c r="GM55" s="127"/>
      <c r="GN55" s="128"/>
      <c r="GO55" s="128"/>
      <c r="GP55" s="128"/>
      <c r="GQ55" s="133"/>
      <c r="GR55" s="132"/>
      <c r="GS55" s="127"/>
      <c r="GT55" s="128"/>
      <c r="GU55" s="128"/>
      <c r="GV55" s="128"/>
      <c r="GW55" s="132"/>
      <c r="GX55" s="127"/>
      <c r="GY55" s="128"/>
      <c r="GZ55" s="128"/>
      <c r="HA55" s="128"/>
      <c r="HB55" s="127"/>
      <c r="HC55" s="128"/>
      <c r="HD55" s="128"/>
      <c r="HE55" s="128"/>
      <c r="HF55" s="133"/>
      <c r="HG55" s="127"/>
      <c r="HH55" s="128"/>
      <c r="HI55" s="128"/>
      <c r="HJ55" s="128"/>
      <c r="HK55" s="133"/>
      <c r="HL55" s="127"/>
      <c r="HM55" s="128"/>
      <c r="HN55" s="128"/>
      <c r="HO55" s="128"/>
      <c r="HP55" s="133"/>
      <c r="HQ55" s="127"/>
      <c r="HR55" s="128"/>
      <c r="HS55" s="128"/>
      <c r="HT55" s="128"/>
      <c r="HU55" s="133"/>
      <c r="HV55" s="127"/>
      <c r="HW55" s="128"/>
      <c r="HX55" s="128"/>
      <c r="HY55" s="128"/>
      <c r="HZ55" s="133"/>
      <c r="IA55" s="127"/>
      <c r="IB55" s="128"/>
      <c r="IC55" s="128"/>
      <c r="ID55" s="128"/>
      <c r="IE55" s="133"/>
      <c r="IF55" s="127"/>
      <c r="IG55" s="128"/>
      <c r="IH55" s="128"/>
      <c r="II55" s="128"/>
      <c r="IJ55" s="133"/>
      <c r="IK55" s="127"/>
      <c r="IL55" s="128"/>
      <c r="IM55" s="128"/>
      <c r="IN55" s="128"/>
      <c r="IO55" s="134"/>
      <c r="IP55" s="127"/>
      <c r="IQ55" s="128"/>
      <c r="IR55" s="128"/>
      <c r="IS55" s="128"/>
      <c r="IT55" s="134"/>
      <c r="IU55" s="135"/>
      <c r="IV55" s="135"/>
      <c r="IW55" s="135"/>
      <c r="IX55" s="135"/>
      <c r="IY55" s="135"/>
      <c r="IZ55" s="135"/>
      <c r="JA55" s="135"/>
    </row>
    <row r="56" spans="1:261" s="37" customFormat="1" ht="14.25" x14ac:dyDescent="0.2">
      <c r="A56" s="124">
        <f>A54+1</f>
        <v>41528</v>
      </c>
      <c r="B56" s="125" t="str">
        <f t="shared" si="3"/>
        <v>الأربعاء</v>
      </c>
      <c r="C56" s="124">
        <f>C54+1</f>
        <v>41254</v>
      </c>
      <c r="D56" s="126" t="s">
        <v>3</v>
      </c>
      <c r="E56" s="51"/>
      <c r="F56" s="127" t="s">
        <v>122</v>
      </c>
      <c r="G56" s="128"/>
      <c r="H56" s="128"/>
      <c r="I56" s="128"/>
      <c r="J56" s="129"/>
      <c r="K56" s="127" t="s">
        <v>122</v>
      </c>
      <c r="L56" s="128"/>
      <c r="M56" s="128"/>
      <c r="N56" s="128"/>
      <c r="O56" s="129"/>
      <c r="P56" s="127" t="s">
        <v>21</v>
      </c>
      <c r="Q56" s="128"/>
      <c r="R56" s="128"/>
      <c r="S56" s="128"/>
      <c r="T56" s="129"/>
      <c r="U56" s="127" t="s">
        <v>122</v>
      </c>
      <c r="V56" s="128"/>
      <c r="W56" s="128"/>
      <c r="X56" s="128"/>
      <c r="Y56" s="129"/>
      <c r="Z56" s="127" t="s">
        <v>122</v>
      </c>
      <c r="AA56" s="128"/>
      <c r="AB56" s="128"/>
      <c r="AC56" s="128"/>
      <c r="AD56" s="129"/>
      <c r="AE56" s="127" t="s">
        <v>21</v>
      </c>
      <c r="AF56" s="128"/>
      <c r="AG56" s="128"/>
      <c r="AH56" s="128"/>
      <c r="AI56" s="129"/>
      <c r="AJ56" s="127" t="s">
        <v>122</v>
      </c>
      <c r="AK56" s="128"/>
      <c r="AL56" s="128"/>
      <c r="AM56" s="128"/>
      <c r="AN56" s="129"/>
      <c r="AO56" s="127" t="s">
        <v>122</v>
      </c>
      <c r="AP56" s="128"/>
      <c r="AQ56" s="128"/>
      <c r="AR56" s="128"/>
      <c r="AS56" s="129"/>
      <c r="AT56" s="127" t="s">
        <v>122</v>
      </c>
      <c r="AU56" s="128"/>
      <c r="AV56" s="128"/>
      <c r="AW56" s="128"/>
      <c r="AX56" s="129"/>
      <c r="AY56" s="127" t="s">
        <v>122</v>
      </c>
      <c r="AZ56" s="128"/>
      <c r="BA56" s="128"/>
      <c r="BB56" s="128"/>
      <c r="BC56" s="129"/>
      <c r="BD56" s="127" t="s">
        <v>122</v>
      </c>
      <c r="BE56" s="128"/>
      <c r="BF56" s="128"/>
      <c r="BG56" s="128"/>
      <c r="BH56" s="129"/>
      <c r="BI56" s="127" t="s">
        <v>122</v>
      </c>
      <c r="BJ56" s="128"/>
      <c r="BK56" s="128"/>
      <c r="BL56" s="128"/>
      <c r="BM56" s="129"/>
      <c r="BN56" s="127" t="s">
        <v>21</v>
      </c>
      <c r="BO56" s="128"/>
      <c r="BP56" s="128"/>
      <c r="BQ56" s="128"/>
      <c r="BR56" s="130"/>
      <c r="BS56" s="127" t="s">
        <v>122</v>
      </c>
      <c r="BT56" s="128"/>
      <c r="BU56" s="128"/>
      <c r="BV56" s="128"/>
      <c r="BW56" s="131"/>
      <c r="BX56" s="127" t="s">
        <v>122</v>
      </c>
      <c r="BY56" s="128"/>
      <c r="BZ56" s="128"/>
      <c r="CA56" s="128"/>
      <c r="CB56" s="132"/>
      <c r="CC56" s="127" t="s">
        <v>21</v>
      </c>
      <c r="CD56" s="128"/>
      <c r="CE56" s="128"/>
      <c r="CF56" s="128"/>
      <c r="CG56" s="132"/>
      <c r="CH56" s="127" t="s">
        <v>21</v>
      </c>
      <c r="CI56" s="128"/>
      <c r="CJ56" s="128"/>
      <c r="CK56" s="128"/>
      <c r="CL56" s="129"/>
      <c r="CM56" s="127" t="s">
        <v>21</v>
      </c>
      <c r="CN56" s="128"/>
      <c r="CO56" s="128"/>
      <c r="CP56" s="128"/>
      <c r="CQ56" s="129"/>
      <c r="CR56" s="127" t="s">
        <v>122</v>
      </c>
      <c r="CS56" s="128"/>
      <c r="CT56" s="128"/>
      <c r="CU56" s="128"/>
      <c r="CV56" s="129"/>
      <c r="CW56" s="127" t="s">
        <v>122</v>
      </c>
      <c r="CX56" s="128"/>
      <c r="CY56" s="128"/>
      <c r="CZ56" s="128"/>
      <c r="DA56" s="129"/>
      <c r="DB56" s="127" t="s">
        <v>122</v>
      </c>
      <c r="DC56" s="128"/>
      <c r="DD56" s="128"/>
      <c r="DE56" s="128"/>
      <c r="DF56" s="129"/>
      <c r="DG56" s="127" t="s">
        <v>21</v>
      </c>
      <c r="DH56" s="128"/>
      <c r="DI56" s="128"/>
      <c r="DJ56" s="128"/>
      <c r="DK56" s="127" t="s">
        <v>122</v>
      </c>
      <c r="DL56" s="128"/>
      <c r="DM56" s="128"/>
      <c r="DN56" s="128"/>
      <c r="DO56" s="133"/>
      <c r="DP56" s="127" t="s">
        <v>122</v>
      </c>
      <c r="DQ56" s="128"/>
      <c r="DR56" s="128"/>
      <c r="DS56" s="128"/>
      <c r="DT56" s="133"/>
      <c r="DU56" s="132"/>
      <c r="DV56" s="127" t="s">
        <v>21</v>
      </c>
      <c r="DW56" s="128"/>
      <c r="DX56" s="128"/>
      <c r="DY56" s="133"/>
      <c r="DZ56" s="127" t="s">
        <v>21</v>
      </c>
      <c r="EA56" s="128"/>
      <c r="EB56" s="128"/>
      <c r="EC56" s="128"/>
      <c r="ED56" s="133"/>
      <c r="EE56" s="127" t="s">
        <v>122</v>
      </c>
      <c r="EF56" s="128"/>
      <c r="EG56" s="128"/>
      <c r="EH56" s="128"/>
      <c r="EI56" s="133"/>
      <c r="EJ56" s="127" t="s">
        <v>122</v>
      </c>
      <c r="EK56" s="128"/>
      <c r="EL56" s="128"/>
      <c r="EM56" s="128"/>
      <c r="EN56" s="133"/>
      <c r="EO56" s="127" t="s">
        <v>122</v>
      </c>
      <c r="EP56" s="128"/>
      <c r="EQ56" s="128"/>
      <c r="ER56" s="128"/>
      <c r="ES56" s="133"/>
      <c r="ET56" s="127" t="s">
        <v>122</v>
      </c>
      <c r="EU56" s="128"/>
      <c r="EV56" s="128"/>
      <c r="EW56" s="128"/>
      <c r="EX56" s="133"/>
      <c r="EY56" s="127" t="s">
        <v>122</v>
      </c>
      <c r="EZ56" s="128"/>
      <c r="FA56" s="128"/>
      <c r="FB56" s="128"/>
      <c r="FC56" s="133"/>
      <c r="FD56" s="127" t="s">
        <v>122</v>
      </c>
      <c r="FE56" s="128"/>
      <c r="FF56" s="128"/>
      <c r="FG56" s="128"/>
      <c r="FH56" s="133"/>
      <c r="FI56" s="127" t="s">
        <v>122</v>
      </c>
      <c r="FJ56" s="128"/>
      <c r="FK56" s="128"/>
      <c r="FL56" s="128"/>
      <c r="FM56" s="133"/>
      <c r="FN56" s="127" t="s">
        <v>122</v>
      </c>
      <c r="FO56" s="128"/>
      <c r="FP56" s="128"/>
      <c r="FQ56" s="128"/>
      <c r="FR56" s="133"/>
      <c r="FS56" s="127" t="s">
        <v>21</v>
      </c>
      <c r="FT56" s="128"/>
      <c r="FU56" s="128"/>
      <c r="FV56" s="128"/>
      <c r="FW56" s="133"/>
      <c r="FX56" s="127" t="s">
        <v>122</v>
      </c>
      <c r="FY56" s="128"/>
      <c r="FZ56" s="128"/>
      <c r="GA56" s="128"/>
      <c r="GB56" s="133"/>
      <c r="GC56" s="127" t="s">
        <v>122</v>
      </c>
      <c r="GD56" s="128"/>
      <c r="GE56" s="128"/>
      <c r="GF56" s="128"/>
      <c r="GG56" s="133"/>
      <c r="GH56" s="132"/>
      <c r="GI56" s="127" t="s">
        <v>21</v>
      </c>
      <c r="GJ56" s="128"/>
      <c r="GK56" s="128"/>
      <c r="GL56" s="128"/>
      <c r="GM56" s="127" t="s">
        <v>122</v>
      </c>
      <c r="GN56" s="128"/>
      <c r="GO56" s="128"/>
      <c r="GP56" s="128"/>
      <c r="GQ56" s="133"/>
      <c r="GR56" s="132"/>
      <c r="GS56" s="127" t="s">
        <v>21</v>
      </c>
      <c r="GT56" s="128"/>
      <c r="GU56" s="128"/>
      <c r="GV56" s="128"/>
      <c r="GW56" s="132"/>
      <c r="GX56" s="127" t="s">
        <v>21</v>
      </c>
      <c r="GY56" s="128"/>
      <c r="GZ56" s="128"/>
      <c r="HA56" s="128"/>
      <c r="HB56" s="127" t="s">
        <v>122</v>
      </c>
      <c r="HC56" s="128"/>
      <c r="HD56" s="128"/>
      <c r="HE56" s="128"/>
      <c r="HF56" s="133"/>
      <c r="HG56" s="127" t="s">
        <v>122</v>
      </c>
      <c r="HH56" s="128"/>
      <c r="HI56" s="128"/>
      <c r="HJ56" s="128"/>
      <c r="HK56" s="133"/>
      <c r="HL56" s="127" t="s">
        <v>122</v>
      </c>
      <c r="HM56" s="128"/>
      <c r="HN56" s="128"/>
      <c r="HO56" s="128"/>
      <c r="HP56" s="133"/>
      <c r="HQ56" s="127" t="s">
        <v>122</v>
      </c>
      <c r="HR56" s="128"/>
      <c r="HS56" s="128"/>
      <c r="HT56" s="128"/>
      <c r="HU56" s="133"/>
      <c r="HV56" s="127" t="s">
        <v>122</v>
      </c>
      <c r="HW56" s="128"/>
      <c r="HX56" s="128"/>
      <c r="HY56" s="128"/>
      <c r="HZ56" s="133"/>
      <c r="IA56" s="127" t="s">
        <v>122</v>
      </c>
      <c r="IB56" s="128"/>
      <c r="IC56" s="128"/>
      <c r="ID56" s="128"/>
      <c r="IE56" s="133"/>
      <c r="IF56" s="127" t="s">
        <v>122</v>
      </c>
      <c r="IG56" s="128"/>
      <c r="IH56" s="128"/>
      <c r="II56" s="128"/>
      <c r="IJ56" s="133"/>
      <c r="IK56" s="127" t="s">
        <v>122</v>
      </c>
      <c r="IL56" s="128"/>
      <c r="IM56" s="128"/>
      <c r="IN56" s="128"/>
      <c r="IO56" s="134"/>
      <c r="IP56" s="127" t="s">
        <v>21</v>
      </c>
      <c r="IQ56" s="128"/>
      <c r="IR56" s="128"/>
      <c r="IS56" s="128"/>
      <c r="IT56" s="134"/>
      <c r="IU56" s="135"/>
      <c r="IV56" s="135"/>
      <c r="IW56" s="135"/>
      <c r="IX56" s="135"/>
      <c r="IY56" s="135"/>
      <c r="IZ56" s="135"/>
      <c r="JA56" s="135"/>
    </row>
    <row r="57" spans="1:261" s="37" customFormat="1" ht="14.25" x14ac:dyDescent="0.2">
      <c r="A57" s="124">
        <f>A56</f>
        <v>41528</v>
      </c>
      <c r="B57" s="125" t="str">
        <f t="shared" si="3"/>
        <v>الأربعاء</v>
      </c>
      <c r="C57" s="124">
        <f>C56</f>
        <v>41254</v>
      </c>
      <c r="D57" s="126" t="s">
        <v>4</v>
      </c>
      <c r="E57" s="51"/>
      <c r="F57" s="127" t="s">
        <v>122</v>
      </c>
      <c r="G57" s="128"/>
      <c r="H57" s="128"/>
      <c r="I57" s="128"/>
      <c r="J57" s="129"/>
      <c r="K57" s="127" t="s">
        <v>122</v>
      </c>
      <c r="L57" s="128"/>
      <c r="M57" s="128"/>
      <c r="N57" s="128"/>
      <c r="O57" s="129"/>
      <c r="P57" s="127" t="s">
        <v>21</v>
      </c>
      <c r="Q57" s="128"/>
      <c r="R57" s="128"/>
      <c r="S57" s="128"/>
      <c r="T57" s="129"/>
      <c r="U57" s="127" t="s">
        <v>122</v>
      </c>
      <c r="V57" s="128"/>
      <c r="W57" s="128"/>
      <c r="X57" s="128"/>
      <c r="Y57" s="129"/>
      <c r="Z57" s="127" t="s">
        <v>122</v>
      </c>
      <c r="AA57" s="128"/>
      <c r="AB57" s="128"/>
      <c r="AC57" s="128"/>
      <c r="AD57" s="129"/>
      <c r="AE57" s="127" t="s">
        <v>21</v>
      </c>
      <c r="AF57" s="128"/>
      <c r="AG57" s="128"/>
      <c r="AH57" s="128"/>
      <c r="AI57" s="129"/>
      <c r="AJ57" s="127" t="s">
        <v>122</v>
      </c>
      <c r="AK57" s="128"/>
      <c r="AL57" s="128"/>
      <c r="AM57" s="128"/>
      <c r="AN57" s="129"/>
      <c r="AO57" s="127" t="s">
        <v>122</v>
      </c>
      <c r="AP57" s="128"/>
      <c r="AQ57" s="128"/>
      <c r="AR57" s="128"/>
      <c r="AS57" s="129"/>
      <c r="AT57" s="127" t="s">
        <v>122</v>
      </c>
      <c r="AU57" s="128"/>
      <c r="AV57" s="128"/>
      <c r="AW57" s="128"/>
      <c r="AX57" s="129"/>
      <c r="AY57" s="127" t="s">
        <v>122</v>
      </c>
      <c r="AZ57" s="128"/>
      <c r="BA57" s="128"/>
      <c r="BB57" s="128"/>
      <c r="BC57" s="129"/>
      <c r="BD57" s="127" t="s">
        <v>122</v>
      </c>
      <c r="BE57" s="128"/>
      <c r="BF57" s="128"/>
      <c r="BG57" s="128"/>
      <c r="BH57" s="129"/>
      <c r="BI57" s="127" t="s">
        <v>122</v>
      </c>
      <c r="BJ57" s="128"/>
      <c r="BK57" s="128"/>
      <c r="BL57" s="128"/>
      <c r="BM57" s="129"/>
      <c r="BN57" s="127" t="s">
        <v>21</v>
      </c>
      <c r="BO57" s="128"/>
      <c r="BP57" s="128"/>
      <c r="BQ57" s="128"/>
      <c r="BR57" s="130"/>
      <c r="BS57" s="127" t="s">
        <v>122</v>
      </c>
      <c r="BT57" s="128"/>
      <c r="BU57" s="128"/>
      <c r="BV57" s="128"/>
      <c r="BW57" s="131"/>
      <c r="BX57" s="127" t="s">
        <v>122</v>
      </c>
      <c r="BY57" s="128"/>
      <c r="BZ57" s="128"/>
      <c r="CA57" s="128"/>
      <c r="CB57" s="132"/>
      <c r="CC57" s="127" t="s">
        <v>21</v>
      </c>
      <c r="CD57" s="128"/>
      <c r="CE57" s="128"/>
      <c r="CF57" s="128"/>
      <c r="CG57" s="132"/>
      <c r="CH57" s="127" t="s">
        <v>21</v>
      </c>
      <c r="CI57" s="128"/>
      <c r="CJ57" s="128"/>
      <c r="CK57" s="128"/>
      <c r="CL57" s="129"/>
      <c r="CM57" s="127" t="s">
        <v>21</v>
      </c>
      <c r="CN57" s="128"/>
      <c r="CO57" s="128"/>
      <c r="CP57" s="128"/>
      <c r="CQ57" s="129"/>
      <c r="CR57" s="127" t="s">
        <v>122</v>
      </c>
      <c r="CS57" s="128"/>
      <c r="CT57" s="128"/>
      <c r="CU57" s="128"/>
      <c r="CV57" s="129"/>
      <c r="CW57" s="127" t="s">
        <v>122</v>
      </c>
      <c r="CX57" s="128"/>
      <c r="CY57" s="128"/>
      <c r="CZ57" s="128"/>
      <c r="DA57" s="129"/>
      <c r="DB57" s="127" t="s">
        <v>122</v>
      </c>
      <c r="DC57" s="128"/>
      <c r="DD57" s="128"/>
      <c r="DE57" s="128"/>
      <c r="DF57" s="129"/>
      <c r="DG57" s="127" t="s">
        <v>21</v>
      </c>
      <c r="DH57" s="128"/>
      <c r="DI57" s="128"/>
      <c r="DJ57" s="128"/>
      <c r="DK57" s="127" t="s">
        <v>122</v>
      </c>
      <c r="DL57" s="128"/>
      <c r="DM57" s="128"/>
      <c r="DN57" s="128"/>
      <c r="DO57" s="133"/>
      <c r="DP57" s="127" t="s">
        <v>122</v>
      </c>
      <c r="DQ57" s="128"/>
      <c r="DR57" s="128"/>
      <c r="DS57" s="128"/>
      <c r="DT57" s="133"/>
      <c r="DU57" s="132"/>
      <c r="DV57" s="127" t="s">
        <v>21</v>
      </c>
      <c r="DW57" s="128"/>
      <c r="DX57" s="128"/>
      <c r="DY57" s="133"/>
      <c r="DZ57" s="127" t="s">
        <v>21</v>
      </c>
      <c r="EA57" s="128"/>
      <c r="EB57" s="128"/>
      <c r="EC57" s="128"/>
      <c r="ED57" s="133"/>
      <c r="EE57" s="127" t="s">
        <v>122</v>
      </c>
      <c r="EF57" s="128"/>
      <c r="EG57" s="128"/>
      <c r="EH57" s="128"/>
      <c r="EI57" s="133"/>
      <c r="EJ57" s="127" t="s">
        <v>122</v>
      </c>
      <c r="EK57" s="128"/>
      <c r="EL57" s="128"/>
      <c r="EM57" s="128"/>
      <c r="EN57" s="133"/>
      <c r="EO57" s="127" t="s">
        <v>122</v>
      </c>
      <c r="EP57" s="128"/>
      <c r="EQ57" s="128"/>
      <c r="ER57" s="128"/>
      <c r="ES57" s="133"/>
      <c r="ET57" s="127" t="s">
        <v>122</v>
      </c>
      <c r="EU57" s="128"/>
      <c r="EV57" s="128"/>
      <c r="EW57" s="128"/>
      <c r="EX57" s="133"/>
      <c r="EY57" s="127" t="s">
        <v>122</v>
      </c>
      <c r="EZ57" s="128"/>
      <c r="FA57" s="128"/>
      <c r="FB57" s="128"/>
      <c r="FC57" s="133"/>
      <c r="FD57" s="127" t="s">
        <v>122</v>
      </c>
      <c r="FE57" s="128"/>
      <c r="FF57" s="128"/>
      <c r="FG57" s="128"/>
      <c r="FH57" s="133"/>
      <c r="FI57" s="127" t="s">
        <v>122</v>
      </c>
      <c r="FJ57" s="128"/>
      <c r="FK57" s="128"/>
      <c r="FL57" s="128"/>
      <c r="FM57" s="133"/>
      <c r="FN57" s="127" t="s">
        <v>122</v>
      </c>
      <c r="FO57" s="128"/>
      <c r="FP57" s="128"/>
      <c r="FQ57" s="128"/>
      <c r="FR57" s="133"/>
      <c r="FS57" s="127" t="s">
        <v>21</v>
      </c>
      <c r="FT57" s="128"/>
      <c r="FU57" s="128"/>
      <c r="FV57" s="128"/>
      <c r="FW57" s="133"/>
      <c r="FX57" s="127" t="s">
        <v>122</v>
      </c>
      <c r="FY57" s="128"/>
      <c r="FZ57" s="128"/>
      <c r="GA57" s="128"/>
      <c r="GB57" s="133"/>
      <c r="GC57" s="127" t="s">
        <v>122</v>
      </c>
      <c r="GD57" s="128"/>
      <c r="GE57" s="128"/>
      <c r="GF57" s="128"/>
      <c r="GG57" s="133"/>
      <c r="GH57" s="132"/>
      <c r="GI57" s="127" t="s">
        <v>21</v>
      </c>
      <c r="GJ57" s="128"/>
      <c r="GK57" s="128"/>
      <c r="GL57" s="128"/>
      <c r="GM57" s="127" t="s">
        <v>122</v>
      </c>
      <c r="GN57" s="128"/>
      <c r="GO57" s="128"/>
      <c r="GP57" s="128"/>
      <c r="GQ57" s="133"/>
      <c r="GR57" s="132"/>
      <c r="GS57" s="127" t="s">
        <v>21</v>
      </c>
      <c r="GT57" s="128"/>
      <c r="GU57" s="128"/>
      <c r="GV57" s="128"/>
      <c r="GW57" s="132"/>
      <c r="GX57" s="127" t="s">
        <v>21</v>
      </c>
      <c r="GY57" s="128"/>
      <c r="GZ57" s="128"/>
      <c r="HA57" s="128"/>
      <c r="HB57" s="127" t="s">
        <v>122</v>
      </c>
      <c r="HC57" s="128"/>
      <c r="HD57" s="128"/>
      <c r="HE57" s="128"/>
      <c r="HF57" s="133"/>
      <c r="HG57" s="127" t="s">
        <v>122</v>
      </c>
      <c r="HH57" s="128"/>
      <c r="HI57" s="128"/>
      <c r="HJ57" s="128"/>
      <c r="HK57" s="133"/>
      <c r="HL57" s="127" t="s">
        <v>122</v>
      </c>
      <c r="HM57" s="128"/>
      <c r="HN57" s="128"/>
      <c r="HO57" s="128"/>
      <c r="HP57" s="133"/>
      <c r="HQ57" s="127" t="s">
        <v>122</v>
      </c>
      <c r="HR57" s="128"/>
      <c r="HS57" s="128"/>
      <c r="HT57" s="128"/>
      <c r="HU57" s="133"/>
      <c r="HV57" s="127" t="s">
        <v>122</v>
      </c>
      <c r="HW57" s="128"/>
      <c r="HX57" s="128"/>
      <c r="HY57" s="128"/>
      <c r="HZ57" s="133"/>
      <c r="IA57" s="127" t="s">
        <v>122</v>
      </c>
      <c r="IB57" s="128"/>
      <c r="IC57" s="128"/>
      <c r="ID57" s="128"/>
      <c r="IE57" s="133"/>
      <c r="IF57" s="127" t="s">
        <v>122</v>
      </c>
      <c r="IG57" s="128"/>
      <c r="IH57" s="128"/>
      <c r="II57" s="128"/>
      <c r="IJ57" s="133"/>
      <c r="IK57" s="127" t="s">
        <v>122</v>
      </c>
      <c r="IL57" s="128"/>
      <c r="IM57" s="128"/>
      <c r="IN57" s="128"/>
      <c r="IO57" s="134"/>
      <c r="IP57" s="127" t="s">
        <v>21</v>
      </c>
      <c r="IQ57" s="128"/>
      <c r="IR57" s="128"/>
      <c r="IS57" s="128"/>
      <c r="IT57" s="134"/>
      <c r="IU57" s="135"/>
      <c r="IV57" s="135"/>
      <c r="IW57" s="135"/>
      <c r="IX57" s="135"/>
      <c r="IY57" s="135"/>
      <c r="IZ57" s="135"/>
      <c r="JA57" s="135"/>
    </row>
    <row r="58" spans="1:261" s="37" customFormat="1" ht="14.25" x14ac:dyDescent="0.2">
      <c r="A58" s="124">
        <f>A57</f>
        <v>41528</v>
      </c>
      <c r="B58" s="125" t="str">
        <f t="shared" si="3"/>
        <v>الأربعاء</v>
      </c>
      <c r="C58" s="124">
        <f>C57</f>
        <v>41254</v>
      </c>
      <c r="D58" s="126" t="s">
        <v>5</v>
      </c>
      <c r="E58" s="51"/>
      <c r="F58" s="127"/>
      <c r="G58" s="128"/>
      <c r="H58" s="128"/>
      <c r="I58" s="128"/>
      <c r="J58" s="129"/>
      <c r="K58" s="127"/>
      <c r="L58" s="128"/>
      <c r="M58" s="128"/>
      <c r="N58" s="128"/>
      <c r="O58" s="129"/>
      <c r="P58" s="127"/>
      <c r="Q58" s="128"/>
      <c r="R58" s="128"/>
      <c r="S58" s="128"/>
      <c r="T58" s="129"/>
      <c r="U58" s="127"/>
      <c r="V58" s="128"/>
      <c r="W58" s="128"/>
      <c r="X58" s="128"/>
      <c r="Y58" s="129"/>
      <c r="Z58" s="127"/>
      <c r="AA58" s="128"/>
      <c r="AB58" s="128"/>
      <c r="AC58" s="128"/>
      <c r="AD58" s="129"/>
      <c r="AE58" s="127"/>
      <c r="AF58" s="128"/>
      <c r="AG58" s="128"/>
      <c r="AH58" s="128"/>
      <c r="AI58" s="129"/>
      <c r="AJ58" s="127"/>
      <c r="AK58" s="128"/>
      <c r="AL58" s="128"/>
      <c r="AM58" s="128"/>
      <c r="AN58" s="129"/>
      <c r="AO58" s="127"/>
      <c r="AP58" s="128"/>
      <c r="AQ58" s="128"/>
      <c r="AR58" s="128"/>
      <c r="AS58" s="129"/>
      <c r="AT58" s="127"/>
      <c r="AU58" s="128"/>
      <c r="AV58" s="128"/>
      <c r="AW58" s="128"/>
      <c r="AX58" s="129"/>
      <c r="AY58" s="127"/>
      <c r="AZ58" s="128"/>
      <c r="BA58" s="128"/>
      <c r="BB58" s="128"/>
      <c r="BC58" s="129"/>
      <c r="BD58" s="127"/>
      <c r="BE58" s="128"/>
      <c r="BF58" s="128"/>
      <c r="BG58" s="128"/>
      <c r="BH58" s="129"/>
      <c r="BI58" s="127"/>
      <c r="BJ58" s="128"/>
      <c r="BK58" s="128"/>
      <c r="BL58" s="128"/>
      <c r="BM58" s="129"/>
      <c r="BN58" s="127"/>
      <c r="BO58" s="128"/>
      <c r="BP58" s="128"/>
      <c r="BQ58" s="128"/>
      <c r="BR58" s="130"/>
      <c r="BS58" s="127"/>
      <c r="BT58" s="128"/>
      <c r="BU58" s="128"/>
      <c r="BV58" s="128"/>
      <c r="BW58" s="131"/>
      <c r="BX58" s="127"/>
      <c r="BY58" s="128"/>
      <c r="BZ58" s="128"/>
      <c r="CA58" s="128"/>
      <c r="CB58" s="132"/>
      <c r="CC58" s="127"/>
      <c r="CD58" s="128"/>
      <c r="CE58" s="128"/>
      <c r="CF58" s="128"/>
      <c r="CG58" s="132"/>
      <c r="CH58" s="127"/>
      <c r="CI58" s="128"/>
      <c r="CJ58" s="128"/>
      <c r="CK58" s="128"/>
      <c r="CL58" s="129"/>
      <c r="CM58" s="127"/>
      <c r="CN58" s="128"/>
      <c r="CO58" s="128"/>
      <c r="CP58" s="128"/>
      <c r="CQ58" s="129"/>
      <c r="CR58" s="127"/>
      <c r="CS58" s="128"/>
      <c r="CT58" s="128"/>
      <c r="CU58" s="128"/>
      <c r="CV58" s="129"/>
      <c r="CW58" s="127"/>
      <c r="CX58" s="128"/>
      <c r="CY58" s="128"/>
      <c r="CZ58" s="128"/>
      <c r="DA58" s="129"/>
      <c r="DB58" s="127"/>
      <c r="DC58" s="128"/>
      <c r="DD58" s="128"/>
      <c r="DE58" s="128"/>
      <c r="DF58" s="129"/>
      <c r="DG58" s="127"/>
      <c r="DH58" s="128"/>
      <c r="DI58" s="128"/>
      <c r="DJ58" s="128"/>
      <c r="DK58" s="127"/>
      <c r="DL58" s="128"/>
      <c r="DM58" s="128"/>
      <c r="DN58" s="128"/>
      <c r="DO58" s="133"/>
      <c r="DP58" s="127"/>
      <c r="DQ58" s="128"/>
      <c r="DR58" s="128"/>
      <c r="DS58" s="128"/>
      <c r="DT58" s="133"/>
      <c r="DU58" s="132"/>
      <c r="DV58" s="127"/>
      <c r="DW58" s="128"/>
      <c r="DX58" s="128"/>
      <c r="DY58" s="133"/>
      <c r="DZ58" s="127"/>
      <c r="EA58" s="128"/>
      <c r="EB58" s="128"/>
      <c r="EC58" s="128"/>
      <c r="ED58" s="133"/>
      <c r="EE58" s="127"/>
      <c r="EF58" s="128"/>
      <c r="EG58" s="128"/>
      <c r="EH58" s="128"/>
      <c r="EI58" s="133"/>
      <c r="EJ58" s="127"/>
      <c r="EK58" s="128"/>
      <c r="EL58" s="128"/>
      <c r="EM58" s="128"/>
      <c r="EN58" s="133"/>
      <c r="EO58" s="127"/>
      <c r="EP58" s="128"/>
      <c r="EQ58" s="128"/>
      <c r="ER58" s="128"/>
      <c r="ES58" s="133"/>
      <c r="ET58" s="127"/>
      <c r="EU58" s="128"/>
      <c r="EV58" s="128"/>
      <c r="EW58" s="128"/>
      <c r="EX58" s="133"/>
      <c r="EY58" s="127"/>
      <c r="EZ58" s="128"/>
      <c r="FA58" s="128"/>
      <c r="FB58" s="128"/>
      <c r="FC58" s="133"/>
      <c r="FD58" s="127"/>
      <c r="FE58" s="128"/>
      <c r="FF58" s="128"/>
      <c r="FG58" s="128"/>
      <c r="FH58" s="133"/>
      <c r="FI58" s="127"/>
      <c r="FJ58" s="128"/>
      <c r="FK58" s="128"/>
      <c r="FL58" s="128"/>
      <c r="FM58" s="133"/>
      <c r="FN58" s="127"/>
      <c r="FO58" s="128"/>
      <c r="FP58" s="128"/>
      <c r="FQ58" s="128"/>
      <c r="FR58" s="133"/>
      <c r="FS58" s="127"/>
      <c r="FT58" s="128"/>
      <c r="FU58" s="128"/>
      <c r="FV58" s="128"/>
      <c r="FW58" s="133"/>
      <c r="FX58" s="127"/>
      <c r="FY58" s="128"/>
      <c r="FZ58" s="128"/>
      <c r="GA58" s="128"/>
      <c r="GB58" s="133"/>
      <c r="GC58" s="127"/>
      <c r="GD58" s="128"/>
      <c r="GE58" s="128"/>
      <c r="GF58" s="128"/>
      <c r="GG58" s="133"/>
      <c r="GH58" s="132"/>
      <c r="GI58" s="127"/>
      <c r="GJ58" s="128"/>
      <c r="GK58" s="128"/>
      <c r="GL58" s="128"/>
      <c r="GM58" s="127"/>
      <c r="GN58" s="128"/>
      <c r="GO58" s="128"/>
      <c r="GP58" s="128"/>
      <c r="GQ58" s="133"/>
      <c r="GR58" s="132"/>
      <c r="GS58" s="127"/>
      <c r="GT58" s="128"/>
      <c r="GU58" s="128"/>
      <c r="GV58" s="128"/>
      <c r="GW58" s="132"/>
      <c r="GX58" s="127"/>
      <c r="GY58" s="128"/>
      <c r="GZ58" s="128"/>
      <c r="HA58" s="128"/>
      <c r="HB58" s="127"/>
      <c r="HC58" s="128"/>
      <c r="HD58" s="128"/>
      <c r="HE58" s="128"/>
      <c r="HF58" s="133"/>
      <c r="HG58" s="127"/>
      <c r="HH58" s="128"/>
      <c r="HI58" s="128"/>
      <c r="HJ58" s="128"/>
      <c r="HK58" s="133"/>
      <c r="HL58" s="127"/>
      <c r="HM58" s="128"/>
      <c r="HN58" s="128"/>
      <c r="HO58" s="128"/>
      <c r="HP58" s="133"/>
      <c r="HQ58" s="127"/>
      <c r="HR58" s="128"/>
      <c r="HS58" s="128"/>
      <c r="HT58" s="128"/>
      <c r="HU58" s="133"/>
      <c r="HV58" s="127"/>
      <c r="HW58" s="128"/>
      <c r="HX58" s="128"/>
      <c r="HY58" s="128"/>
      <c r="HZ58" s="133"/>
      <c r="IA58" s="127"/>
      <c r="IB58" s="128"/>
      <c r="IC58" s="128"/>
      <c r="ID58" s="128"/>
      <c r="IE58" s="133"/>
      <c r="IF58" s="127"/>
      <c r="IG58" s="128"/>
      <c r="IH58" s="128"/>
      <c r="II58" s="128"/>
      <c r="IJ58" s="133"/>
      <c r="IK58" s="127"/>
      <c r="IL58" s="128"/>
      <c r="IM58" s="128"/>
      <c r="IN58" s="128"/>
      <c r="IO58" s="134"/>
      <c r="IP58" s="127"/>
      <c r="IQ58" s="128"/>
      <c r="IR58" s="128"/>
      <c r="IS58" s="128"/>
      <c r="IT58" s="134"/>
      <c r="IU58" s="135"/>
      <c r="IV58" s="135"/>
      <c r="IW58" s="135"/>
      <c r="IX58" s="135"/>
      <c r="IY58" s="135"/>
      <c r="IZ58" s="135"/>
      <c r="JA58" s="135"/>
    </row>
    <row r="59" spans="1:261" s="37" customFormat="1" ht="14.25" x14ac:dyDescent="0.2">
      <c r="A59" s="124"/>
      <c r="B59" s="125"/>
      <c r="C59" s="124"/>
      <c r="D59" s="126"/>
      <c r="E59" s="51"/>
      <c r="F59" s="127"/>
      <c r="G59" s="128"/>
      <c r="H59" s="128"/>
      <c r="I59" s="128"/>
      <c r="J59" s="129"/>
      <c r="K59" s="127"/>
      <c r="L59" s="128"/>
      <c r="M59" s="128"/>
      <c r="N59" s="128"/>
      <c r="O59" s="129"/>
      <c r="P59" s="127"/>
      <c r="Q59" s="128"/>
      <c r="R59" s="128"/>
      <c r="S59" s="128"/>
      <c r="T59" s="129"/>
      <c r="U59" s="127"/>
      <c r="V59" s="128"/>
      <c r="W59" s="128"/>
      <c r="X59" s="128"/>
      <c r="Y59" s="129"/>
      <c r="Z59" s="127"/>
      <c r="AA59" s="128"/>
      <c r="AB59" s="128"/>
      <c r="AC59" s="128"/>
      <c r="AD59" s="129"/>
      <c r="AE59" s="127"/>
      <c r="AF59" s="128"/>
      <c r="AG59" s="128"/>
      <c r="AH59" s="128"/>
      <c r="AI59" s="129"/>
      <c r="AJ59" s="127"/>
      <c r="AK59" s="128"/>
      <c r="AL59" s="128"/>
      <c r="AM59" s="128"/>
      <c r="AN59" s="129"/>
      <c r="AO59" s="127"/>
      <c r="AP59" s="128"/>
      <c r="AQ59" s="128"/>
      <c r="AR59" s="128"/>
      <c r="AS59" s="129"/>
      <c r="AT59" s="127"/>
      <c r="AU59" s="128"/>
      <c r="AV59" s="128"/>
      <c r="AW59" s="128"/>
      <c r="AX59" s="129"/>
      <c r="AY59" s="127"/>
      <c r="AZ59" s="128"/>
      <c r="BA59" s="128"/>
      <c r="BB59" s="128"/>
      <c r="BC59" s="129"/>
      <c r="BD59" s="127"/>
      <c r="BE59" s="128"/>
      <c r="BF59" s="128"/>
      <c r="BG59" s="128"/>
      <c r="BH59" s="129"/>
      <c r="BI59" s="127"/>
      <c r="BJ59" s="128"/>
      <c r="BK59" s="128"/>
      <c r="BL59" s="128"/>
      <c r="BM59" s="129"/>
      <c r="BN59" s="127"/>
      <c r="BO59" s="128"/>
      <c r="BP59" s="128"/>
      <c r="BQ59" s="128"/>
      <c r="BR59" s="130"/>
      <c r="BS59" s="127"/>
      <c r="BT59" s="128"/>
      <c r="BU59" s="128"/>
      <c r="BV59" s="128"/>
      <c r="BW59" s="131"/>
      <c r="BX59" s="127"/>
      <c r="BY59" s="128"/>
      <c r="BZ59" s="128"/>
      <c r="CA59" s="128"/>
      <c r="CB59" s="132"/>
      <c r="CC59" s="127"/>
      <c r="CD59" s="128"/>
      <c r="CE59" s="128"/>
      <c r="CF59" s="128"/>
      <c r="CG59" s="132"/>
      <c r="CH59" s="127"/>
      <c r="CI59" s="128"/>
      <c r="CJ59" s="128"/>
      <c r="CK59" s="128"/>
      <c r="CL59" s="129"/>
      <c r="CM59" s="127"/>
      <c r="CN59" s="128"/>
      <c r="CO59" s="128"/>
      <c r="CP59" s="128"/>
      <c r="CQ59" s="129"/>
      <c r="CR59" s="127"/>
      <c r="CS59" s="128"/>
      <c r="CT59" s="128"/>
      <c r="CU59" s="128"/>
      <c r="CV59" s="129"/>
      <c r="CW59" s="127"/>
      <c r="CX59" s="128"/>
      <c r="CY59" s="128"/>
      <c r="CZ59" s="128"/>
      <c r="DA59" s="129"/>
      <c r="DB59" s="127"/>
      <c r="DC59" s="128"/>
      <c r="DD59" s="128"/>
      <c r="DE59" s="128"/>
      <c r="DF59" s="129"/>
      <c r="DG59" s="127"/>
      <c r="DH59" s="128"/>
      <c r="DI59" s="128"/>
      <c r="DJ59" s="128"/>
      <c r="DK59" s="127"/>
      <c r="DL59" s="128"/>
      <c r="DM59" s="128"/>
      <c r="DN59" s="128"/>
      <c r="DO59" s="133"/>
      <c r="DP59" s="127"/>
      <c r="DQ59" s="128"/>
      <c r="DR59" s="128"/>
      <c r="DS59" s="128"/>
      <c r="DT59" s="133"/>
      <c r="DU59" s="132"/>
      <c r="DV59" s="127"/>
      <c r="DW59" s="128"/>
      <c r="DX59" s="128"/>
      <c r="DY59" s="133"/>
      <c r="DZ59" s="127"/>
      <c r="EA59" s="128"/>
      <c r="EB59" s="128"/>
      <c r="EC59" s="128"/>
      <c r="ED59" s="133"/>
      <c r="EE59" s="127"/>
      <c r="EF59" s="128"/>
      <c r="EG59" s="128"/>
      <c r="EH59" s="128"/>
      <c r="EI59" s="133"/>
      <c r="EJ59" s="127"/>
      <c r="EK59" s="128"/>
      <c r="EL59" s="128"/>
      <c r="EM59" s="128"/>
      <c r="EN59" s="133"/>
      <c r="EO59" s="127"/>
      <c r="EP59" s="128"/>
      <c r="EQ59" s="128"/>
      <c r="ER59" s="128"/>
      <c r="ES59" s="133"/>
      <c r="ET59" s="127"/>
      <c r="EU59" s="128"/>
      <c r="EV59" s="128"/>
      <c r="EW59" s="128"/>
      <c r="EX59" s="133"/>
      <c r="EY59" s="127"/>
      <c r="EZ59" s="128"/>
      <c r="FA59" s="128"/>
      <c r="FB59" s="128"/>
      <c r="FC59" s="133"/>
      <c r="FD59" s="127"/>
      <c r="FE59" s="128"/>
      <c r="FF59" s="128"/>
      <c r="FG59" s="128"/>
      <c r="FH59" s="133"/>
      <c r="FI59" s="127"/>
      <c r="FJ59" s="128"/>
      <c r="FK59" s="128"/>
      <c r="FL59" s="128"/>
      <c r="FM59" s="133"/>
      <c r="FN59" s="127"/>
      <c r="FO59" s="128"/>
      <c r="FP59" s="128"/>
      <c r="FQ59" s="128"/>
      <c r="FR59" s="133"/>
      <c r="FS59" s="127"/>
      <c r="FT59" s="128"/>
      <c r="FU59" s="128"/>
      <c r="FV59" s="128"/>
      <c r="FW59" s="133"/>
      <c r="FX59" s="127"/>
      <c r="FY59" s="128"/>
      <c r="FZ59" s="128"/>
      <c r="GA59" s="128"/>
      <c r="GB59" s="133"/>
      <c r="GC59" s="127"/>
      <c r="GD59" s="128"/>
      <c r="GE59" s="128"/>
      <c r="GF59" s="128"/>
      <c r="GG59" s="133"/>
      <c r="GH59" s="132"/>
      <c r="GI59" s="127"/>
      <c r="GJ59" s="128"/>
      <c r="GK59" s="128"/>
      <c r="GL59" s="128"/>
      <c r="GM59" s="127"/>
      <c r="GN59" s="128"/>
      <c r="GO59" s="128"/>
      <c r="GP59" s="128"/>
      <c r="GQ59" s="133"/>
      <c r="GR59" s="132"/>
      <c r="GS59" s="127"/>
      <c r="GT59" s="128"/>
      <c r="GU59" s="128"/>
      <c r="GV59" s="128"/>
      <c r="GW59" s="132"/>
      <c r="GX59" s="127"/>
      <c r="GY59" s="128"/>
      <c r="GZ59" s="128"/>
      <c r="HA59" s="128"/>
      <c r="HB59" s="127"/>
      <c r="HC59" s="128"/>
      <c r="HD59" s="128"/>
      <c r="HE59" s="128"/>
      <c r="HF59" s="133"/>
      <c r="HG59" s="127"/>
      <c r="HH59" s="128"/>
      <c r="HI59" s="128"/>
      <c r="HJ59" s="128"/>
      <c r="HK59" s="133"/>
      <c r="HL59" s="127"/>
      <c r="HM59" s="128"/>
      <c r="HN59" s="128"/>
      <c r="HO59" s="128"/>
      <c r="HP59" s="133"/>
      <c r="HQ59" s="127"/>
      <c r="HR59" s="128"/>
      <c r="HS59" s="128"/>
      <c r="HT59" s="128"/>
      <c r="HU59" s="133"/>
      <c r="HV59" s="127"/>
      <c r="HW59" s="128"/>
      <c r="HX59" s="128"/>
      <c r="HY59" s="128"/>
      <c r="HZ59" s="133"/>
      <c r="IA59" s="127"/>
      <c r="IB59" s="128"/>
      <c r="IC59" s="128"/>
      <c r="ID59" s="128"/>
      <c r="IE59" s="133"/>
      <c r="IF59" s="127"/>
      <c r="IG59" s="128"/>
      <c r="IH59" s="128"/>
      <c r="II59" s="128"/>
      <c r="IJ59" s="133"/>
      <c r="IK59" s="127"/>
      <c r="IL59" s="128"/>
      <c r="IM59" s="128"/>
      <c r="IN59" s="128"/>
      <c r="IO59" s="134"/>
      <c r="IP59" s="127"/>
      <c r="IQ59" s="128"/>
      <c r="IR59" s="128"/>
      <c r="IS59" s="128"/>
      <c r="IT59" s="134"/>
      <c r="IU59" s="135"/>
      <c r="IV59" s="135"/>
      <c r="IW59" s="135"/>
      <c r="IX59" s="135"/>
      <c r="IY59" s="135"/>
      <c r="IZ59" s="135"/>
      <c r="JA59" s="135"/>
    </row>
    <row r="60" spans="1:261" s="37" customFormat="1" ht="14.25" x14ac:dyDescent="0.2">
      <c r="A60" s="124">
        <f>A58+1</f>
        <v>41529</v>
      </c>
      <c r="B60" s="125" t="str">
        <f t="shared" si="3"/>
        <v>الخميس</v>
      </c>
      <c r="C60" s="124">
        <f>C58+1</f>
        <v>41255</v>
      </c>
      <c r="D60" s="126" t="s">
        <v>3</v>
      </c>
      <c r="E60" s="51"/>
      <c r="F60" s="127" t="s">
        <v>122</v>
      </c>
      <c r="G60" s="128"/>
      <c r="H60" s="128"/>
      <c r="I60" s="128"/>
      <c r="J60" s="129"/>
      <c r="K60" s="127" t="s">
        <v>122</v>
      </c>
      <c r="L60" s="128"/>
      <c r="M60" s="128"/>
      <c r="N60" s="128"/>
      <c r="O60" s="129"/>
      <c r="P60" s="127" t="s">
        <v>21</v>
      </c>
      <c r="Q60" s="128"/>
      <c r="R60" s="128"/>
      <c r="S60" s="128"/>
      <c r="T60" s="129"/>
      <c r="U60" s="127" t="s">
        <v>122</v>
      </c>
      <c r="V60" s="128"/>
      <c r="W60" s="128"/>
      <c r="X60" s="128"/>
      <c r="Y60" s="129"/>
      <c r="Z60" s="127" t="s">
        <v>122</v>
      </c>
      <c r="AA60" s="128"/>
      <c r="AB60" s="128"/>
      <c r="AC60" s="128"/>
      <c r="AD60" s="129"/>
      <c r="AE60" s="127" t="s">
        <v>21</v>
      </c>
      <c r="AF60" s="128"/>
      <c r="AG60" s="128"/>
      <c r="AH60" s="128"/>
      <c r="AI60" s="129"/>
      <c r="AJ60" s="127" t="s">
        <v>122</v>
      </c>
      <c r="AK60" s="128"/>
      <c r="AL60" s="128"/>
      <c r="AM60" s="128"/>
      <c r="AN60" s="129"/>
      <c r="AO60" s="127" t="s">
        <v>122</v>
      </c>
      <c r="AP60" s="128"/>
      <c r="AQ60" s="128"/>
      <c r="AR60" s="128"/>
      <c r="AS60" s="129"/>
      <c r="AT60" s="127" t="s">
        <v>122</v>
      </c>
      <c r="AU60" s="128"/>
      <c r="AV60" s="128"/>
      <c r="AW60" s="128"/>
      <c r="AX60" s="129"/>
      <c r="AY60" s="127" t="s">
        <v>122</v>
      </c>
      <c r="AZ60" s="128"/>
      <c r="BA60" s="128"/>
      <c r="BB60" s="128"/>
      <c r="BC60" s="129"/>
      <c r="BD60" s="127" t="s">
        <v>122</v>
      </c>
      <c r="BE60" s="128"/>
      <c r="BF60" s="128"/>
      <c r="BG60" s="128"/>
      <c r="BH60" s="129"/>
      <c r="BI60" s="127" t="s">
        <v>122</v>
      </c>
      <c r="BJ60" s="128"/>
      <c r="BK60" s="128"/>
      <c r="BL60" s="128"/>
      <c r="BM60" s="129"/>
      <c r="BN60" s="127" t="s">
        <v>21</v>
      </c>
      <c r="BO60" s="128"/>
      <c r="BP60" s="128"/>
      <c r="BQ60" s="128"/>
      <c r="BR60" s="130"/>
      <c r="BS60" s="127" t="s">
        <v>122</v>
      </c>
      <c r="BT60" s="128"/>
      <c r="BU60" s="128"/>
      <c r="BV60" s="128"/>
      <c r="BW60" s="131"/>
      <c r="BX60" s="127" t="s">
        <v>122</v>
      </c>
      <c r="BY60" s="128"/>
      <c r="BZ60" s="128"/>
      <c r="CA60" s="128"/>
      <c r="CB60" s="132"/>
      <c r="CC60" s="127" t="s">
        <v>21</v>
      </c>
      <c r="CD60" s="128"/>
      <c r="CE60" s="128"/>
      <c r="CF60" s="128"/>
      <c r="CG60" s="132"/>
      <c r="CH60" s="127" t="s">
        <v>21</v>
      </c>
      <c r="CI60" s="128"/>
      <c r="CJ60" s="128"/>
      <c r="CK60" s="128"/>
      <c r="CL60" s="129"/>
      <c r="CM60" s="127" t="s">
        <v>21</v>
      </c>
      <c r="CN60" s="128"/>
      <c r="CO60" s="128"/>
      <c r="CP60" s="128"/>
      <c r="CQ60" s="129"/>
      <c r="CR60" s="127" t="s">
        <v>122</v>
      </c>
      <c r="CS60" s="128"/>
      <c r="CT60" s="128"/>
      <c r="CU60" s="128"/>
      <c r="CV60" s="129"/>
      <c r="CW60" s="127" t="s">
        <v>122</v>
      </c>
      <c r="CX60" s="128"/>
      <c r="CY60" s="128"/>
      <c r="CZ60" s="128"/>
      <c r="DA60" s="129"/>
      <c r="DB60" s="127" t="s">
        <v>122</v>
      </c>
      <c r="DC60" s="128"/>
      <c r="DD60" s="128"/>
      <c r="DE60" s="128"/>
      <c r="DF60" s="129"/>
      <c r="DG60" s="127" t="s">
        <v>21</v>
      </c>
      <c r="DH60" s="128"/>
      <c r="DI60" s="128"/>
      <c r="DJ60" s="128"/>
      <c r="DK60" s="127" t="s">
        <v>122</v>
      </c>
      <c r="DL60" s="128"/>
      <c r="DM60" s="128"/>
      <c r="DN60" s="128"/>
      <c r="DO60" s="133"/>
      <c r="DP60" s="127" t="s">
        <v>122</v>
      </c>
      <c r="DQ60" s="128"/>
      <c r="DR60" s="128"/>
      <c r="DS60" s="128"/>
      <c r="DT60" s="133"/>
      <c r="DU60" s="132"/>
      <c r="DV60" s="127" t="s">
        <v>21</v>
      </c>
      <c r="DW60" s="128"/>
      <c r="DX60" s="128"/>
      <c r="DY60" s="133"/>
      <c r="DZ60" s="127" t="s">
        <v>21</v>
      </c>
      <c r="EA60" s="128"/>
      <c r="EB60" s="128"/>
      <c r="EC60" s="128"/>
      <c r="ED60" s="133"/>
      <c r="EE60" s="127" t="s">
        <v>122</v>
      </c>
      <c r="EF60" s="128"/>
      <c r="EG60" s="128"/>
      <c r="EH60" s="128"/>
      <c r="EI60" s="133"/>
      <c r="EJ60" s="127" t="s">
        <v>122</v>
      </c>
      <c r="EK60" s="128"/>
      <c r="EL60" s="128"/>
      <c r="EM60" s="128"/>
      <c r="EN60" s="133"/>
      <c r="EO60" s="127" t="s">
        <v>122</v>
      </c>
      <c r="EP60" s="128"/>
      <c r="EQ60" s="128"/>
      <c r="ER60" s="128"/>
      <c r="ES60" s="133"/>
      <c r="ET60" s="127" t="s">
        <v>122</v>
      </c>
      <c r="EU60" s="128"/>
      <c r="EV60" s="128"/>
      <c r="EW60" s="128"/>
      <c r="EX60" s="133"/>
      <c r="EY60" s="127" t="s">
        <v>122</v>
      </c>
      <c r="EZ60" s="128"/>
      <c r="FA60" s="128"/>
      <c r="FB60" s="128"/>
      <c r="FC60" s="133"/>
      <c r="FD60" s="127" t="s">
        <v>122</v>
      </c>
      <c r="FE60" s="128"/>
      <c r="FF60" s="128"/>
      <c r="FG60" s="128"/>
      <c r="FH60" s="133"/>
      <c r="FI60" s="127" t="s">
        <v>122</v>
      </c>
      <c r="FJ60" s="128"/>
      <c r="FK60" s="128"/>
      <c r="FL60" s="128"/>
      <c r="FM60" s="133"/>
      <c r="FN60" s="127" t="s">
        <v>122</v>
      </c>
      <c r="FO60" s="128"/>
      <c r="FP60" s="128"/>
      <c r="FQ60" s="128"/>
      <c r="FR60" s="133"/>
      <c r="FS60" s="127" t="s">
        <v>21</v>
      </c>
      <c r="FT60" s="128"/>
      <c r="FU60" s="128"/>
      <c r="FV60" s="128"/>
      <c r="FW60" s="133"/>
      <c r="FX60" s="127" t="s">
        <v>122</v>
      </c>
      <c r="FY60" s="128"/>
      <c r="FZ60" s="128"/>
      <c r="GA60" s="128"/>
      <c r="GB60" s="133"/>
      <c r="GC60" s="127" t="s">
        <v>122</v>
      </c>
      <c r="GD60" s="128"/>
      <c r="GE60" s="128"/>
      <c r="GF60" s="128"/>
      <c r="GG60" s="133"/>
      <c r="GH60" s="132"/>
      <c r="GI60" s="127" t="s">
        <v>21</v>
      </c>
      <c r="GJ60" s="128"/>
      <c r="GK60" s="128"/>
      <c r="GL60" s="128"/>
      <c r="GM60" s="127" t="s">
        <v>122</v>
      </c>
      <c r="GN60" s="128"/>
      <c r="GO60" s="128"/>
      <c r="GP60" s="128"/>
      <c r="GQ60" s="133"/>
      <c r="GR60" s="132"/>
      <c r="GS60" s="127" t="s">
        <v>21</v>
      </c>
      <c r="GT60" s="128"/>
      <c r="GU60" s="128"/>
      <c r="GV60" s="128"/>
      <c r="GW60" s="132"/>
      <c r="GX60" s="127" t="s">
        <v>21</v>
      </c>
      <c r="GY60" s="128"/>
      <c r="GZ60" s="128"/>
      <c r="HA60" s="128"/>
      <c r="HB60" s="127" t="s">
        <v>122</v>
      </c>
      <c r="HC60" s="128"/>
      <c r="HD60" s="128"/>
      <c r="HE60" s="128"/>
      <c r="HF60" s="133"/>
      <c r="HG60" s="127" t="s">
        <v>122</v>
      </c>
      <c r="HH60" s="128"/>
      <c r="HI60" s="128"/>
      <c r="HJ60" s="128"/>
      <c r="HK60" s="133"/>
      <c r="HL60" s="127" t="s">
        <v>122</v>
      </c>
      <c r="HM60" s="128"/>
      <c r="HN60" s="128"/>
      <c r="HO60" s="128"/>
      <c r="HP60" s="133"/>
      <c r="HQ60" s="127" t="s">
        <v>122</v>
      </c>
      <c r="HR60" s="128"/>
      <c r="HS60" s="128"/>
      <c r="HT60" s="128"/>
      <c r="HU60" s="133"/>
      <c r="HV60" s="127" t="s">
        <v>122</v>
      </c>
      <c r="HW60" s="128"/>
      <c r="HX60" s="128"/>
      <c r="HY60" s="128"/>
      <c r="HZ60" s="133"/>
      <c r="IA60" s="127" t="s">
        <v>122</v>
      </c>
      <c r="IB60" s="128"/>
      <c r="IC60" s="128"/>
      <c r="ID60" s="128"/>
      <c r="IE60" s="133"/>
      <c r="IF60" s="127" t="s">
        <v>122</v>
      </c>
      <c r="IG60" s="128"/>
      <c r="IH60" s="128"/>
      <c r="II60" s="128"/>
      <c r="IJ60" s="133"/>
      <c r="IK60" s="127" t="s">
        <v>122</v>
      </c>
      <c r="IL60" s="128"/>
      <c r="IM60" s="128"/>
      <c r="IN60" s="128"/>
      <c r="IO60" s="134"/>
      <c r="IP60" s="127" t="s">
        <v>21</v>
      </c>
      <c r="IQ60" s="128"/>
      <c r="IR60" s="128"/>
      <c r="IS60" s="128"/>
      <c r="IT60" s="134"/>
      <c r="IU60" s="135"/>
      <c r="IV60" s="135"/>
      <c r="IW60" s="135"/>
      <c r="IX60" s="135"/>
      <c r="IY60" s="135"/>
      <c r="IZ60" s="135"/>
      <c r="JA60" s="135"/>
    </row>
    <row r="61" spans="1:261" s="37" customFormat="1" ht="14.25" x14ac:dyDescent="0.2">
      <c r="A61" s="124">
        <f>A60</f>
        <v>41529</v>
      </c>
      <c r="B61" s="125" t="str">
        <f t="shared" si="3"/>
        <v>الخميس</v>
      </c>
      <c r="C61" s="124">
        <f>C60</f>
        <v>41255</v>
      </c>
      <c r="D61" s="126" t="s">
        <v>4</v>
      </c>
      <c r="E61" s="51"/>
      <c r="F61" s="127" t="s">
        <v>122</v>
      </c>
      <c r="G61" s="128"/>
      <c r="H61" s="128"/>
      <c r="I61" s="128"/>
      <c r="J61" s="129"/>
      <c r="K61" s="127" t="s">
        <v>122</v>
      </c>
      <c r="L61" s="128"/>
      <c r="M61" s="128"/>
      <c r="N61" s="128"/>
      <c r="O61" s="129"/>
      <c r="P61" s="127" t="s">
        <v>21</v>
      </c>
      <c r="Q61" s="128"/>
      <c r="R61" s="128"/>
      <c r="S61" s="128"/>
      <c r="T61" s="129"/>
      <c r="U61" s="127" t="s">
        <v>122</v>
      </c>
      <c r="V61" s="128"/>
      <c r="W61" s="128"/>
      <c r="X61" s="128"/>
      <c r="Y61" s="129"/>
      <c r="Z61" s="127" t="s">
        <v>122</v>
      </c>
      <c r="AA61" s="128"/>
      <c r="AB61" s="128"/>
      <c r="AC61" s="128"/>
      <c r="AD61" s="129"/>
      <c r="AE61" s="127" t="s">
        <v>21</v>
      </c>
      <c r="AF61" s="128"/>
      <c r="AG61" s="128"/>
      <c r="AH61" s="128"/>
      <c r="AI61" s="129"/>
      <c r="AJ61" s="127" t="s">
        <v>122</v>
      </c>
      <c r="AK61" s="128"/>
      <c r="AL61" s="128"/>
      <c r="AM61" s="128"/>
      <c r="AN61" s="129"/>
      <c r="AO61" s="127" t="s">
        <v>122</v>
      </c>
      <c r="AP61" s="128"/>
      <c r="AQ61" s="128"/>
      <c r="AR61" s="128"/>
      <c r="AS61" s="129"/>
      <c r="AT61" s="127" t="s">
        <v>122</v>
      </c>
      <c r="AU61" s="128"/>
      <c r="AV61" s="128"/>
      <c r="AW61" s="128"/>
      <c r="AX61" s="129"/>
      <c r="AY61" s="127" t="s">
        <v>122</v>
      </c>
      <c r="AZ61" s="128"/>
      <c r="BA61" s="128"/>
      <c r="BB61" s="128"/>
      <c r="BC61" s="129"/>
      <c r="BD61" s="127" t="s">
        <v>122</v>
      </c>
      <c r="BE61" s="128"/>
      <c r="BF61" s="128"/>
      <c r="BG61" s="128"/>
      <c r="BH61" s="129"/>
      <c r="BI61" s="127" t="s">
        <v>122</v>
      </c>
      <c r="BJ61" s="128"/>
      <c r="BK61" s="128"/>
      <c r="BL61" s="128"/>
      <c r="BM61" s="129"/>
      <c r="BN61" s="127" t="s">
        <v>21</v>
      </c>
      <c r="BO61" s="128"/>
      <c r="BP61" s="128"/>
      <c r="BQ61" s="128"/>
      <c r="BR61" s="130"/>
      <c r="BS61" s="127" t="s">
        <v>122</v>
      </c>
      <c r="BT61" s="128"/>
      <c r="BU61" s="128"/>
      <c r="BV61" s="128"/>
      <c r="BW61" s="131"/>
      <c r="BX61" s="127" t="s">
        <v>122</v>
      </c>
      <c r="BY61" s="128"/>
      <c r="BZ61" s="128"/>
      <c r="CA61" s="128"/>
      <c r="CB61" s="132"/>
      <c r="CC61" s="127" t="s">
        <v>21</v>
      </c>
      <c r="CD61" s="128"/>
      <c r="CE61" s="128"/>
      <c r="CF61" s="128"/>
      <c r="CG61" s="132"/>
      <c r="CH61" s="127" t="s">
        <v>21</v>
      </c>
      <c r="CI61" s="128"/>
      <c r="CJ61" s="128"/>
      <c r="CK61" s="128"/>
      <c r="CL61" s="129"/>
      <c r="CM61" s="127" t="s">
        <v>21</v>
      </c>
      <c r="CN61" s="128"/>
      <c r="CO61" s="128"/>
      <c r="CP61" s="128"/>
      <c r="CQ61" s="129"/>
      <c r="CR61" s="127" t="s">
        <v>122</v>
      </c>
      <c r="CS61" s="128"/>
      <c r="CT61" s="128"/>
      <c r="CU61" s="128"/>
      <c r="CV61" s="129"/>
      <c r="CW61" s="127" t="s">
        <v>122</v>
      </c>
      <c r="CX61" s="128"/>
      <c r="CY61" s="128"/>
      <c r="CZ61" s="128"/>
      <c r="DA61" s="129"/>
      <c r="DB61" s="127" t="s">
        <v>122</v>
      </c>
      <c r="DC61" s="128"/>
      <c r="DD61" s="128"/>
      <c r="DE61" s="128"/>
      <c r="DF61" s="129"/>
      <c r="DG61" s="127" t="s">
        <v>21</v>
      </c>
      <c r="DH61" s="128"/>
      <c r="DI61" s="128"/>
      <c r="DJ61" s="128"/>
      <c r="DK61" s="127" t="s">
        <v>122</v>
      </c>
      <c r="DL61" s="128"/>
      <c r="DM61" s="128"/>
      <c r="DN61" s="128"/>
      <c r="DO61" s="133"/>
      <c r="DP61" s="127" t="s">
        <v>122</v>
      </c>
      <c r="DQ61" s="128"/>
      <c r="DR61" s="128"/>
      <c r="DS61" s="128"/>
      <c r="DT61" s="133"/>
      <c r="DU61" s="132"/>
      <c r="DV61" s="127" t="s">
        <v>21</v>
      </c>
      <c r="DW61" s="128"/>
      <c r="DX61" s="128"/>
      <c r="DY61" s="133"/>
      <c r="DZ61" s="127" t="s">
        <v>21</v>
      </c>
      <c r="EA61" s="128"/>
      <c r="EB61" s="128"/>
      <c r="EC61" s="128"/>
      <c r="ED61" s="133"/>
      <c r="EE61" s="127" t="s">
        <v>122</v>
      </c>
      <c r="EF61" s="128"/>
      <c r="EG61" s="128"/>
      <c r="EH61" s="128"/>
      <c r="EI61" s="133"/>
      <c r="EJ61" s="127" t="s">
        <v>122</v>
      </c>
      <c r="EK61" s="128"/>
      <c r="EL61" s="128"/>
      <c r="EM61" s="128"/>
      <c r="EN61" s="133"/>
      <c r="EO61" s="127" t="s">
        <v>122</v>
      </c>
      <c r="EP61" s="128"/>
      <c r="EQ61" s="128"/>
      <c r="ER61" s="128"/>
      <c r="ES61" s="133"/>
      <c r="ET61" s="127" t="s">
        <v>122</v>
      </c>
      <c r="EU61" s="128"/>
      <c r="EV61" s="128"/>
      <c r="EW61" s="128"/>
      <c r="EX61" s="133"/>
      <c r="EY61" s="127" t="s">
        <v>122</v>
      </c>
      <c r="EZ61" s="128"/>
      <c r="FA61" s="128"/>
      <c r="FB61" s="128"/>
      <c r="FC61" s="133"/>
      <c r="FD61" s="127" t="s">
        <v>122</v>
      </c>
      <c r="FE61" s="128"/>
      <c r="FF61" s="128"/>
      <c r="FG61" s="128"/>
      <c r="FH61" s="133"/>
      <c r="FI61" s="127" t="s">
        <v>122</v>
      </c>
      <c r="FJ61" s="128"/>
      <c r="FK61" s="128"/>
      <c r="FL61" s="128"/>
      <c r="FM61" s="133"/>
      <c r="FN61" s="127" t="s">
        <v>122</v>
      </c>
      <c r="FO61" s="128"/>
      <c r="FP61" s="128"/>
      <c r="FQ61" s="128"/>
      <c r="FR61" s="133"/>
      <c r="FS61" s="127" t="s">
        <v>21</v>
      </c>
      <c r="FT61" s="128"/>
      <c r="FU61" s="128"/>
      <c r="FV61" s="128"/>
      <c r="FW61" s="133"/>
      <c r="FX61" s="127" t="s">
        <v>122</v>
      </c>
      <c r="FY61" s="128"/>
      <c r="FZ61" s="128"/>
      <c r="GA61" s="128"/>
      <c r="GB61" s="133"/>
      <c r="GC61" s="127" t="s">
        <v>122</v>
      </c>
      <c r="GD61" s="128"/>
      <c r="GE61" s="128"/>
      <c r="GF61" s="128"/>
      <c r="GG61" s="133"/>
      <c r="GH61" s="132"/>
      <c r="GI61" s="127" t="s">
        <v>21</v>
      </c>
      <c r="GJ61" s="128"/>
      <c r="GK61" s="128"/>
      <c r="GL61" s="128"/>
      <c r="GM61" s="127" t="s">
        <v>122</v>
      </c>
      <c r="GN61" s="128"/>
      <c r="GO61" s="128"/>
      <c r="GP61" s="128"/>
      <c r="GQ61" s="133"/>
      <c r="GR61" s="132"/>
      <c r="GS61" s="127" t="s">
        <v>21</v>
      </c>
      <c r="GT61" s="128"/>
      <c r="GU61" s="128"/>
      <c r="GV61" s="128"/>
      <c r="GW61" s="132"/>
      <c r="GX61" s="127" t="s">
        <v>21</v>
      </c>
      <c r="GY61" s="128"/>
      <c r="GZ61" s="128"/>
      <c r="HA61" s="128"/>
      <c r="HB61" s="127" t="s">
        <v>122</v>
      </c>
      <c r="HC61" s="128"/>
      <c r="HD61" s="128"/>
      <c r="HE61" s="128"/>
      <c r="HF61" s="133"/>
      <c r="HG61" s="127" t="s">
        <v>122</v>
      </c>
      <c r="HH61" s="128"/>
      <c r="HI61" s="128"/>
      <c r="HJ61" s="128"/>
      <c r="HK61" s="133"/>
      <c r="HL61" s="127" t="s">
        <v>122</v>
      </c>
      <c r="HM61" s="128"/>
      <c r="HN61" s="128"/>
      <c r="HO61" s="128"/>
      <c r="HP61" s="133"/>
      <c r="HQ61" s="127" t="s">
        <v>122</v>
      </c>
      <c r="HR61" s="128"/>
      <c r="HS61" s="128"/>
      <c r="HT61" s="128"/>
      <c r="HU61" s="133"/>
      <c r="HV61" s="127" t="s">
        <v>122</v>
      </c>
      <c r="HW61" s="128"/>
      <c r="HX61" s="128"/>
      <c r="HY61" s="128"/>
      <c r="HZ61" s="133"/>
      <c r="IA61" s="127" t="s">
        <v>122</v>
      </c>
      <c r="IB61" s="128"/>
      <c r="IC61" s="128"/>
      <c r="ID61" s="128"/>
      <c r="IE61" s="133"/>
      <c r="IF61" s="127" t="s">
        <v>122</v>
      </c>
      <c r="IG61" s="128"/>
      <c r="IH61" s="128"/>
      <c r="II61" s="128"/>
      <c r="IJ61" s="133"/>
      <c r="IK61" s="127" t="s">
        <v>122</v>
      </c>
      <c r="IL61" s="128"/>
      <c r="IM61" s="128"/>
      <c r="IN61" s="128"/>
      <c r="IO61" s="134"/>
      <c r="IP61" s="127" t="s">
        <v>21</v>
      </c>
      <c r="IQ61" s="128"/>
      <c r="IR61" s="128"/>
      <c r="IS61" s="128"/>
      <c r="IT61" s="134"/>
      <c r="IU61" s="135"/>
      <c r="IV61" s="135"/>
      <c r="IW61" s="135"/>
      <c r="IX61" s="135"/>
      <c r="IY61" s="135"/>
      <c r="IZ61" s="135"/>
      <c r="JA61" s="135"/>
    </row>
    <row r="62" spans="1:261" s="37" customFormat="1" ht="14.25" x14ac:dyDescent="0.2">
      <c r="A62" s="124">
        <f>A61</f>
        <v>41529</v>
      </c>
      <c r="B62" s="125" t="str">
        <f t="shared" si="3"/>
        <v>الخميس</v>
      </c>
      <c r="C62" s="124">
        <f>C61</f>
        <v>41255</v>
      </c>
      <c r="D62" s="126" t="s">
        <v>5</v>
      </c>
      <c r="E62" s="51"/>
      <c r="F62" s="127"/>
      <c r="G62" s="128"/>
      <c r="H62" s="128"/>
      <c r="I62" s="128"/>
      <c r="J62" s="129"/>
      <c r="K62" s="127"/>
      <c r="L62" s="128"/>
      <c r="M62" s="128"/>
      <c r="N62" s="128"/>
      <c r="O62" s="129"/>
      <c r="P62" s="127"/>
      <c r="Q62" s="128"/>
      <c r="R62" s="128"/>
      <c r="S62" s="128"/>
      <c r="T62" s="129"/>
      <c r="U62" s="127"/>
      <c r="V62" s="128"/>
      <c r="W62" s="128"/>
      <c r="X62" s="128"/>
      <c r="Y62" s="129"/>
      <c r="Z62" s="127"/>
      <c r="AA62" s="128"/>
      <c r="AB62" s="128"/>
      <c r="AC62" s="128"/>
      <c r="AD62" s="129"/>
      <c r="AE62" s="127"/>
      <c r="AF62" s="128"/>
      <c r="AG62" s="128"/>
      <c r="AH62" s="128"/>
      <c r="AI62" s="129"/>
      <c r="AJ62" s="127"/>
      <c r="AK62" s="128"/>
      <c r="AL62" s="128"/>
      <c r="AM62" s="128"/>
      <c r="AN62" s="129"/>
      <c r="AO62" s="127"/>
      <c r="AP62" s="128"/>
      <c r="AQ62" s="128"/>
      <c r="AR62" s="128"/>
      <c r="AS62" s="129"/>
      <c r="AT62" s="127"/>
      <c r="AU62" s="128"/>
      <c r="AV62" s="128"/>
      <c r="AW62" s="128"/>
      <c r="AX62" s="129"/>
      <c r="AY62" s="127"/>
      <c r="AZ62" s="128"/>
      <c r="BA62" s="128"/>
      <c r="BB62" s="128"/>
      <c r="BC62" s="129"/>
      <c r="BD62" s="127"/>
      <c r="BE62" s="128"/>
      <c r="BF62" s="128"/>
      <c r="BG62" s="128"/>
      <c r="BH62" s="129"/>
      <c r="BI62" s="127"/>
      <c r="BJ62" s="128"/>
      <c r="BK62" s="128"/>
      <c r="BL62" s="128"/>
      <c r="BM62" s="129"/>
      <c r="BN62" s="127"/>
      <c r="BO62" s="128"/>
      <c r="BP62" s="128"/>
      <c r="BQ62" s="128"/>
      <c r="BR62" s="130"/>
      <c r="BS62" s="127"/>
      <c r="BT62" s="128"/>
      <c r="BU62" s="128"/>
      <c r="BV62" s="128"/>
      <c r="BW62" s="131"/>
      <c r="BX62" s="127"/>
      <c r="BY62" s="128"/>
      <c r="BZ62" s="128"/>
      <c r="CA62" s="128"/>
      <c r="CB62" s="132"/>
      <c r="CC62" s="127"/>
      <c r="CD62" s="128"/>
      <c r="CE62" s="128"/>
      <c r="CF62" s="128"/>
      <c r="CG62" s="132"/>
      <c r="CH62" s="127"/>
      <c r="CI62" s="128"/>
      <c r="CJ62" s="128"/>
      <c r="CK62" s="128"/>
      <c r="CL62" s="129"/>
      <c r="CM62" s="127"/>
      <c r="CN62" s="128"/>
      <c r="CO62" s="128"/>
      <c r="CP62" s="128"/>
      <c r="CQ62" s="129"/>
      <c r="CR62" s="127"/>
      <c r="CS62" s="128"/>
      <c r="CT62" s="128"/>
      <c r="CU62" s="128"/>
      <c r="CV62" s="129"/>
      <c r="CW62" s="127"/>
      <c r="CX62" s="128"/>
      <c r="CY62" s="128"/>
      <c r="CZ62" s="128"/>
      <c r="DA62" s="129"/>
      <c r="DB62" s="127"/>
      <c r="DC62" s="128"/>
      <c r="DD62" s="128"/>
      <c r="DE62" s="128"/>
      <c r="DF62" s="129"/>
      <c r="DG62" s="127"/>
      <c r="DH62" s="128"/>
      <c r="DI62" s="128"/>
      <c r="DJ62" s="128"/>
      <c r="DK62" s="127"/>
      <c r="DL62" s="128"/>
      <c r="DM62" s="128"/>
      <c r="DN62" s="128"/>
      <c r="DO62" s="133"/>
      <c r="DP62" s="127"/>
      <c r="DQ62" s="128"/>
      <c r="DR62" s="128"/>
      <c r="DS62" s="128"/>
      <c r="DT62" s="133"/>
      <c r="DU62" s="132"/>
      <c r="DV62" s="127"/>
      <c r="DW62" s="128"/>
      <c r="DX62" s="128"/>
      <c r="DY62" s="133"/>
      <c r="DZ62" s="127"/>
      <c r="EA62" s="128"/>
      <c r="EB62" s="128"/>
      <c r="EC62" s="128"/>
      <c r="ED62" s="133"/>
      <c r="EE62" s="127"/>
      <c r="EF62" s="128"/>
      <c r="EG62" s="128"/>
      <c r="EH62" s="128"/>
      <c r="EI62" s="133"/>
      <c r="EJ62" s="127"/>
      <c r="EK62" s="128"/>
      <c r="EL62" s="128"/>
      <c r="EM62" s="128"/>
      <c r="EN62" s="133"/>
      <c r="EO62" s="127"/>
      <c r="EP62" s="128"/>
      <c r="EQ62" s="128"/>
      <c r="ER62" s="128"/>
      <c r="ES62" s="133"/>
      <c r="ET62" s="127"/>
      <c r="EU62" s="128"/>
      <c r="EV62" s="128"/>
      <c r="EW62" s="128"/>
      <c r="EX62" s="133"/>
      <c r="EY62" s="127"/>
      <c r="EZ62" s="128"/>
      <c r="FA62" s="128"/>
      <c r="FB62" s="128"/>
      <c r="FC62" s="133"/>
      <c r="FD62" s="127"/>
      <c r="FE62" s="128"/>
      <c r="FF62" s="128"/>
      <c r="FG62" s="128"/>
      <c r="FH62" s="133"/>
      <c r="FI62" s="127"/>
      <c r="FJ62" s="128"/>
      <c r="FK62" s="128"/>
      <c r="FL62" s="128"/>
      <c r="FM62" s="133"/>
      <c r="FN62" s="127"/>
      <c r="FO62" s="128"/>
      <c r="FP62" s="128"/>
      <c r="FQ62" s="128"/>
      <c r="FR62" s="133"/>
      <c r="FS62" s="127"/>
      <c r="FT62" s="128"/>
      <c r="FU62" s="128"/>
      <c r="FV62" s="128"/>
      <c r="FW62" s="133"/>
      <c r="FX62" s="127"/>
      <c r="FY62" s="128"/>
      <c r="FZ62" s="128"/>
      <c r="GA62" s="128"/>
      <c r="GB62" s="133"/>
      <c r="GC62" s="127"/>
      <c r="GD62" s="128"/>
      <c r="GE62" s="128"/>
      <c r="GF62" s="128"/>
      <c r="GG62" s="133"/>
      <c r="GH62" s="132"/>
      <c r="GI62" s="127"/>
      <c r="GJ62" s="128"/>
      <c r="GK62" s="128"/>
      <c r="GL62" s="128"/>
      <c r="GM62" s="127"/>
      <c r="GN62" s="128"/>
      <c r="GO62" s="128"/>
      <c r="GP62" s="128"/>
      <c r="GQ62" s="133"/>
      <c r="GR62" s="132"/>
      <c r="GS62" s="127"/>
      <c r="GT62" s="128"/>
      <c r="GU62" s="128"/>
      <c r="GV62" s="128"/>
      <c r="GW62" s="132"/>
      <c r="GX62" s="127"/>
      <c r="GY62" s="128"/>
      <c r="GZ62" s="128"/>
      <c r="HA62" s="128"/>
      <c r="HB62" s="127"/>
      <c r="HC62" s="128"/>
      <c r="HD62" s="128"/>
      <c r="HE62" s="128"/>
      <c r="HF62" s="133"/>
      <c r="HG62" s="127"/>
      <c r="HH62" s="128"/>
      <c r="HI62" s="128"/>
      <c r="HJ62" s="128"/>
      <c r="HK62" s="133"/>
      <c r="HL62" s="127"/>
      <c r="HM62" s="128"/>
      <c r="HN62" s="128"/>
      <c r="HO62" s="128"/>
      <c r="HP62" s="133"/>
      <c r="HQ62" s="127"/>
      <c r="HR62" s="128"/>
      <c r="HS62" s="128"/>
      <c r="HT62" s="128"/>
      <c r="HU62" s="133"/>
      <c r="HV62" s="127"/>
      <c r="HW62" s="128"/>
      <c r="HX62" s="128"/>
      <c r="HY62" s="128"/>
      <c r="HZ62" s="133"/>
      <c r="IA62" s="127"/>
      <c r="IB62" s="128"/>
      <c r="IC62" s="128"/>
      <c r="ID62" s="128"/>
      <c r="IE62" s="133"/>
      <c r="IF62" s="127"/>
      <c r="IG62" s="128"/>
      <c r="IH62" s="128"/>
      <c r="II62" s="128"/>
      <c r="IJ62" s="133"/>
      <c r="IK62" s="127"/>
      <c r="IL62" s="128"/>
      <c r="IM62" s="128"/>
      <c r="IN62" s="128"/>
      <c r="IO62" s="134"/>
      <c r="IP62" s="127"/>
      <c r="IQ62" s="128"/>
      <c r="IR62" s="128"/>
      <c r="IS62" s="128"/>
      <c r="IT62" s="134"/>
      <c r="IU62" s="135"/>
      <c r="IV62" s="135"/>
      <c r="IW62" s="135"/>
      <c r="IX62" s="135"/>
      <c r="IY62" s="135"/>
      <c r="IZ62" s="135"/>
      <c r="JA62" s="135"/>
    </row>
    <row r="63" spans="1:261" s="37" customFormat="1" ht="14.25" x14ac:dyDescent="0.2">
      <c r="A63" s="124"/>
      <c r="B63" s="125"/>
      <c r="C63" s="124"/>
      <c r="D63" s="126"/>
      <c r="E63" s="51"/>
      <c r="F63" s="127"/>
      <c r="G63" s="128"/>
      <c r="H63" s="128"/>
      <c r="I63" s="128"/>
      <c r="J63" s="129"/>
      <c r="K63" s="127"/>
      <c r="L63" s="128"/>
      <c r="M63" s="128"/>
      <c r="N63" s="128"/>
      <c r="O63" s="129"/>
      <c r="P63" s="127"/>
      <c r="Q63" s="128"/>
      <c r="R63" s="128"/>
      <c r="S63" s="128"/>
      <c r="T63" s="129"/>
      <c r="U63" s="127"/>
      <c r="V63" s="128"/>
      <c r="W63" s="128"/>
      <c r="X63" s="128"/>
      <c r="Y63" s="129"/>
      <c r="Z63" s="127"/>
      <c r="AA63" s="128"/>
      <c r="AB63" s="128"/>
      <c r="AC63" s="128"/>
      <c r="AD63" s="129"/>
      <c r="AE63" s="127"/>
      <c r="AF63" s="128"/>
      <c r="AG63" s="128"/>
      <c r="AH63" s="128"/>
      <c r="AI63" s="129"/>
      <c r="AJ63" s="127"/>
      <c r="AK63" s="128"/>
      <c r="AL63" s="128"/>
      <c r="AM63" s="128"/>
      <c r="AN63" s="129"/>
      <c r="AO63" s="127"/>
      <c r="AP63" s="128"/>
      <c r="AQ63" s="128"/>
      <c r="AR63" s="128"/>
      <c r="AS63" s="129"/>
      <c r="AT63" s="127"/>
      <c r="AU63" s="128"/>
      <c r="AV63" s="128"/>
      <c r="AW63" s="128"/>
      <c r="AX63" s="129"/>
      <c r="AY63" s="127"/>
      <c r="AZ63" s="128"/>
      <c r="BA63" s="128"/>
      <c r="BB63" s="128"/>
      <c r="BC63" s="129"/>
      <c r="BD63" s="127"/>
      <c r="BE63" s="128"/>
      <c r="BF63" s="128"/>
      <c r="BG63" s="128"/>
      <c r="BH63" s="129"/>
      <c r="BI63" s="127"/>
      <c r="BJ63" s="128"/>
      <c r="BK63" s="128"/>
      <c r="BL63" s="128"/>
      <c r="BM63" s="129"/>
      <c r="BN63" s="127"/>
      <c r="BO63" s="128"/>
      <c r="BP63" s="128"/>
      <c r="BQ63" s="128"/>
      <c r="BR63" s="130"/>
      <c r="BS63" s="127"/>
      <c r="BT63" s="128"/>
      <c r="BU63" s="128"/>
      <c r="BV63" s="128"/>
      <c r="BW63" s="131"/>
      <c r="BX63" s="127"/>
      <c r="BY63" s="128"/>
      <c r="BZ63" s="128"/>
      <c r="CA63" s="128"/>
      <c r="CB63" s="132"/>
      <c r="CC63" s="127"/>
      <c r="CD63" s="128"/>
      <c r="CE63" s="128"/>
      <c r="CF63" s="128"/>
      <c r="CG63" s="132"/>
      <c r="CH63" s="127"/>
      <c r="CI63" s="128"/>
      <c r="CJ63" s="128"/>
      <c r="CK63" s="128"/>
      <c r="CL63" s="129"/>
      <c r="CM63" s="127"/>
      <c r="CN63" s="128"/>
      <c r="CO63" s="128"/>
      <c r="CP63" s="128"/>
      <c r="CQ63" s="129"/>
      <c r="CR63" s="127"/>
      <c r="CS63" s="128"/>
      <c r="CT63" s="128"/>
      <c r="CU63" s="128"/>
      <c r="CV63" s="129"/>
      <c r="CW63" s="127"/>
      <c r="CX63" s="128"/>
      <c r="CY63" s="128"/>
      <c r="CZ63" s="128"/>
      <c r="DA63" s="129"/>
      <c r="DB63" s="127"/>
      <c r="DC63" s="128"/>
      <c r="DD63" s="128"/>
      <c r="DE63" s="128"/>
      <c r="DF63" s="129"/>
      <c r="DG63" s="127"/>
      <c r="DH63" s="128"/>
      <c r="DI63" s="128"/>
      <c r="DJ63" s="128"/>
      <c r="DK63" s="127"/>
      <c r="DL63" s="128"/>
      <c r="DM63" s="128"/>
      <c r="DN63" s="128"/>
      <c r="DO63" s="133"/>
      <c r="DP63" s="127"/>
      <c r="DQ63" s="128"/>
      <c r="DR63" s="128"/>
      <c r="DS63" s="128"/>
      <c r="DT63" s="133"/>
      <c r="DU63" s="132"/>
      <c r="DV63" s="127"/>
      <c r="DW63" s="128"/>
      <c r="DX63" s="128"/>
      <c r="DY63" s="133"/>
      <c r="DZ63" s="127"/>
      <c r="EA63" s="128"/>
      <c r="EB63" s="128"/>
      <c r="EC63" s="128"/>
      <c r="ED63" s="133"/>
      <c r="EE63" s="127"/>
      <c r="EF63" s="128"/>
      <c r="EG63" s="128"/>
      <c r="EH63" s="128"/>
      <c r="EI63" s="133"/>
      <c r="EJ63" s="127"/>
      <c r="EK63" s="128"/>
      <c r="EL63" s="128"/>
      <c r="EM63" s="128"/>
      <c r="EN63" s="133"/>
      <c r="EO63" s="127"/>
      <c r="EP63" s="128"/>
      <c r="EQ63" s="128"/>
      <c r="ER63" s="128"/>
      <c r="ES63" s="133"/>
      <c r="ET63" s="127"/>
      <c r="EU63" s="128"/>
      <c r="EV63" s="128"/>
      <c r="EW63" s="128"/>
      <c r="EX63" s="133"/>
      <c r="EY63" s="127"/>
      <c r="EZ63" s="128"/>
      <c r="FA63" s="128"/>
      <c r="FB63" s="128"/>
      <c r="FC63" s="133"/>
      <c r="FD63" s="127"/>
      <c r="FE63" s="128"/>
      <c r="FF63" s="128"/>
      <c r="FG63" s="128"/>
      <c r="FH63" s="133"/>
      <c r="FI63" s="127"/>
      <c r="FJ63" s="128"/>
      <c r="FK63" s="128"/>
      <c r="FL63" s="128"/>
      <c r="FM63" s="133"/>
      <c r="FN63" s="127"/>
      <c r="FO63" s="128"/>
      <c r="FP63" s="128"/>
      <c r="FQ63" s="128"/>
      <c r="FR63" s="133"/>
      <c r="FS63" s="127"/>
      <c r="FT63" s="128"/>
      <c r="FU63" s="128"/>
      <c r="FV63" s="128"/>
      <c r="FW63" s="133"/>
      <c r="FX63" s="127"/>
      <c r="FY63" s="128"/>
      <c r="FZ63" s="128"/>
      <c r="GA63" s="128"/>
      <c r="GB63" s="133"/>
      <c r="GC63" s="127"/>
      <c r="GD63" s="128"/>
      <c r="GE63" s="128"/>
      <c r="GF63" s="128"/>
      <c r="GG63" s="133"/>
      <c r="GH63" s="132"/>
      <c r="GI63" s="127"/>
      <c r="GJ63" s="128"/>
      <c r="GK63" s="128"/>
      <c r="GL63" s="128"/>
      <c r="GM63" s="127"/>
      <c r="GN63" s="128"/>
      <c r="GO63" s="128"/>
      <c r="GP63" s="128"/>
      <c r="GQ63" s="133"/>
      <c r="GR63" s="132"/>
      <c r="GS63" s="127"/>
      <c r="GT63" s="128"/>
      <c r="GU63" s="128"/>
      <c r="GV63" s="128"/>
      <c r="GW63" s="132"/>
      <c r="GX63" s="127"/>
      <c r="GY63" s="128"/>
      <c r="GZ63" s="128"/>
      <c r="HA63" s="128"/>
      <c r="HB63" s="127"/>
      <c r="HC63" s="128"/>
      <c r="HD63" s="128"/>
      <c r="HE63" s="128"/>
      <c r="HF63" s="133"/>
      <c r="HG63" s="127"/>
      <c r="HH63" s="128"/>
      <c r="HI63" s="128"/>
      <c r="HJ63" s="128"/>
      <c r="HK63" s="133"/>
      <c r="HL63" s="127"/>
      <c r="HM63" s="128"/>
      <c r="HN63" s="128"/>
      <c r="HO63" s="128"/>
      <c r="HP63" s="133"/>
      <c r="HQ63" s="127"/>
      <c r="HR63" s="128"/>
      <c r="HS63" s="128"/>
      <c r="HT63" s="128"/>
      <c r="HU63" s="133"/>
      <c r="HV63" s="127"/>
      <c r="HW63" s="128"/>
      <c r="HX63" s="128"/>
      <c r="HY63" s="128"/>
      <c r="HZ63" s="133"/>
      <c r="IA63" s="127"/>
      <c r="IB63" s="128"/>
      <c r="IC63" s="128"/>
      <c r="ID63" s="128"/>
      <c r="IE63" s="133"/>
      <c r="IF63" s="127"/>
      <c r="IG63" s="128"/>
      <c r="IH63" s="128"/>
      <c r="II63" s="128"/>
      <c r="IJ63" s="133"/>
      <c r="IK63" s="127"/>
      <c r="IL63" s="128"/>
      <c r="IM63" s="128"/>
      <c r="IN63" s="128"/>
      <c r="IO63" s="134"/>
      <c r="IP63" s="127"/>
      <c r="IQ63" s="128"/>
      <c r="IR63" s="128"/>
      <c r="IS63" s="128"/>
      <c r="IT63" s="134"/>
      <c r="IU63" s="135"/>
      <c r="IV63" s="135"/>
      <c r="IW63" s="135"/>
      <c r="IX63" s="135"/>
      <c r="IY63" s="135"/>
      <c r="IZ63" s="135"/>
      <c r="JA63" s="135"/>
    </row>
    <row r="64" spans="1:261" s="37" customFormat="1" ht="14.25" x14ac:dyDescent="0.2">
      <c r="A64" s="124">
        <f>A62+1</f>
        <v>41530</v>
      </c>
      <c r="B64" s="125" t="str">
        <f t="shared" si="3"/>
        <v>الجمعة</v>
      </c>
      <c r="C64" s="124">
        <f>C62+1</f>
        <v>41256</v>
      </c>
      <c r="D64" s="126" t="s">
        <v>3</v>
      </c>
      <c r="E64" s="51"/>
      <c r="F64" s="127" t="s">
        <v>123</v>
      </c>
      <c r="G64" s="128"/>
      <c r="H64" s="128"/>
      <c r="I64" s="128"/>
      <c r="J64" s="129"/>
      <c r="K64" s="127" t="s">
        <v>123</v>
      </c>
      <c r="L64" s="128"/>
      <c r="M64" s="128"/>
      <c r="N64" s="128"/>
      <c r="O64" s="129"/>
      <c r="P64" s="127" t="s">
        <v>21</v>
      </c>
      <c r="Q64" s="128"/>
      <c r="R64" s="128"/>
      <c r="S64" s="128"/>
      <c r="T64" s="129"/>
      <c r="U64" s="127" t="s">
        <v>123</v>
      </c>
      <c r="V64" s="128"/>
      <c r="W64" s="128"/>
      <c r="X64" s="128"/>
      <c r="Y64" s="129"/>
      <c r="Z64" s="127" t="s">
        <v>123</v>
      </c>
      <c r="AA64" s="128"/>
      <c r="AB64" s="128"/>
      <c r="AC64" s="128"/>
      <c r="AD64" s="129"/>
      <c r="AE64" s="127" t="s">
        <v>21</v>
      </c>
      <c r="AF64" s="128"/>
      <c r="AG64" s="128"/>
      <c r="AH64" s="128"/>
      <c r="AI64" s="129"/>
      <c r="AJ64" s="127" t="s">
        <v>123</v>
      </c>
      <c r="AK64" s="128"/>
      <c r="AL64" s="128"/>
      <c r="AM64" s="128"/>
      <c r="AN64" s="129"/>
      <c r="AO64" s="127" t="s">
        <v>123</v>
      </c>
      <c r="AP64" s="128"/>
      <c r="AQ64" s="128"/>
      <c r="AR64" s="128"/>
      <c r="AS64" s="129"/>
      <c r="AT64" s="127" t="s">
        <v>123</v>
      </c>
      <c r="AU64" s="128"/>
      <c r="AV64" s="128"/>
      <c r="AW64" s="128"/>
      <c r="AX64" s="129"/>
      <c r="AY64" s="127" t="s">
        <v>123</v>
      </c>
      <c r="AZ64" s="128"/>
      <c r="BA64" s="128"/>
      <c r="BB64" s="128"/>
      <c r="BC64" s="129"/>
      <c r="BD64" s="127" t="s">
        <v>123</v>
      </c>
      <c r="BE64" s="128"/>
      <c r="BF64" s="128"/>
      <c r="BG64" s="128"/>
      <c r="BH64" s="129"/>
      <c r="BI64" s="127" t="s">
        <v>123</v>
      </c>
      <c r="BJ64" s="128"/>
      <c r="BK64" s="128"/>
      <c r="BL64" s="128"/>
      <c r="BM64" s="129"/>
      <c r="BN64" s="127" t="s">
        <v>21</v>
      </c>
      <c r="BO64" s="128"/>
      <c r="BP64" s="128"/>
      <c r="BQ64" s="128"/>
      <c r="BR64" s="130"/>
      <c r="BS64" s="127" t="s">
        <v>123</v>
      </c>
      <c r="BT64" s="128"/>
      <c r="BU64" s="128"/>
      <c r="BV64" s="128"/>
      <c r="BW64" s="131"/>
      <c r="BX64" s="127" t="s">
        <v>123</v>
      </c>
      <c r="BY64" s="128"/>
      <c r="BZ64" s="128"/>
      <c r="CA64" s="128"/>
      <c r="CB64" s="132"/>
      <c r="CC64" s="127" t="s">
        <v>21</v>
      </c>
      <c r="CD64" s="128"/>
      <c r="CE64" s="128"/>
      <c r="CF64" s="128"/>
      <c r="CG64" s="132"/>
      <c r="CH64" s="127" t="s">
        <v>21</v>
      </c>
      <c r="CI64" s="128"/>
      <c r="CJ64" s="128"/>
      <c r="CK64" s="128"/>
      <c r="CL64" s="129"/>
      <c r="CM64" s="127" t="s">
        <v>21</v>
      </c>
      <c r="CN64" s="128"/>
      <c r="CO64" s="128"/>
      <c r="CP64" s="128"/>
      <c r="CQ64" s="129"/>
      <c r="CR64" s="127" t="s">
        <v>123</v>
      </c>
      <c r="CS64" s="128"/>
      <c r="CT64" s="128"/>
      <c r="CU64" s="128"/>
      <c r="CV64" s="129"/>
      <c r="CW64" s="127" t="s">
        <v>123</v>
      </c>
      <c r="CX64" s="128"/>
      <c r="CY64" s="128"/>
      <c r="CZ64" s="128"/>
      <c r="DA64" s="129"/>
      <c r="DB64" s="127" t="s">
        <v>123</v>
      </c>
      <c r="DC64" s="128"/>
      <c r="DD64" s="128"/>
      <c r="DE64" s="128"/>
      <c r="DF64" s="129"/>
      <c r="DG64" s="127" t="s">
        <v>21</v>
      </c>
      <c r="DH64" s="128"/>
      <c r="DI64" s="128"/>
      <c r="DJ64" s="128"/>
      <c r="DK64" s="127" t="s">
        <v>123</v>
      </c>
      <c r="DL64" s="128"/>
      <c r="DM64" s="128"/>
      <c r="DN64" s="128"/>
      <c r="DO64" s="133"/>
      <c r="DP64" s="127" t="s">
        <v>123</v>
      </c>
      <c r="DQ64" s="128"/>
      <c r="DR64" s="128"/>
      <c r="DS64" s="128"/>
      <c r="DT64" s="133"/>
      <c r="DU64" s="132"/>
      <c r="DV64" s="127" t="s">
        <v>21</v>
      </c>
      <c r="DW64" s="128"/>
      <c r="DX64" s="128"/>
      <c r="DY64" s="133"/>
      <c r="DZ64" s="127" t="s">
        <v>21</v>
      </c>
      <c r="EA64" s="128"/>
      <c r="EB64" s="128"/>
      <c r="EC64" s="128"/>
      <c r="ED64" s="133"/>
      <c r="EE64" s="127" t="s">
        <v>123</v>
      </c>
      <c r="EF64" s="128"/>
      <c r="EG64" s="128"/>
      <c r="EH64" s="128"/>
      <c r="EI64" s="133"/>
      <c r="EJ64" s="127" t="s">
        <v>123</v>
      </c>
      <c r="EK64" s="128"/>
      <c r="EL64" s="128"/>
      <c r="EM64" s="128"/>
      <c r="EN64" s="133"/>
      <c r="EO64" s="127" t="s">
        <v>123</v>
      </c>
      <c r="EP64" s="128"/>
      <c r="EQ64" s="128"/>
      <c r="ER64" s="128"/>
      <c r="ES64" s="133"/>
      <c r="ET64" s="127" t="s">
        <v>123</v>
      </c>
      <c r="EU64" s="128"/>
      <c r="EV64" s="128"/>
      <c r="EW64" s="128"/>
      <c r="EX64" s="133"/>
      <c r="EY64" s="127" t="s">
        <v>123</v>
      </c>
      <c r="EZ64" s="128"/>
      <c r="FA64" s="128"/>
      <c r="FB64" s="128"/>
      <c r="FC64" s="133"/>
      <c r="FD64" s="127" t="s">
        <v>123</v>
      </c>
      <c r="FE64" s="128"/>
      <c r="FF64" s="128"/>
      <c r="FG64" s="128"/>
      <c r="FH64" s="133"/>
      <c r="FI64" s="127" t="s">
        <v>123</v>
      </c>
      <c r="FJ64" s="128"/>
      <c r="FK64" s="128"/>
      <c r="FL64" s="128"/>
      <c r="FM64" s="133"/>
      <c r="FN64" s="127" t="s">
        <v>123</v>
      </c>
      <c r="FO64" s="128"/>
      <c r="FP64" s="128"/>
      <c r="FQ64" s="128"/>
      <c r="FR64" s="133"/>
      <c r="FS64" s="127" t="s">
        <v>21</v>
      </c>
      <c r="FT64" s="128"/>
      <c r="FU64" s="128"/>
      <c r="FV64" s="128"/>
      <c r="FW64" s="133"/>
      <c r="FX64" s="127" t="s">
        <v>123</v>
      </c>
      <c r="FY64" s="128"/>
      <c r="FZ64" s="128"/>
      <c r="GA64" s="128"/>
      <c r="GB64" s="133"/>
      <c r="GC64" s="127" t="s">
        <v>123</v>
      </c>
      <c r="GD64" s="128"/>
      <c r="GE64" s="128"/>
      <c r="GF64" s="128"/>
      <c r="GG64" s="133"/>
      <c r="GH64" s="132"/>
      <c r="GI64" s="127" t="s">
        <v>21</v>
      </c>
      <c r="GJ64" s="128"/>
      <c r="GK64" s="128"/>
      <c r="GL64" s="128"/>
      <c r="GM64" s="127" t="s">
        <v>123</v>
      </c>
      <c r="GN64" s="128"/>
      <c r="GO64" s="128"/>
      <c r="GP64" s="128"/>
      <c r="GQ64" s="133"/>
      <c r="GR64" s="132"/>
      <c r="GS64" s="127" t="s">
        <v>21</v>
      </c>
      <c r="GT64" s="128"/>
      <c r="GU64" s="128"/>
      <c r="GV64" s="128"/>
      <c r="GW64" s="132"/>
      <c r="GX64" s="127" t="s">
        <v>21</v>
      </c>
      <c r="GY64" s="128"/>
      <c r="GZ64" s="128"/>
      <c r="HA64" s="128"/>
      <c r="HB64" s="127" t="s">
        <v>123</v>
      </c>
      <c r="HC64" s="128"/>
      <c r="HD64" s="128"/>
      <c r="HE64" s="128"/>
      <c r="HF64" s="133"/>
      <c r="HG64" s="127" t="s">
        <v>123</v>
      </c>
      <c r="HH64" s="128"/>
      <c r="HI64" s="128"/>
      <c r="HJ64" s="128"/>
      <c r="HK64" s="133"/>
      <c r="HL64" s="127" t="s">
        <v>123</v>
      </c>
      <c r="HM64" s="128"/>
      <c r="HN64" s="128"/>
      <c r="HO64" s="128"/>
      <c r="HP64" s="133"/>
      <c r="HQ64" s="127" t="s">
        <v>123</v>
      </c>
      <c r="HR64" s="128"/>
      <c r="HS64" s="128"/>
      <c r="HT64" s="128"/>
      <c r="HU64" s="133"/>
      <c r="HV64" s="127" t="s">
        <v>123</v>
      </c>
      <c r="HW64" s="128"/>
      <c r="HX64" s="128"/>
      <c r="HY64" s="128"/>
      <c r="HZ64" s="133"/>
      <c r="IA64" s="127" t="s">
        <v>123</v>
      </c>
      <c r="IB64" s="128"/>
      <c r="IC64" s="128"/>
      <c r="ID64" s="128"/>
      <c r="IE64" s="133"/>
      <c r="IF64" s="127" t="s">
        <v>123</v>
      </c>
      <c r="IG64" s="128"/>
      <c r="IH64" s="128"/>
      <c r="II64" s="128"/>
      <c r="IJ64" s="133"/>
      <c r="IK64" s="127" t="s">
        <v>123</v>
      </c>
      <c r="IL64" s="128"/>
      <c r="IM64" s="128"/>
      <c r="IN64" s="128"/>
      <c r="IO64" s="134"/>
      <c r="IP64" s="127" t="s">
        <v>21</v>
      </c>
      <c r="IQ64" s="128"/>
      <c r="IR64" s="128"/>
      <c r="IS64" s="128"/>
      <c r="IT64" s="134"/>
      <c r="IU64" s="135"/>
      <c r="IV64" s="135"/>
      <c r="IW64" s="135"/>
      <c r="IX64" s="135"/>
      <c r="IY64" s="135"/>
      <c r="IZ64" s="135"/>
      <c r="JA64" s="135"/>
    </row>
    <row r="65" spans="1:261" s="37" customFormat="1" ht="14.25" x14ac:dyDescent="0.2">
      <c r="A65" s="124">
        <f>A64</f>
        <v>41530</v>
      </c>
      <c r="B65" s="125" t="str">
        <f t="shared" si="3"/>
        <v>الجمعة</v>
      </c>
      <c r="C65" s="124">
        <f>C64</f>
        <v>41256</v>
      </c>
      <c r="D65" s="126" t="s">
        <v>4</v>
      </c>
      <c r="E65" s="51"/>
      <c r="F65" s="127" t="s">
        <v>123</v>
      </c>
      <c r="G65" s="128"/>
      <c r="H65" s="128"/>
      <c r="I65" s="128"/>
      <c r="J65" s="129"/>
      <c r="K65" s="127" t="s">
        <v>123</v>
      </c>
      <c r="L65" s="128"/>
      <c r="M65" s="128"/>
      <c r="N65" s="128"/>
      <c r="O65" s="129"/>
      <c r="P65" s="127" t="s">
        <v>21</v>
      </c>
      <c r="Q65" s="128"/>
      <c r="R65" s="128"/>
      <c r="S65" s="128"/>
      <c r="T65" s="129"/>
      <c r="U65" s="127" t="s">
        <v>123</v>
      </c>
      <c r="V65" s="128"/>
      <c r="W65" s="128"/>
      <c r="X65" s="128"/>
      <c r="Y65" s="129"/>
      <c r="Z65" s="127" t="s">
        <v>123</v>
      </c>
      <c r="AA65" s="128"/>
      <c r="AB65" s="128"/>
      <c r="AC65" s="128"/>
      <c r="AD65" s="129"/>
      <c r="AE65" s="127" t="s">
        <v>21</v>
      </c>
      <c r="AF65" s="128"/>
      <c r="AG65" s="128"/>
      <c r="AH65" s="128"/>
      <c r="AI65" s="129"/>
      <c r="AJ65" s="127" t="s">
        <v>123</v>
      </c>
      <c r="AK65" s="128"/>
      <c r="AL65" s="128"/>
      <c r="AM65" s="128"/>
      <c r="AN65" s="129"/>
      <c r="AO65" s="127" t="s">
        <v>123</v>
      </c>
      <c r="AP65" s="128"/>
      <c r="AQ65" s="128"/>
      <c r="AR65" s="128"/>
      <c r="AS65" s="129"/>
      <c r="AT65" s="127" t="s">
        <v>123</v>
      </c>
      <c r="AU65" s="128"/>
      <c r="AV65" s="128"/>
      <c r="AW65" s="128"/>
      <c r="AX65" s="129"/>
      <c r="AY65" s="127" t="s">
        <v>123</v>
      </c>
      <c r="AZ65" s="128"/>
      <c r="BA65" s="128"/>
      <c r="BB65" s="128"/>
      <c r="BC65" s="129"/>
      <c r="BD65" s="127" t="s">
        <v>123</v>
      </c>
      <c r="BE65" s="128"/>
      <c r="BF65" s="128"/>
      <c r="BG65" s="128"/>
      <c r="BH65" s="129"/>
      <c r="BI65" s="127" t="s">
        <v>123</v>
      </c>
      <c r="BJ65" s="128"/>
      <c r="BK65" s="128"/>
      <c r="BL65" s="128"/>
      <c r="BM65" s="129"/>
      <c r="BN65" s="127" t="s">
        <v>21</v>
      </c>
      <c r="BO65" s="128"/>
      <c r="BP65" s="128"/>
      <c r="BQ65" s="128"/>
      <c r="BR65" s="130"/>
      <c r="BS65" s="127" t="s">
        <v>123</v>
      </c>
      <c r="BT65" s="128"/>
      <c r="BU65" s="128"/>
      <c r="BV65" s="128"/>
      <c r="BW65" s="131"/>
      <c r="BX65" s="127" t="s">
        <v>123</v>
      </c>
      <c r="BY65" s="128"/>
      <c r="BZ65" s="128"/>
      <c r="CA65" s="128"/>
      <c r="CB65" s="132"/>
      <c r="CC65" s="127" t="s">
        <v>21</v>
      </c>
      <c r="CD65" s="128"/>
      <c r="CE65" s="128"/>
      <c r="CF65" s="128"/>
      <c r="CG65" s="132"/>
      <c r="CH65" s="127" t="s">
        <v>21</v>
      </c>
      <c r="CI65" s="128"/>
      <c r="CJ65" s="128"/>
      <c r="CK65" s="128"/>
      <c r="CL65" s="129"/>
      <c r="CM65" s="127" t="s">
        <v>21</v>
      </c>
      <c r="CN65" s="128"/>
      <c r="CO65" s="128"/>
      <c r="CP65" s="128"/>
      <c r="CQ65" s="129"/>
      <c r="CR65" s="127" t="s">
        <v>123</v>
      </c>
      <c r="CS65" s="128"/>
      <c r="CT65" s="128"/>
      <c r="CU65" s="128"/>
      <c r="CV65" s="129"/>
      <c r="CW65" s="127" t="s">
        <v>123</v>
      </c>
      <c r="CX65" s="128"/>
      <c r="CY65" s="128"/>
      <c r="CZ65" s="128"/>
      <c r="DA65" s="129"/>
      <c r="DB65" s="127" t="s">
        <v>123</v>
      </c>
      <c r="DC65" s="128"/>
      <c r="DD65" s="128"/>
      <c r="DE65" s="128"/>
      <c r="DF65" s="129"/>
      <c r="DG65" s="127" t="s">
        <v>21</v>
      </c>
      <c r="DH65" s="128"/>
      <c r="DI65" s="128"/>
      <c r="DJ65" s="128"/>
      <c r="DK65" s="127" t="s">
        <v>123</v>
      </c>
      <c r="DL65" s="128"/>
      <c r="DM65" s="128"/>
      <c r="DN65" s="128"/>
      <c r="DO65" s="133"/>
      <c r="DP65" s="127" t="s">
        <v>123</v>
      </c>
      <c r="DQ65" s="128"/>
      <c r="DR65" s="128"/>
      <c r="DS65" s="128"/>
      <c r="DT65" s="133"/>
      <c r="DU65" s="132"/>
      <c r="DV65" s="127" t="s">
        <v>21</v>
      </c>
      <c r="DW65" s="128"/>
      <c r="DX65" s="128"/>
      <c r="DY65" s="133"/>
      <c r="DZ65" s="127" t="s">
        <v>21</v>
      </c>
      <c r="EA65" s="128"/>
      <c r="EB65" s="128"/>
      <c r="EC65" s="128"/>
      <c r="ED65" s="133"/>
      <c r="EE65" s="127" t="s">
        <v>123</v>
      </c>
      <c r="EF65" s="128"/>
      <c r="EG65" s="128"/>
      <c r="EH65" s="128"/>
      <c r="EI65" s="133"/>
      <c r="EJ65" s="127" t="s">
        <v>123</v>
      </c>
      <c r="EK65" s="128"/>
      <c r="EL65" s="128"/>
      <c r="EM65" s="128"/>
      <c r="EN65" s="133"/>
      <c r="EO65" s="127" t="s">
        <v>123</v>
      </c>
      <c r="EP65" s="128"/>
      <c r="EQ65" s="128"/>
      <c r="ER65" s="128"/>
      <c r="ES65" s="133"/>
      <c r="ET65" s="127" t="s">
        <v>123</v>
      </c>
      <c r="EU65" s="128"/>
      <c r="EV65" s="128"/>
      <c r="EW65" s="128"/>
      <c r="EX65" s="133"/>
      <c r="EY65" s="127" t="s">
        <v>123</v>
      </c>
      <c r="EZ65" s="128"/>
      <c r="FA65" s="128"/>
      <c r="FB65" s="128"/>
      <c r="FC65" s="133"/>
      <c r="FD65" s="127" t="s">
        <v>123</v>
      </c>
      <c r="FE65" s="128"/>
      <c r="FF65" s="128"/>
      <c r="FG65" s="128"/>
      <c r="FH65" s="133"/>
      <c r="FI65" s="127" t="s">
        <v>123</v>
      </c>
      <c r="FJ65" s="128"/>
      <c r="FK65" s="128"/>
      <c r="FL65" s="128"/>
      <c r="FM65" s="133"/>
      <c r="FN65" s="127" t="s">
        <v>123</v>
      </c>
      <c r="FO65" s="128"/>
      <c r="FP65" s="128"/>
      <c r="FQ65" s="128"/>
      <c r="FR65" s="133"/>
      <c r="FS65" s="127" t="s">
        <v>21</v>
      </c>
      <c r="FT65" s="128"/>
      <c r="FU65" s="128"/>
      <c r="FV65" s="128"/>
      <c r="FW65" s="133"/>
      <c r="FX65" s="127" t="s">
        <v>123</v>
      </c>
      <c r="FY65" s="128"/>
      <c r="FZ65" s="128"/>
      <c r="GA65" s="128"/>
      <c r="GB65" s="133"/>
      <c r="GC65" s="127" t="s">
        <v>123</v>
      </c>
      <c r="GD65" s="128"/>
      <c r="GE65" s="128"/>
      <c r="GF65" s="128"/>
      <c r="GG65" s="133"/>
      <c r="GH65" s="132"/>
      <c r="GI65" s="127" t="s">
        <v>21</v>
      </c>
      <c r="GJ65" s="128"/>
      <c r="GK65" s="128"/>
      <c r="GL65" s="128"/>
      <c r="GM65" s="127" t="s">
        <v>123</v>
      </c>
      <c r="GN65" s="128"/>
      <c r="GO65" s="128"/>
      <c r="GP65" s="128"/>
      <c r="GQ65" s="133"/>
      <c r="GR65" s="132"/>
      <c r="GS65" s="127" t="s">
        <v>21</v>
      </c>
      <c r="GT65" s="128"/>
      <c r="GU65" s="128"/>
      <c r="GV65" s="128"/>
      <c r="GW65" s="132"/>
      <c r="GX65" s="127" t="s">
        <v>21</v>
      </c>
      <c r="GY65" s="128"/>
      <c r="GZ65" s="128"/>
      <c r="HA65" s="128"/>
      <c r="HB65" s="127" t="s">
        <v>123</v>
      </c>
      <c r="HC65" s="128"/>
      <c r="HD65" s="128"/>
      <c r="HE65" s="128"/>
      <c r="HF65" s="133"/>
      <c r="HG65" s="127" t="s">
        <v>123</v>
      </c>
      <c r="HH65" s="128"/>
      <c r="HI65" s="128"/>
      <c r="HJ65" s="128"/>
      <c r="HK65" s="133"/>
      <c r="HL65" s="127" t="s">
        <v>123</v>
      </c>
      <c r="HM65" s="128"/>
      <c r="HN65" s="128"/>
      <c r="HO65" s="128"/>
      <c r="HP65" s="133"/>
      <c r="HQ65" s="127" t="s">
        <v>123</v>
      </c>
      <c r="HR65" s="128"/>
      <c r="HS65" s="128"/>
      <c r="HT65" s="128"/>
      <c r="HU65" s="133"/>
      <c r="HV65" s="127" t="s">
        <v>123</v>
      </c>
      <c r="HW65" s="128"/>
      <c r="HX65" s="128"/>
      <c r="HY65" s="128"/>
      <c r="HZ65" s="133"/>
      <c r="IA65" s="127" t="s">
        <v>123</v>
      </c>
      <c r="IB65" s="128"/>
      <c r="IC65" s="128"/>
      <c r="ID65" s="128"/>
      <c r="IE65" s="133"/>
      <c r="IF65" s="127" t="s">
        <v>123</v>
      </c>
      <c r="IG65" s="128"/>
      <c r="IH65" s="128"/>
      <c r="II65" s="128"/>
      <c r="IJ65" s="133"/>
      <c r="IK65" s="127" t="s">
        <v>123</v>
      </c>
      <c r="IL65" s="128"/>
      <c r="IM65" s="128"/>
      <c r="IN65" s="128"/>
      <c r="IO65" s="134"/>
      <c r="IP65" s="127" t="s">
        <v>21</v>
      </c>
      <c r="IQ65" s="128"/>
      <c r="IR65" s="128"/>
      <c r="IS65" s="128"/>
      <c r="IT65" s="134"/>
      <c r="IU65" s="135"/>
      <c r="IV65" s="135"/>
      <c r="IW65" s="135"/>
      <c r="IX65" s="135"/>
      <c r="IY65" s="135"/>
      <c r="IZ65" s="135"/>
      <c r="JA65" s="135"/>
    </row>
    <row r="66" spans="1:261" s="37" customFormat="1" ht="14.25" x14ac:dyDescent="0.2">
      <c r="A66" s="124">
        <f>A65</f>
        <v>41530</v>
      </c>
      <c r="B66" s="125" t="str">
        <f t="shared" si="3"/>
        <v>الجمعة</v>
      </c>
      <c r="C66" s="124">
        <f>C65</f>
        <v>41256</v>
      </c>
      <c r="D66" s="126" t="s">
        <v>5</v>
      </c>
      <c r="E66" s="51"/>
      <c r="F66" s="127"/>
      <c r="G66" s="128"/>
      <c r="H66" s="128"/>
      <c r="I66" s="128"/>
      <c r="J66" s="129"/>
      <c r="K66" s="127"/>
      <c r="L66" s="128"/>
      <c r="M66" s="128"/>
      <c r="N66" s="128"/>
      <c r="O66" s="129"/>
      <c r="P66" s="127"/>
      <c r="Q66" s="128"/>
      <c r="R66" s="128"/>
      <c r="S66" s="128"/>
      <c r="T66" s="129"/>
      <c r="U66" s="127"/>
      <c r="V66" s="128"/>
      <c r="W66" s="128"/>
      <c r="X66" s="128"/>
      <c r="Y66" s="129"/>
      <c r="Z66" s="127"/>
      <c r="AA66" s="128"/>
      <c r="AB66" s="128"/>
      <c r="AC66" s="128"/>
      <c r="AD66" s="129"/>
      <c r="AE66" s="127"/>
      <c r="AF66" s="128"/>
      <c r="AG66" s="128"/>
      <c r="AH66" s="128"/>
      <c r="AI66" s="129"/>
      <c r="AJ66" s="127"/>
      <c r="AK66" s="128"/>
      <c r="AL66" s="128"/>
      <c r="AM66" s="128"/>
      <c r="AN66" s="129"/>
      <c r="AO66" s="127"/>
      <c r="AP66" s="128"/>
      <c r="AQ66" s="128"/>
      <c r="AR66" s="128"/>
      <c r="AS66" s="129"/>
      <c r="AT66" s="127"/>
      <c r="AU66" s="128"/>
      <c r="AV66" s="128"/>
      <c r="AW66" s="128"/>
      <c r="AX66" s="129"/>
      <c r="AY66" s="127"/>
      <c r="AZ66" s="128"/>
      <c r="BA66" s="128"/>
      <c r="BB66" s="128"/>
      <c r="BC66" s="129"/>
      <c r="BD66" s="127"/>
      <c r="BE66" s="128"/>
      <c r="BF66" s="128"/>
      <c r="BG66" s="128"/>
      <c r="BH66" s="129"/>
      <c r="BI66" s="127"/>
      <c r="BJ66" s="128"/>
      <c r="BK66" s="128"/>
      <c r="BL66" s="128"/>
      <c r="BM66" s="129"/>
      <c r="BN66" s="127"/>
      <c r="BO66" s="128"/>
      <c r="BP66" s="128"/>
      <c r="BQ66" s="128"/>
      <c r="BR66" s="130"/>
      <c r="BS66" s="127"/>
      <c r="BT66" s="128"/>
      <c r="BU66" s="128"/>
      <c r="BV66" s="128"/>
      <c r="BW66" s="131"/>
      <c r="BX66" s="127"/>
      <c r="BY66" s="128"/>
      <c r="BZ66" s="128"/>
      <c r="CA66" s="128"/>
      <c r="CB66" s="132"/>
      <c r="CC66" s="127"/>
      <c r="CD66" s="128"/>
      <c r="CE66" s="128"/>
      <c r="CF66" s="128"/>
      <c r="CG66" s="132"/>
      <c r="CH66" s="127"/>
      <c r="CI66" s="128"/>
      <c r="CJ66" s="128"/>
      <c r="CK66" s="128"/>
      <c r="CL66" s="129"/>
      <c r="CM66" s="127"/>
      <c r="CN66" s="128"/>
      <c r="CO66" s="128"/>
      <c r="CP66" s="128"/>
      <c r="CQ66" s="129"/>
      <c r="CR66" s="127"/>
      <c r="CS66" s="128"/>
      <c r="CT66" s="128"/>
      <c r="CU66" s="128"/>
      <c r="CV66" s="129"/>
      <c r="CW66" s="127"/>
      <c r="CX66" s="128"/>
      <c r="CY66" s="128"/>
      <c r="CZ66" s="128"/>
      <c r="DA66" s="129"/>
      <c r="DB66" s="127"/>
      <c r="DC66" s="128"/>
      <c r="DD66" s="128"/>
      <c r="DE66" s="128"/>
      <c r="DF66" s="129"/>
      <c r="DG66" s="127"/>
      <c r="DH66" s="128"/>
      <c r="DI66" s="128"/>
      <c r="DJ66" s="128"/>
      <c r="DK66" s="127"/>
      <c r="DL66" s="128"/>
      <c r="DM66" s="128"/>
      <c r="DN66" s="128"/>
      <c r="DO66" s="133"/>
      <c r="DP66" s="127"/>
      <c r="DQ66" s="128"/>
      <c r="DR66" s="128"/>
      <c r="DS66" s="128"/>
      <c r="DT66" s="133"/>
      <c r="DU66" s="132"/>
      <c r="DV66" s="127"/>
      <c r="DW66" s="128"/>
      <c r="DX66" s="128"/>
      <c r="DY66" s="133"/>
      <c r="DZ66" s="127"/>
      <c r="EA66" s="128"/>
      <c r="EB66" s="128"/>
      <c r="EC66" s="128"/>
      <c r="ED66" s="133"/>
      <c r="EE66" s="127"/>
      <c r="EF66" s="128"/>
      <c r="EG66" s="128"/>
      <c r="EH66" s="128"/>
      <c r="EI66" s="133"/>
      <c r="EJ66" s="127"/>
      <c r="EK66" s="128"/>
      <c r="EL66" s="128"/>
      <c r="EM66" s="128"/>
      <c r="EN66" s="133"/>
      <c r="EO66" s="127"/>
      <c r="EP66" s="128"/>
      <c r="EQ66" s="128"/>
      <c r="ER66" s="128"/>
      <c r="ES66" s="133"/>
      <c r="ET66" s="127"/>
      <c r="EU66" s="128"/>
      <c r="EV66" s="128"/>
      <c r="EW66" s="128"/>
      <c r="EX66" s="133"/>
      <c r="EY66" s="127"/>
      <c r="EZ66" s="128"/>
      <c r="FA66" s="128"/>
      <c r="FB66" s="128"/>
      <c r="FC66" s="133"/>
      <c r="FD66" s="127"/>
      <c r="FE66" s="128"/>
      <c r="FF66" s="128"/>
      <c r="FG66" s="128"/>
      <c r="FH66" s="133"/>
      <c r="FI66" s="127"/>
      <c r="FJ66" s="128"/>
      <c r="FK66" s="128"/>
      <c r="FL66" s="128"/>
      <c r="FM66" s="133"/>
      <c r="FN66" s="127"/>
      <c r="FO66" s="128"/>
      <c r="FP66" s="128"/>
      <c r="FQ66" s="128"/>
      <c r="FR66" s="133"/>
      <c r="FS66" s="127"/>
      <c r="FT66" s="128"/>
      <c r="FU66" s="128"/>
      <c r="FV66" s="128"/>
      <c r="FW66" s="133"/>
      <c r="FX66" s="127"/>
      <c r="FY66" s="128"/>
      <c r="FZ66" s="128"/>
      <c r="GA66" s="128"/>
      <c r="GB66" s="133"/>
      <c r="GC66" s="127"/>
      <c r="GD66" s="128"/>
      <c r="GE66" s="128"/>
      <c r="GF66" s="128"/>
      <c r="GG66" s="133"/>
      <c r="GH66" s="132"/>
      <c r="GI66" s="127"/>
      <c r="GJ66" s="128"/>
      <c r="GK66" s="128"/>
      <c r="GL66" s="128"/>
      <c r="GM66" s="127"/>
      <c r="GN66" s="128"/>
      <c r="GO66" s="128"/>
      <c r="GP66" s="128"/>
      <c r="GQ66" s="133"/>
      <c r="GR66" s="132"/>
      <c r="GS66" s="127"/>
      <c r="GT66" s="128"/>
      <c r="GU66" s="128"/>
      <c r="GV66" s="128"/>
      <c r="GW66" s="132"/>
      <c r="GX66" s="127"/>
      <c r="GY66" s="128"/>
      <c r="GZ66" s="128"/>
      <c r="HA66" s="128"/>
      <c r="HB66" s="127"/>
      <c r="HC66" s="128"/>
      <c r="HD66" s="128"/>
      <c r="HE66" s="128"/>
      <c r="HF66" s="133"/>
      <c r="HG66" s="127"/>
      <c r="HH66" s="128"/>
      <c r="HI66" s="128"/>
      <c r="HJ66" s="128"/>
      <c r="HK66" s="133"/>
      <c r="HL66" s="127"/>
      <c r="HM66" s="128"/>
      <c r="HN66" s="128"/>
      <c r="HO66" s="128"/>
      <c r="HP66" s="133"/>
      <c r="HQ66" s="127"/>
      <c r="HR66" s="128"/>
      <c r="HS66" s="128"/>
      <c r="HT66" s="128"/>
      <c r="HU66" s="133"/>
      <c r="HV66" s="127"/>
      <c r="HW66" s="128"/>
      <c r="HX66" s="128"/>
      <c r="HY66" s="128"/>
      <c r="HZ66" s="133"/>
      <c r="IA66" s="127"/>
      <c r="IB66" s="128"/>
      <c r="IC66" s="128"/>
      <c r="ID66" s="128"/>
      <c r="IE66" s="133"/>
      <c r="IF66" s="127"/>
      <c r="IG66" s="128"/>
      <c r="IH66" s="128"/>
      <c r="II66" s="128"/>
      <c r="IJ66" s="133"/>
      <c r="IK66" s="127"/>
      <c r="IL66" s="128"/>
      <c r="IM66" s="128"/>
      <c r="IN66" s="128"/>
      <c r="IO66" s="134"/>
      <c r="IP66" s="127"/>
      <c r="IQ66" s="128"/>
      <c r="IR66" s="128"/>
      <c r="IS66" s="128"/>
      <c r="IT66" s="134"/>
      <c r="IU66" s="135"/>
      <c r="IV66" s="135"/>
      <c r="IW66" s="135"/>
      <c r="IX66" s="135"/>
      <c r="IY66" s="135"/>
      <c r="IZ66" s="135"/>
      <c r="JA66" s="135"/>
    </row>
    <row r="67" spans="1:261" s="37" customFormat="1" ht="14.25" x14ac:dyDescent="0.2">
      <c r="A67" s="124"/>
      <c r="B67" s="125"/>
      <c r="C67" s="124"/>
      <c r="D67" s="126"/>
      <c r="E67" s="51"/>
      <c r="F67" s="127"/>
      <c r="G67" s="128"/>
      <c r="H67" s="128"/>
      <c r="I67" s="128"/>
      <c r="J67" s="129"/>
      <c r="K67" s="127"/>
      <c r="L67" s="128"/>
      <c r="M67" s="128"/>
      <c r="N67" s="128"/>
      <c r="O67" s="129"/>
      <c r="P67" s="127"/>
      <c r="Q67" s="128"/>
      <c r="R67" s="128"/>
      <c r="S67" s="128"/>
      <c r="T67" s="129"/>
      <c r="U67" s="127"/>
      <c r="V67" s="128"/>
      <c r="W67" s="128"/>
      <c r="X67" s="128"/>
      <c r="Y67" s="129"/>
      <c r="Z67" s="127"/>
      <c r="AA67" s="128"/>
      <c r="AB67" s="128"/>
      <c r="AC67" s="128"/>
      <c r="AD67" s="129"/>
      <c r="AE67" s="127"/>
      <c r="AF67" s="128"/>
      <c r="AG67" s="128"/>
      <c r="AH67" s="128"/>
      <c r="AI67" s="129"/>
      <c r="AJ67" s="127"/>
      <c r="AK67" s="128"/>
      <c r="AL67" s="128"/>
      <c r="AM67" s="128"/>
      <c r="AN67" s="129"/>
      <c r="AO67" s="127"/>
      <c r="AP67" s="128"/>
      <c r="AQ67" s="128"/>
      <c r="AR67" s="128"/>
      <c r="AS67" s="129"/>
      <c r="AT67" s="127"/>
      <c r="AU67" s="128"/>
      <c r="AV67" s="128"/>
      <c r="AW67" s="128"/>
      <c r="AX67" s="129"/>
      <c r="AY67" s="127"/>
      <c r="AZ67" s="128"/>
      <c r="BA67" s="128"/>
      <c r="BB67" s="128"/>
      <c r="BC67" s="129"/>
      <c r="BD67" s="127"/>
      <c r="BE67" s="128"/>
      <c r="BF67" s="128"/>
      <c r="BG67" s="128"/>
      <c r="BH67" s="129"/>
      <c r="BI67" s="127"/>
      <c r="BJ67" s="128"/>
      <c r="BK67" s="128"/>
      <c r="BL67" s="128"/>
      <c r="BM67" s="129"/>
      <c r="BN67" s="127"/>
      <c r="BO67" s="128"/>
      <c r="BP67" s="128"/>
      <c r="BQ67" s="128"/>
      <c r="BR67" s="130"/>
      <c r="BS67" s="127"/>
      <c r="BT67" s="128"/>
      <c r="BU67" s="128"/>
      <c r="BV67" s="128"/>
      <c r="BW67" s="131"/>
      <c r="BX67" s="127"/>
      <c r="BY67" s="128"/>
      <c r="BZ67" s="128"/>
      <c r="CA67" s="128"/>
      <c r="CB67" s="132"/>
      <c r="CC67" s="127"/>
      <c r="CD67" s="128"/>
      <c r="CE67" s="128"/>
      <c r="CF67" s="128"/>
      <c r="CG67" s="132"/>
      <c r="CH67" s="127"/>
      <c r="CI67" s="128"/>
      <c r="CJ67" s="128"/>
      <c r="CK67" s="128"/>
      <c r="CL67" s="129"/>
      <c r="CM67" s="127"/>
      <c r="CN67" s="128"/>
      <c r="CO67" s="128"/>
      <c r="CP67" s="128"/>
      <c r="CQ67" s="129"/>
      <c r="CR67" s="127"/>
      <c r="CS67" s="128"/>
      <c r="CT67" s="128"/>
      <c r="CU67" s="128"/>
      <c r="CV67" s="129"/>
      <c r="CW67" s="127"/>
      <c r="CX67" s="128"/>
      <c r="CY67" s="128"/>
      <c r="CZ67" s="128"/>
      <c r="DA67" s="129"/>
      <c r="DB67" s="127"/>
      <c r="DC67" s="128"/>
      <c r="DD67" s="128"/>
      <c r="DE67" s="128"/>
      <c r="DF67" s="129"/>
      <c r="DG67" s="127"/>
      <c r="DH67" s="128"/>
      <c r="DI67" s="128"/>
      <c r="DJ67" s="128"/>
      <c r="DK67" s="127"/>
      <c r="DL67" s="128"/>
      <c r="DM67" s="128"/>
      <c r="DN67" s="128"/>
      <c r="DO67" s="133"/>
      <c r="DP67" s="127"/>
      <c r="DQ67" s="128"/>
      <c r="DR67" s="128"/>
      <c r="DS67" s="128"/>
      <c r="DT67" s="133"/>
      <c r="DU67" s="132"/>
      <c r="DV67" s="127"/>
      <c r="DW67" s="128"/>
      <c r="DX67" s="128"/>
      <c r="DY67" s="133"/>
      <c r="DZ67" s="127"/>
      <c r="EA67" s="128"/>
      <c r="EB67" s="128"/>
      <c r="EC67" s="128"/>
      <c r="ED67" s="133"/>
      <c r="EE67" s="127"/>
      <c r="EF67" s="128"/>
      <c r="EG67" s="128"/>
      <c r="EH67" s="128"/>
      <c r="EI67" s="133"/>
      <c r="EJ67" s="127"/>
      <c r="EK67" s="128"/>
      <c r="EL67" s="128"/>
      <c r="EM67" s="128"/>
      <c r="EN67" s="133"/>
      <c r="EO67" s="127"/>
      <c r="EP67" s="128"/>
      <c r="EQ67" s="128"/>
      <c r="ER67" s="128"/>
      <c r="ES67" s="133"/>
      <c r="ET67" s="127"/>
      <c r="EU67" s="128"/>
      <c r="EV67" s="128"/>
      <c r="EW67" s="128"/>
      <c r="EX67" s="133"/>
      <c r="EY67" s="127"/>
      <c r="EZ67" s="128"/>
      <c r="FA67" s="128"/>
      <c r="FB67" s="128"/>
      <c r="FC67" s="133"/>
      <c r="FD67" s="127"/>
      <c r="FE67" s="128"/>
      <c r="FF67" s="128"/>
      <c r="FG67" s="128"/>
      <c r="FH67" s="133"/>
      <c r="FI67" s="127"/>
      <c r="FJ67" s="128"/>
      <c r="FK67" s="128"/>
      <c r="FL67" s="128"/>
      <c r="FM67" s="133"/>
      <c r="FN67" s="127"/>
      <c r="FO67" s="128"/>
      <c r="FP67" s="128"/>
      <c r="FQ67" s="128"/>
      <c r="FR67" s="133"/>
      <c r="FS67" s="127"/>
      <c r="FT67" s="128"/>
      <c r="FU67" s="128"/>
      <c r="FV67" s="128"/>
      <c r="FW67" s="133"/>
      <c r="FX67" s="127"/>
      <c r="FY67" s="128"/>
      <c r="FZ67" s="128"/>
      <c r="GA67" s="128"/>
      <c r="GB67" s="133"/>
      <c r="GC67" s="127"/>
      <c r="GD67" s="128"/>
      <c r="GE67" s="128"/>
      <c r="GF67" s="128"/>
      <c r="GG67" s="133"/>
      <c r="GH67" s="132"/>
      <c r="GI67" s="127"/>
      <c r="GJ67" s="128"/>
      <c r="GK67" s="128"/>
      <c r="GL67" s="128"/>
      <c r="GM67" s="127"/>
      <c r="GN67" s="128"/>
      <c r="GO67" s="128"/>
      <c r="GP67" s="128"/>
      <c r="GQ67" s="133"/>
      <c r="GR67" s="132"/>
      <c r="GS67" s="127"/>
      <c r="GT67" s="128"/>
      <c r="GU67" s="128"/>
      <c r="GV67" s="128"/>
      <c r="GW67" s="132"/>
      <c r="GX67" s="127"/>
      <c r="GY67" s="128"/>
      <c r="GZ67" s="128"/>
      <c r="HA67" s="128"/>
      <c r="HB67" s="127"/>
      <c r="HC67" s="128"/>
      <c r="HD67" s="128"/>
      <c r="HE67" s="128"/>
      <c r="HF67" s="133"/>
      <c r="HG67" s="127"/>
      <c r="HH67" s="128"/>
      <c r="HI67" s="128"/>
      <c r="HJ67" s="128"/>
      <c r="HK67" s="133"/>
      <c r="HL67" s="127"/>
      <c r="HM67" s="128"/>
      <c r="HN67" s="128"/>
      <c r="HO67" s="128"/>
      <c r="HP67" s="133"/>
      <c r="HQ67" s="127"/>
      <c r="HR67" s="128"/>
      <c r="HS67" s="128"/>
      <c r="HT67" s="128"/>
      <c r="HU67" s="133"/>
      <c r="HV67" s="127"/>
      <c r="HW67" s="128"/>
      <c r="HX67" s="128"/>
      <c r="HY67" s="128"/>
      <c r="HZ67" s="133"/>
      <c r="IA67" s="127"/>
      <c r="IB67" s="128"/>
      <c r="IC67" s="128"/>
      <c r="ID67" s="128"/>
      <c r="IE67" s="133"/>
      <c r="IF67" s="127"/>
      <c r="IG67" s="128"/>
      <c r="IH67" s="128"/>
      <c r="II67" s="128"/>
      <c r="IJ67" s="133"/>
      <c r="IK67" s="127"/>
      <c r="IL67" s="128"/>
      <c r="IM67" s="128"/>
      <c r="IN67" s="128"/>
      <c r="IO67" s="134"/>
      <c r="IP67" s="127"/>
      <c r="IQ67" s="128"/>
      <c r="IR67" s="128"/>
      <c r="IS67" s="128"/>
      <c r="IT67" s="134"/>
      <c r="IU67" s="135"/>
      <c r="IV67" s="135"/>
      <c r="IW67" s="135"/>
      <c r="IX67" s="135"/>
      <c r="IY67" s="135"/>
      <c r="IZ67" s="135"/>
      <c r="JA67" s="135"/>
    </row>
    <row r="68" spans="1:261" s="37" customFormat="1" ht="14.25" x14ac:dyDescent="0.2">
      <c r="A68" s="124">
        <f>A66+1</f>
        <v>41531</v>
      </c>
      <c r="B68" s="125" t="str">
        <f t="shared" si="3"/>
        <v>السبت</v>
      </c>
      <c r="C68" s="124">
        <f>C66+1</f>
        <v>41257</v>
      </c>
      <c r="D68" s="126" t="s">
        <v>3</v>
      </c>
      <c r="E68" s="51"/>
      <c r="F68" s="127" t="s">
        <v>122</v>
      </c>
      <c r="G68" s="128"/>
      <c r="H68" s="128"/>
      <c r="I68" s="128"/>
      <c r="J68" s="129"/>
      <c r="K68" s="127" t="s">
        <v>122</v>
      </c>
      <c r="L68" s="128"/>
      <c r="M68" s="128"/>
      <c r="N68" s="128"/>
      <c r="O68" s="129"/>
      <c r="P68" s="127" t="s">
        <v>21</v>
      </c>
      <c r="Q68" s="128"/>
      <c r="R68" s="128"/>
      <c r="S68" s="128"/>
      <c r="T68" s="129"/>
      <c r="U68" s="127" t="s">
        <v>122</v>
      </c>
      <c r="V68" s="128"/>
      <c r="W68" s="128"/>
      <c r="X68" s="128"/>
      <c r="Y68" s="129"/>
      <c r="Z68" s="127" t="s">
        <v>122</v>
      </c>
      <c r="AA68" s="128"/>
      <c r="AB68" s="128"/>
      <c r="AC68" s="128"/>
      <c r="AD68" s="129"/>
      <c r="AE68" s="127" t="s">
        <v>21</v>
      </c>
      <c r="AF68" s="128"/>
      <c r="AG68" s="128"/>
      <c r="AH68" s="128"/>
      <c r="AI68" s="129"/>
      <c r="AJ68" s="127" t="s">
        <v>122</v>
      </c>
      <c r="AK68" s="128"/>
      <c r="AL68" s="128"/>
      <c r="AM68" s="128"/>
      <c r="AN68" s="129"/>
      <c r="AO68" s="127" t="s">
        <v>122</v>
      </c>
      <c r="AP68" s="128"/>
      <c r="AQ68" s="128"/>
      <c r="AR68" s="128"/>
      <c r="AS68" s="129"/>
      <c r="AT68" s="127" t="s">
        <v>122</v>
      </c>
      <c r="AU68" s="128"/>
      <c r="AV68" s="128"/>
      <c r="AW68" s="128"/>
      <c r="AX68" s="129"/>
      <c r="AY68" s="127" t="s">
        <v>122</v>
      </c>
      <c r="AZ68" s="128"/>
      <c r="BA68" s="128"/>
      <c r="BB68" s="128"/>
      <c r="BC68" s="129"/>
      <c r="BD68" s="127" t="s">
        <v>122</v>
      </c>
      <c r="BE68" s="128"/>
      <c r="BF68" s="128"/>
      <c r="BG68" s="128"/>
      <c r="BH68" s="129"/>
      <c r="BI68" s="127" t="s">
        <v>122</v>
      </c>
      <c r="BJ68" s="128"/>
      <c r="BK68" s="128"/>
      <c r="BL68" s="128"/>
      <c r="BM68" s="129"/>
      <c r="BN68" s="127" t="s">
        <v>21</v>
      </c>
      <c r="BO68" s="128"/>
      <c r="BP68" s="128"/>
      <c r="BQ68" s="128"/>
      <c r="BR68" s="130"/>
      <c r="BS68" s="127" t="s">
        <v>122</v>
      </c>
      <c r="BT68" s="128"/>
      <c r="BU68" s="128"/>
      <c r="BV68" s="128"/>
      <c r="BW68" s="131"/>
      <c r="BX68" s="127" t="s">
        <v>122</v>
      </c>
      <c r="BY68" s="128"/>
      <c r="BZ68" s="128"/>
      <c r="CA68" s="128"/>
      <c r="CB68" s="132"/>
      <c r="CC68" s="127" t="s">
        <v>21</v>
      </c>
      <c r="CD68" s="128"/>
      <c r="CE68" s="128"/>
      <c r="CF68" s="128"/>
      <c r="CG68" s="132"/>
      <c r="CH68" s="127" t="s">
        <v>21</v>
      </c>
      <c r="CI68" s="128"/>
      <c r="CJ68" s="128"/>
      <c r="CK68" s="128"/>
      <c r="CL68" s="129"/>
      <c r="CM68" s="127" t="s">
        <v>21</v>
      </c>
      <c r="CN68" s="128"/>
      <c r="CO68" s="128"/>
      <c r="CP68" s="128"/>
      <c r="CQ68" s="129"/>
      <c r="CR68" s="127" t="s">
        <v>122</v>
      </c>
      <c r="CS68" s="128"/>
      <c r="CT68" s="128"/>
      <c r="CU68" s="128"/>
      <c r="CV68" s="129"/>
      <c r="CW68" s="127" t="s">
        <v>122</v>
      </c>
      <c r="CX68" s="128"/>
      <c r="CY68" s="128"/>
      <c r="CZ68" s="128"/>
      <c r="DA68" s="129"/>
      <c r="DB68" s="127" t="s">
        <v>122</v>
      </c>
      <c r="DC68" s="128"/>
      <c r="DD68" s="128"/>
      <c r="DE68" s="128"/>
      <c r="DF68" s="129"/>
      <c r="DG68" s="127" t="s">
        <v>21</v>
      </c>
      <c r="DH68" s="128"/>
      <c r="DI68" s="128"/>
      <c r="DJ68" s="128"/>
      <c r="DK68" s="127" t="s">
        <v>122</v>
      </c>
      <c r="DL68" s="128"/>
      <c r="DM68" s="128"/>
      <c r="DN68" s="128"/>
      <c r="DO68" s="133"/>
      <c r="DP68" s="127" t="s">
        <v>122</v>
      </c>
      <c r="DQ68" s="128"/>
      <c r="DR68" s="128"/>
      <c r="DS68" s="128"/>
      <c r="DT68" s="133"/>
      <c r="DU68" s="132"/>
      <c r="DV68" s="127" t="s">
        <v>21</v>
      </c>
      <c r="DW68" s="128"/>
      <c r="DX68" s="128"/>
      <c r="DY68" s="133"/>
      <c r="DZ68" s="127" t="s">
        <v>21</v>
      </c>
      <c r="EA68" s="128"/>
      <c r="EB68" s="128"/>
      <c r="EC68" s="128"/>
      <c r="ED68" s="133"/>
      <c r="EE68" s="127" t="s">
        <v>122</v>
      </c>
      <c r="EF68" s="128"/>
      <c r="EG68" s="128"/>
      <c r="EH68" s="128"/>
      <c r="EI68" s="133"/>
      <c r="EJ68" s="127" t="s">
        <v>122</v>
      </c>
      <c r="EK68" s="128"/>
      <c r="EL68" s="128"/>
      <c r="EM68" s="128"/>
      <c r="EN68" s="133"/>
      <c r="EO68" s="127" t="s">
        <v>122</v>
      </c>
      <c r="EP68" s="128"/>
      <c r="EQ68" s="128"/>
      <c r="ER68" s="128"/>
      <c r="ES68" s="133"/>
      <c r="ET68" s="127" t="s">
        <v>122</v>
      </c>
      <c r="EU68" s="128"/>
      <c r="EV68" s="128"/>
      <c r="EW68" s="128"/>
      <c r="EX68" s="133"/>
      <c r="EY68" s="127" t="s">
        <v>122</v>
      </c>
      <c r="EZ68" s="128"/>
      <c r="FA68" s="128"/>
      <c r="FB68" s="128"/>
      <c r="FC68" s="133"/>
      <c r="FD68" s="127" t="s">
        <v>122</v>
      </c>
      <c r="FE68" s="128"/>
      <c r="FF68" s="128"/>
      <c r="FG68" s="128"/>
      <c r="FH68" s="133"/>
      <c r="FI68" s="127" t="s">
        <v>122</v>
      </c>
      <c r="FJ68" s="128"/>
      <c r="FK68" s="128"/>
      <c r="FL68" s="128"/>
      <c r="FM68" s="133"/>
      <c r="FN68" s="127" t="s">
        <v>122</v>
      </c>
      <c r="FO68" s="128"/>
      <c r="FP68" s="128"/>
      <c r="FQ68" s="128"/>
      <c r="FR68" s="133"/>
      <c r="FS68" s="127" t="s">
        <v>21</v>
      </c>
      <c r="FT68" s="128"/>
      <c r="FU68" s="128"/>
      <c r="FV68" s="128"/>
      <c r="FW68" s="133"/>
      <c r="FX68" s="127" t="s">
        <v>122</v>
      </c>
      <c r="FY68" s="128"/>
      <c r="FZ68" s="128"/>
      <c r="GA68" s="128"/>
      <c r="GB68" s="133"/>
      <c r="GC68" s="127" t="s">
        <v>122</v>
      </c>
      <c r="GD68" s="128"/>
      <c r="GE68" s="128"/>
      <c r="GF68" s="128"/>
      <c r="GG68" s="133"/>
      <c r="GH68" s="132"/>
      <c r="GI68" s="127" t="s">
        <v>21</v>
      </c>
      <c r="GJ68" s="128"/>
      <c r="GK68" s="128"/>
      <c r="GL68" s="128"/>
      <c r="GM68" s="127" t="s">
        <v>122</v>
      </c>
      <c r="GN68" s="128"/>
      <c r="GO68" s="128"/>
      <c r="GP68" s="128"/>
      <c r="GQ68" s="133"/>
      <c r="GR68" s="132"/>
      <c r="GS68" s="127" t="s">
        <v>21</v>
      </c>
      <c r="GT68" s="128"/>
      <c r="GU68" s="128"/>
      <c r="GV68" s="128"/>
      <c r="GW68" s="132"/>
      <c r="GX68" s="127" t="s">
        <v>21</v>
      </c>
      <c r="GY68" s="128"/>
      <c r="GZ68" s="128"/>
      <c r="HA68" s="128"/>
      <c r="HB68" s="127" t="s">
        <v>122</v>
      </c>
      <c r="HC68" s="128"/>
      <c r="HD68" s="128"/>
      <c r="HE68" s="128"/>
      <c r="HF68" s="133"/>
      <c r="HG68" s="127" t="s">
        <v>122</v>
      </c>
      <c r="HH68" s="128"/>
      <c r="HI68" s="128"/>
      <c r="HJ68" s="128"/>
      <c r="HK68" s="133"/>
      <c r="HL68" s="127" t="s">
        <v>122</v>
      </c>
      <c r="HM68" s="128"/>
      <c r="HN68" s="128"/>
      <c r="HO68" s="128"/>
      <c r="HP68" s="133"/>
      <c r="HQ68" s="127" t="s">
        <v>122</v>
      </c>
      <c r="HR68" s="128"/>
      <c r="HS68" s="128"/>
      <c r="HT68" s="128"/>
      <c r="HU68" s="133"/>
      <c r="HV68" s="127" t="s">
        <v>122</v>
      </c>
      <c r="HW68" s="128"/>
      <c r="HX68" s="128"/>
      <c r="HY68" s="128"/>
      <c r="HZ68" s="133"/>
      <c r="IA68" s="127" t="s">
        <v>122</v>
      </c>
      <c r="IB68" s="128"/>
      <c r="IC68" s="128"/>
      <c r="ID68" s="128"/>
      <c r="IE68" s="133"/>
      <c r="IF68" s="127" t="s">
        <v>122</v>
      </c>
      <c r="IG68" s="128"/>
      <c r="IH68" s="128"/>
      <c r="II68" s="128"/>
      <c r="IJ68" s="133"/>
      <c r="IK68" s="127" t="s">
        <v>122</v>
      </c>
      <c r="IL68" s="128"/>
      <c r="IM68" s="128"/>
      <c r="IN68" s="128"/>
      <c r="IO68" s="134"/>
      <c r="IP68" s="127" t="s">
        <v>21</v>
      </c>
      <c r="IQ68" s="128"/>
      <c r="IR68" s="128"/>
      <c r="IS68" s="128"/>
      <c r="IT68" s="134"/>
      <c r="IU68" s="135"/>
      <c r="IV68" s="135"/>
      <c r="IW68" s="135"/>
      <c r="IX68" s="135"/>
      <c r="IY68" s="135"/>
      <c r="IZ68" s="135"/>
      <c r="JA68" s="135"/>
    </row>
    <row r="69" spans="1:261" s="37" customFormat="1" ht="14.25" x14ac:dyDescent="0.2">
      <c r="A69" s="124">
        <f>A68</f>
        <v>41531</v>
      </c>
      <c r="B69" s="125" t="str">
        <f t="shared" si="3"/>
        <v>السبت</v>
      </c>
      <c r="C69" s="124">
        <f>C68</f>
        <v>41257</v>
      </c>
      <c r="D69" s="126" t="s">
        <v>4</v>
      </c>
      <c r="E69" s="51"/>
      <c r="F69" s="127" t="s">
        <v>122</v>
      </c>
      <c r="G69" s="128"/>
      <c r="H69" s="128"/>
      <c r="I69" s="128"/>
      <c r="J69" s="129"/>
      <c r="K69" s="127" t="s">
        <v>122</v>
      </c>
      <c r="L69" s="128"/>
      <c r="M69" s="128"/>
      <c r="N69" s="128"/>
      <c r="O69" s="129"/>
      <c r="P69" s="127" t="s">
        <v>21</v>
      </c>
      <c r="Q69" s="128"/>
      <c r="R69" s="128"/>
      <c r="S69" s="128"/>
      <c r="T69" s="129"/>
      <c r="U69" s="127" t="s">
        <v>122</v>
      </c>
      <c r="V69" s="128"/>
      <c r="W69" s="128"/>
      <c r="X69" s="128"/>
      <c r="Y69" s="129"/>
      <c r="Z69" s="127" t="s">
        <v>122</v>
      </c>
      <c r="AA69" s="128"/>
      <c r="AB69" s="128"/>
      <c r="AC69" s="128"/>
      <c r="AD69" s="129"/>
      <c r="AE69" s="127" t="s">
        <v>21</v>
      </c>
      <c r="AF69" s="128"/>
      <c r="AG69" s="128"/>
      <c r="AH69" s="128"/>
      <c r="AI69" s="129"/>
      <c r="AJ69" s="127" t="s">
        <v>122</v>
      </c>
      <c r="AK69" s="128"/>
      <c r="AL69" s="128"/>
      <c r="AM69" s="128"/>
      <c r="AN69" s="129"/>
      <c r="AO69" s="127" t="s">
        <v>122</v>
      </c>
      <c r="AP69" s="128"/>
      <c r="AQ69" s="128"/>
      <c r="AR69" s="128"/>
      <c r="AS69" s="129"/>
      <c r="AT69" s="127" t="s">
        <v>122</v>
      </c>
      <c r="AU69" s="128"/>
      <c r="AV69" s="128"/>
      <c r="AW69" s="128"/>
      <c r="AX69" s="129"/>
      <c r="AY69" s="127" t="s">
        <v>122</v>
      </c>
      <c r="AZ69" s="128"/>
      <c r="BA69" s="128"/>
      <c r="BB69" s="128"/>
      <c r="BC69" s="129"/>
      <c r="BD69" s="127" t="s">
        <v>122</v>
      </c>
      <c r="BE69" s="128"/>
      <c r="BF69" s="128"/>
      <c r="BG69" s="128"/>
      <c r="BH69" s="129"/>
      <c r="BI69" s="127" t="s">
        <v>122</v>
      </c>
      <c r="BJ69" s="128"/>
      <c r="BK69" s="128"/>
      <c r="BL69" s="128"/>
      <c r="BM69" s="129"/>
      <c r="BN69" s="127" t="s">
        <v>21</v>
      </c>
      <c r="BO69" s="128"/>
      <c r="BP69" s="128"/>
      <c r="BQ69" s="128"/>
      <c r="BR69" s="130"/>
      <c r="BS69" s="127" t="s">
        <v>122</v>
      </c>
      <c r="BT69" s="128"/>
      <c r="BU69" s="128"/>
      <c r="BV69" s="128"/>
      <c r="BW69" s="131"/>
      <c r="BX69" s="127" t="s">
        <v>122</v>
      </c>
      <c r="BY69" s="128"/>
      <c r="BZ69" s="128"/>
      <c r="CA69" s="128"/>
      <c r="CB69" s="132"/>
      <c r="CC69" s="127" t="s">
        <v>21</v>
      </c>
      <c r="CD69" s="128"/>
      <c r="CE69" s="128"/>
      <c r="CF69" s="128"/>
      <c r="CG69" s="132"/>
      <c r="CH69" s="127" t="s">
        <v>21</v>
      </c>
      <c r="CI69" s="128"/>
      <c r="CJ69" s="128"/>
      <c r="CK69" s="128"/>
      <c r="CL69" s="129"/>
      <c r="CM69" s="127" t="s">
        <v>21</v>
      </c>
      <c r="CN69" s="128"/>
      <c r="CO69" s="128"/>
      <c r="CP69" s="128"/>
      <c r="CQ69" s="129"/>
      <c r="CR69" s="127" t="s">
        <v>122</v>
      </c>
      <c r="CS69" s="128"/>
      <c r="CT69" s="128"/>
      <c r="CU69" s="128"/>
      <c r="CV69" s="129"/>
      <c r="CW69" s="127" t="s">
        <v>122</v>
      </c>
      <c r="CX69" s="128"/>
      <c r="CY69" s="128"/>
      <c r="CZ69" s="128"/>
      <c r="DA69" s="129"/>
      <c r="DB69" s="127" t="s">
        <v>122</v>
      </c>
      <c r="DC69" s="128"/>
      <c r="DD69" s="128"/>
      <c r="DE69" s="128"/>
      <c r="DF69" s="129"/>
      <c r="DG69" s="127" t="s">
        <v>21</v>
      </c>
      <c r="DH69" s="128"/>
      <c r="DI69" s="128"/>
      <c r="DJ69" s="128"/>
      <c r="DK69" s="127" t="s">
        <v>122</v>
      </c>
      <c r="DL69" s="128"/>
      <c r="DM69" s="128"/>
      <c r="DN69" s="128"/>
      <c r="DO69" s="133"/>
      <c r="DP69" s="127" t="s">
        <v>122</v>
      </c>
      <c r="DQ69" s="128"/>
      <c r="DR69" s="128"/>
      <c r="DS69" s="128"/>
      <c r="DT69" s="133"/>
      <c r="DU69" s="132"/>
      <c r="DV69" s="127" t="s">
        <v>21</v>
      </c>
      <c r="DW69" s="128"/>
      <c r="DX69" s="128"/>
      <c r="DY69" s="133"/>
      <c r="DZ69" s="127" t="s">
        <v>21</v>
      </c>
      <c r="EA69" s="128"/>
      <c r="EB69" s="128"/>
      <c r="EC69" s="128"/>
      <c r="ED69" s="133"/>
      <c r="EE69" s="127" t="s">
        <v>122</v>
      </c>
      <c r="EF69" s="128"/>
      <c r="EG69" s="128"/>
      <c r="EH69" s="128"/>
      <c r="EI69" s="133"/>
      <c r="EJ69" s="127" t="s">
        <v>122</v>
      </c>
      <c r="EK69" s="128"/>
      <c r="EL69" s="128"/>
      <c r="EM69" s="128"/>
      <c r="EN69" s="133"/>
      <c r="EO69" s="127" t="s">
        <v>122</v>
      </c>
      <c r="EP69" s="128"/>
      <c r="EQ69" s="128"/>
      <c r="ER69" s="128"/>
      <c r="ES69" s="133"/>
      <c r="ET69" s="127" t="s">
        <v>122</v>
      </c>
      <c r="EU69" s="128"/>
      <c r="EV69" s="128"/>
      <c r="EW69" s="128"/>
      <c r="EX69" s="133"/>
      <c r="EY69" s="127" t="s">
        <v>122</v>
      </c>
      <c r="EZ69" s="128"/>
      <c r="FA69" s="128"/>
      <c r="FB69" s="128"/>
      <c r="FC69" s="133"/>
      <c r="FD69" s="127" t="s">
        <v>122</v>
      </c>
      <c r="FE69" s="128"/>
      <c r="FF69" s="128"/>
      <c r="FG69" s="128"/>
      <c r="FH69" s="133"/>
      <c r="FI69" s="127" t="s">
        <v>122</v>
      </c>
      <c r="FJ69" s="128"/>
      <c r="FK69" s="128"/>
      <c r="FL69" s="128"/>
      <c r="FM69" s="133"/>
      <c r="FN69" s="127" t="s">
        <v>122</v>
      </c>
      <c r="FO69" s="128"/>
      <c r="FP69" s="128"/>
      <c r="FQ69" s="128"/>
      <c r="FR69" s="133"/>
      <c r="FS69" s="127" t="s">
        <v>21</v>
      </c>
      <c r="FT69" s="128"/>
      <c r="FU69" s="128"/>
      <c r="FV69" s="128"/>
      <c r="FW69" s="133"/>
      <c r="FX69" s="127" t="s">
        <v>122</v>
      </c>
      <c r="FY69" s="128"/>
      <c r="FZ69" s="128"/>
      <c r="GA69" s="128"/>
      <c r="GB69" s="133"/>
      <c r="GC69" s="127" t="s">
        <v>122</v>
      </c>
      <c r="GD69" s="128"/>
      <c r="GE69" s="128"/>
      <c r="GF69" s="128"/>
      <c r="GG69" s="133"/>
      <c r="GH69" s="132"/>
      <c r="GI69" s="127" t="s">
        <v>21</v>
      </c>
      <c r="GJ69" s="128"/>
      <c r="GK69" s="128"/>
      <c r="GL69" s="128"/>
      <c r="GM69" s="127" t="s">
        <v>122</v>
      </c>
      <c r="GN69" s="128"/>
      <c r="GO69" s="128"/>
      <c r="GP69" s="128"/>
      <c r="GQ69" s="133"/>
      <c r="GR69" s="132"/>
      <c r="GS69" s="127" t="s">
        <v>21</v>
      </c>
      <c r="GT69" s="128"/>
      <c r="GU69" s="128"/>
      <c r="GV69" s="128"/>
      <c r="GW69" s="132"/>
      <c r="GX69" s="127" t="s">
        <v>21</v>
      </c>
      <c r="GY69" s="128"/>
      <c r="GZ69" s="128"/>
      <c r="HA69" s="128"/>
      <c r="HB69" s="127" t="s">
        <v>122</v>
      </c>
      <c r="HC69" s="128"/>
      <c r="HD69" s="128"/>
      <c r="HE69" s="128"/>
      <c r="HF69" s="133"/>
      <c r="HG69" s="127" t="s">
        <v>122</v>
      </c>
      <c r="HH69" s="128"/>
      <c r="HI69" s="128"/>
      <c r="HJ69" s="128"/>
      <c r="HK69" s="133"/>
      <c r="HL69" s="127" t="s">
        <v>122</v>
      </c>
      <c r="HM69" s="128"/>
      <c r="HN69" s="128"/>
      <c r="HO69" s="128"/>
      <c r="HP69" s="133"/>
      <c r="HQ69" s="127" t="s">
        <v>122</v>
      </c>
      <c r="HR69" s="128"/>
      <c r="HS69" s="128"/>
      <c r="HT69" s="128"/>
      <c r="HU69" s="133"/>
      <c r="HV69" s="127" t="s">
        <v>122</v>
      </c>
      <c r="HW69" s="128"/>
      <c r="HX69" s="128"/>
      <c r="HY69" s="128"/>
      <c r="HZ69" s="133"/>
      <c r="IA69" s="127" t="s">
        <v>122</v>
      </c>
      <c r="IB69" s="128"/>
      <c r="IC69" s="128"/>
      <c r="ID69" s="128"/>
      <c r="IE69" s="133"/>
      <c r="IF69" s="127" t="s">
        <v>122</v>
      </c>
      <c r="IG69" s="128"/>
      <c r="IH69" s="128"/>
      <c r="II69" s="128"/>
      <c r="IJ69" s="133"/>
      <c r="IK69" s="127" t="s">
        <v>122</v>
      </c>
      <c r="IL69" s="128"/>
      <c r="IM69" s="128"/>
      <c r="IN69" s="128"/>
      <c r="IO69" s="134"/>
      <c r="IP69" s="127" t="s">
        <v>21</v>
      </c>
      <c r="IQ69" s="128"/>
      <c r="IR69" s="128"/>
      <c r="IS69" s="128"/>
      <c r="IT69" s="134"/>
      <c r="IU69" s="135"/>
      <c r="IV69" s="135"/>
      <c r="IW69" s="135"/>
      <c r="IX69" s="135"/>
      <c r="IY69" s="135"/>
      <c r="IZ69" s="135"/>
      <c r="JA69" s="135"/>
    </row>
    <row r="70" spans="1:261" s="37" customFormat="1" ht="14.25" x14ac:dyDescent="0.2">
      <c r="A70" s="124">
        <f>A69</f>
        <v>41531</v>
      </c>
      <c r="B70" s="125" t="str">
        <f t="shared" si="3"/>
        <v>السبت</v>
      </c>
      <c r="C70" s="124">
        <f>C69</f>
        <v>41257</v>
      </c>
      <c r="D70" s="126" t="s">
        <v>5</v>
      </c>
      <c r="E70" s="51"/>
      <c r="F70" s="127"/>
      <c r="G70" s="128"/>
      <c r="H70" s="128"/>
      <c r="I70" s="128"/>
      <c r="J70" s="129"/>
      <c r="K70" s="127"/>
      <c r="L70" s="128"/>
      <c r="M70" s="128"/>
      <c r="N70" s="128"/>
      <c r="O70" s="129"/>
      <c r="P70" s="127"/>
      <c r="Q70" s="128"/>
      <c r="R70" s="128"/>
      <c r="S70" s="128"/>
      <c r="T70" s="129"/>
      <c r="U70" s="127"/>
      <c r="V70" s="128"/>
      <c r="W70" s="128"/>
      <c r="X70" s="128"/>
      <c r="Y70" s="129"/>
      <c r="Z70" s="127"/>
      <c r="AA70" s="128"/>
      <c r="AB70" s="128"/>
      <c r="AC70" s="128"/>
      <c r="AD70" s="129"/>
      <c r="AE70" s="127"/>
      <c r="AF70" s="128"/>
      <c r="AG70" s="128"/>
      <c r="AH70" s="128"/>
      <c r="AI70" s="129"/>
      <c r="AJ70" s="127"/>
      <c r="AK70" s="128"/>
      <c r="AL70" s="128"/>
      <c r="AM70" s="128"/>
      <c r="AN70" s="129"/>
      <c r="AO70" s="127"/>
      <c r="AP70" s="128"/>
      <c r="AQ70" s="128"/>
      <c r="AR70" s="128"/>
      <c r="AS70" s="129"/>
      <c r="AT70" s="127"/>
      <c r="AU70" s="128"/>
      <c r="AV70" s="128"/>
      <c r="AW70" s="128"/>
      <c r="AX70" s="129"/>
      <c r="AY70" s="127"/>
      <c r="AZ70" s="128"/>
      <c r="BA70" s="128"/>
      <c r="BB70" s="128"/>
      <c r="BC70" s="129"/>
      <c r="BD70" s="127"/>
      <c r="BE70" s="128"/>
      <c r="BF70" s="128"/>
      <c r="BG70" s="128"/>
      <c r="BH70" s="129"/>
      <c r="BI70" s="127"/>
      <c r="BJ70" s="128"/>
      <c r="BK70" s="128"/>
      <c r="BL70" s="128"/>
      <c r="BM70" s="129"/>
      <c r="BN70" s="127"/>
      <c r="BO70" s="128"/>
      <c r="BP70" s="128"/>
      <c r="BQ70" s="128"/>
      <c r="BR70" s="130"/>
      <c r="BS70" s="127"/>
      <c r="BT70" s="128"/>
      <c r="BU70" s="128"/>
      <c r="BV70" s="128"/>
      <c r="BW70" s="131"/>
      <c r="BX70" s="127"/>
      <c r="BY70" s="128"/>
      <c r="BZ70" s="128"/>
      <c r="CA70" s="128"/>
      <c r="CB70" s="132"/>
      <c r="CC70" s="127"/>
      <c r="CD70" s="128"/>
      <c r="CE70" s="128"/>
      <c r="CF70" s="128"/>
      <c r="CG70" s="132"/>
      <c r="CH70" s="127"/>
      <c r="CI70" s="128"/>
      <c r="CJ70" s="128"/>
      <c r="CK70" s="128"/>
      <c r="CL70" s="129"/>
      <c r="CM70" s="127"/>
      <c r="CN70" s="128"/>
      <c r="CO70" s="128"/>
      <c r="CP70" s="128"/>
      <c r="CQ70" s="129"/>
      <c r="CR70" s="127"/>
      <c r="CS70" s="128"/>
      <c r="CT70" s="128"/>
      <c r="CU70" s="128"/>
      <c r="CV70" s="129"/>
      <c r="CW70" s="127"/>
      <c r="CX70" s="128"/>
      <c r="CY70" s="128"/>
      <c r="CZ70" s="128"/>
      <c r="DA70" s="129"/>
      <c r="DB70" s="127"/>
      <c r="DC70" s="128"/>
      <c r="DD70" s="128"/>
      <c r="DE70" s="128"/>
      <c r="DF70" s="129"/>
      <c r="DG70" s="127"/>
      <c r="DH70" s="128"/>
      <c r="DI70" s="128"/>
      <c r="DJ70" s="128"/>
      <c r="DK70" s="127"/>
      <c r="DL70" s="128"/>
      <c r="DM70" s="128"/>
      <c r="DN70" s="128"/>
      <c r="DO70" s="133"/>
      <c r="DP70" s="127"/>
      <c r="DQ70" s="128"/>
      <c r="DR70" s="128"/>
      <c r="DS70" s="128"/>
      <c r="DT70" s="133"/>
      <c r="DU70" s="132"/>
      <c r="DV70" s="127"/>
      <c r="DW70" s="128"/>
      <c r="DX70" s="128"/>
      <c r="DY70" s="133"/>
      <c r="DZ70" s="127"/>
      <c r="EA70" s="128"/>
      <c r="EB70" s="128"/>
      <c r="EC70" s="128"/>
      <c r="ED70" s="133"/>
      <c r="EE70" s="127"/>
      <c r="EF70" s="128"/>
      <c r="EG70" s="128"/>
      <c r="EH70" s="128"/>
      <c r="EI70" s="133"/>
      <c r="EJ70" s="127"/>
      <c r="EK70" s="128"/>
      <c r="EL70" s="128"/>
      <c r="EM70" s="128"/>
      <c r="EN70" s="133"/>
      <c r="EO70" s="127"/>
      <c r="EP70" s="128"/>
      <c r="EQ70" s="128"/>
      <c r="ER70" s="128"/>
      <c r="ES70" s="133"/>
      <c r="ET70" s="127"/>
      <c r="EU70" s="128"/>
      <c r="EV70" s="128"/>
      <c r="EW70" s="128"/>
      <c r="EX70" s="133"/>
      <c r="EY70" s="127"/>
      <c r="EZ70" s="128"/>
      <c r="FA70" s="128"/>
      <c r="FB70" s="128"/>
      <c r="FC70" s="133"/>
      <c r="FD70" s="127"/>
      <c r="FE70" s="128"/>
      <c r="FF70" s="128"/>
      <c r="FG70" s="128"/>
      <c r="FH70" s="133"/>
      <c r="FI70" s="127"/>
      <c r="FJ70" s="128"/>
      <c r="FK70" s="128"/>
      <c r="FL70" s="128"/>
      <c r="FM70" s="133"/>
      <c r="FN70" s="127"/>
      <c r="FO70" s="128"/>
      <c r="FP70" s="128"/>
      <c r="FQ70" s="128"/>
      <c r="FR70" s="133"/>
      <c r="FS70" s="127"/>
      <c r="FT70" s="128"/>
      <c r="FU70" s="128"/>
      <c r="FV70" s="128"/>
      <c r="FW70" s="133"/>
      <c r="FX70" s="127"/>
      <c r="FY70" s="128"/>
      <c r="FZ70" s="128"/>
      <c r="GA70" s="128"/>
      <c r="GB70" s="133"/>
      <c r="GC70" s="127"/>
      <c r="GD70" s="128"/>
      <c r="GE70" s="128"/>
      <c r="GF70" s="128"/>
      <c r="GG70" s="133"/>
      <c r="GH70" s="132"/>
      <c r="GI70" s="127"/>
      <c r="GJ70" s="128"/>
      <c r="GK70" s="128"/>
      <c r="GL70" s="128"/>
      <c r="GM70" s="127"/>
      <c r="GN70" s="128"/>
      <c r="GO70" s="128"/>
      <c r="GP70" s="128"/>
      <c r="GQ70" s="133"/>
      <c r="GR70" s="132"/>
      <c r="GS70" s="127"/>
      <c r="GT70" s="128"/>
      <c r="GU70" s="128"/>
      <c r="GV70" s="128"/>
      <c r="GW70" s="132"/>
      <c r="GX70" s="127"/>
      <c r="GY70" s="128"/>
      <c r="GZ70" s="128"/>
      <c r="HA70" s="128"/>
      <c r="HB70" s="127"/>
      <c r="HC70" s="128"/>
      <c r="HD70" s="128"/>
      <c r="HE70" s="128"/>
      <c r="HF70" s="133"/>
      <c r="HG70" s="127"/>
      <c r="HH70" s="128"/>
      <c r="HI70" s="128"/>
      <c r="HJ70" s="128"/>
      <c r="HK70" s="133"/>
      <c r="HL70" s="127"/>
      <c r="HM70" s="128"/>
      <c r="HN70" s="128"/>
      <c r="HO70" s="128"/>
      <c r="HP70" s="133"/>
      <c r="HQ70" s="127"/>
      <c r="HR70" s="128"/>
      <c r="HS70" s="128"/>
      <c r="HT70" s="128"/>
      <c r="HU70" s="133"/>
      <c r="HV70" s="127"/>
      <c r="HW70" s="128"/>
      <c r="HX70" s="128"/>
      <c r="HY70" s="128"/>
      <c r="HZ70" s="133"/>
      <c r="IA70" s="127"/>
      <c r="IB70" s="128"/>
      <c r="IC70" s="128"/>
      <c r="ID70" s="128"/>
      <c r="IE70" s="133"/>
      <c r="IF70" s="127"/>
      <c r="IG70" s="128"/>
      <c r="IH70" s="128"/>
      <c r="II70" s="128"/>
      <c r="IJ70" s="133"/>
      <c r="IK70" s="127"/>
      <c r="IL70" s="128"/>
      <c r="IM70" s="128"/>
      <c r="IN70" s="128"/>
      <c r="IO70" s="134"/>
      <c r="IP70" s="127"/>
      <c r="IQ70" s="128"/>
      <c r="IR70" s="128"/>
      <c r="IS70" s="128"/>
      <c r="IT70" s="134"/>
      <c r="IU70" s="135"/>
      <c r="IV70" s="135"/>
      <c r="IW70" s="135"/>
      <c r="IX70" s="135"/>
      <c r="IY70" s="135"/>
      <c r="IZ70" s="135"/>
      <c r="JA70" s="135"/>
    </row>
    <row r="71" spans="1:261" s="37" customFormat="1" ht="14.25" x14ac:dyDescent="0.2">
      <c r="A71" s="124"/>
      <c r="B71" s="125"/>
      <c r="C71" s="124"/>
      <c r="D71" s="126"/>
      <c r="E71" s="51"/>
      <c r="F71" s="127"/>
      <c r="G71" s="128"/>
      <c r="H71" s="128"/>
      <c r="I71" s="128"/>
      <c r="J71" s="129"/>
      <c r="K71" s="127"/>
      <c r="L71" s="128"/>
      <c r="M71" s="128"/>
      <c r="N71" s="128"/>
      <c r="O71" s="129"/>
      <c r="P71" s="127"/>
      <c r="Q71" s="128"/>
      <c r="R71" s="128"/>
      <c r="S71" s="128"/>
      <c r="T71" s="129"/>
      <c r="U71" s="127"/>
      <c r="V71" s="128"/>
      <c r="W71" s="128"/>
      <c r="X71" s="128"/>
      <c r="Y71" s="129"/>
      <c r="Z71" s="127"/>
      <c r="AA71" s="128"/>
      <c r="AB71" s="128"/>
      <c r="AC71" s="128"/>
      <c r="AD71" s="129"/>
      <c r="AE71" s="127"/>
      <c r="AF71" s="128"/>
      <c r="AG71" s="128"/>
      <c r="AH71" s="128"/>
      <c r="AI71" s="129"/>
      <c r="AJ71" s="127"/>
      <c r="AK71" s="128"/>
      <c r="AL71" s="128"/>
      <c r="AM71" s="128"/>
      <c r="AN71" s="129"/>
      <c r="AO71" s="127"/>
      <c r="AP71" s="128"/>
      <c r="AQ71" s="128"/>
      <c r="AR71" s="128"/>
      <c r="AS71" s="129"/>
      <c r="AT71" s="127"/>
      <c r="AU71" s="128"/>
      <c r="AV71" s="128"/>
      <c r="AW71" s="128"/>
      <c r="AX71" s="129"/>
      <c r="AY71" s="127"/>
      <c r="AZ71" s="128"/>
      <c r="BA71" s="128"/>
      <c r="BB71" s="128"/>
      <c r="BC71" s="129"/>
      <c r="BD71" s="127"/>
      <c r="BE71" s="128"/>
      <c r="BF71" s="128"/>
      <c r="BG71" s="128"/>
      <c r="BH71" s="129"/>
      <c r="BI71" s="127"/>
      <c r="BJ71" s="128"/>
      <c r="BK71" s="128"/>
      <c r="BL71" s="128"/>
      <c r="BM71" s="129"/>
      <c r="BN71" s="127"/>
      <c r="BO71" s="128"/>
      <c r="BP71" s="128"/>
      <c r="BQ71" s="128"/>
      <c r="BR71" s="130"/>
      <c r="BS71" s="127"/>
      <c r="BT71" s="128"/>
      <c r="BU71" s="128"/>
      <c r="BV71" s="128"/>
      <c r="BW71" s="131"/>
      <c r="BX71" s="127"/>
      <c r="BY71" s="128"/>
      <c r="BZ71" s="128"/>
      <c r="CA71" s="128"/>
      <c r="CB71" s="132"/>
      <c r="CC71" s="127"/>
      <c r="CD71" s="128"/>
      <c r="CE71" s="128"/>
      <c r="CF71" s="128"/>
      <c r="CG71" s="132"/>
      <c r="CH71" s="127"/>
      <c r="CI71" s="128"/>
      <c r="CJ71" s="128"/>
      <c r="CK71" s="128"/>
      <c r="CL71" s="129"/>
      <c r="CM71" s="127"/>
      <c r="CN71" s="128"/>
      <c r="CO71" s="128"/>
      <c r="CP71" s="128"/>
      <c r="CQ71" s="129"/>
      <c r="CR71" s="127"/>
      <c r="CS71" s="128"/>
      <c r="CT71" s="128"/>
      <c r="CU71" s="128"/>
      <c r="CV71" s="129"/>
      <c r="CW71" s="127"/>
      <c r="CX71" s="128"/>
      <c r="CY71" s="128"/>
      <c r="CZ71" s="128"/>
      <c r="DA71" s="129"/>
      <c r="DB71" s="127"/>
      <c r="DC71" s="128"/>
      <c r="DD71" s="128"/>
      <c r="DE71" s="128"/>
      <c r="DF71" s="129"/>
      <c r="DG71" s="127"/>
      <c r="DH71" s="128"/>
      <c r="DI71" s="128"/>
      <c r="DJ71" s="128"/>
      <c r="DK71" s="127"/>
      <c r="DL71" s="128"/>
      <c r="DM71" s="128"/>
      <c r="DN71" s="128"/>
      <c r="DO71" s="133"/>
      <c r="DP71" s="127"/>
      <c r="DQ71" s="128"/>
      <c r="DR71" s="128"/>
      <c r="DS71" s="128"/>
      <c r="DT71" s="133"/>
      <c r="DU71" s="132"/>
      <c r="DV71" s="127"/>
      <c r="DW71" s="128"/>
      <c r="DX71" s="128"/>
      <c r="DY71" s="133"/>
      <c r="DZ71" s="127"/>
      <c r="EA71" s="128"/>
      <c r="EB71" s="128"/>
      <c r="EC71" s="128"/>
      <c r="ED71" s="133"/>
      <c r="EE71" s="127"/>
      <c r="EF71" s="128"/>
      <c r="EG71" s="128"/>
      <c r="EH71" s="128"/>
      <c r="EI71" s="133"/>
      <c r="EJ71" s="127"/>
      <c r="EK71" s="128"/>
      <c r="EL71" s="128"/>
      <c r="EM71" s="128"/>
      <c r="EN71" s="133"/>
      <c r="EO71" s="127"/>
      <c r="EP71" s="128"/>
      <c r="EQ71" s="128"/>
      <c r="ER71" s="128"/>
      <c r="ES71" s="133"/>
      <c r="ET71" s="127"/>
      <c r="EU71" s="128"/>
      <c r="EV71" s="128"/>
      <c r="EW71" s="128"/>
      <c r="EX71" s="133"/>
      <c r="EY71" s="127"/>
      <c r="EZ71" s="128"/>
      <c r="FA71" s="128"/>
      <c r="FB71" s="128"/>
      <c r="FC71" s="133"/>
      <c r="FD71" s="127"/>
      <c r="FE71" s="128"/>
      <c r="FF71" s="128"/>
      <c r="FG71" s="128"/>
      <c r="FH71" s="133"/>
      <c r="FI71" s="127"/>
      <c r="FJ71" s="128"/>
      <c r="FK71" s="128"/>
      <c r="FL71" s="128"/>
      <c r="FM71" s="133"/>
      <c r="FN71" s="127"/>
      <c r="FO71" s="128"/>
      <c r="FP71" s="128"/>
      <c r="FQ71" s="128"/>
      <c r="FR71" s="133"/>
      <c r="FS71" s="127"/>
      <c r="FT71" s="128"/>
      <c r="FU71" s="128"/>
      <c r="FV71" s="128"/>
      <c r="FW71" s="133"/>
      <c r="FX71" s="127"/>
      <c r="FY71" s="128"/>
      <c r="FZ71" s="128"/>
      <c r="GA71" s="128"/>
      <c r="GB71" s="133"/>
      <c r="GC71" s="127"/>
      <c r="GD71" s="128"/>
      <c r="GE71" s="128"/>
      <c r="GF71" s="128"/>
      <c r="GG71" s="133"/>
      <c r="GH71" s="132"/>
      <c r="GI71" s="127"/>
      <c r="GJ71" s="128"/>
      <c r="GK71" s="128"/>
      <c r="GL71" s="128"/>
      <c r="GM71" s="127"/>
      <c r="GN71" s="128"/>
      <c r="GO71" s="128"/>
      <c r="GP71" s="128"/>
      <c r="GQ71" s="133"/>
      <c r="GR71" s="132"/>
      <c r="GS71" s="127"/>
      <c r="GT71" s="128"/>
      <c r="GU71" s="128"/>
      <c r="GV71" s="128"/>
      <c r="GW71" s="132"/>
      <c r="GX71" s="127"/>
      <c r="GY71" s="128"/>
      <c r="GZ71" s="128"/>
      <c r="HA71" s="128"/>
      <c r="HB71" s="127"/>
      <c r="HC71" s="128"/>
      <c r="HD71" s="128"/>
      <c r="HE71" s="128"/>
      <c r="HF71" s="133"/>
      <c r="HG71" s="127"/>
      <c r="HH71" s="128"/>
      <c r="HI71" s="128"/>
      <c r="HJ71" s="128"/>
      <c r="HK71" s="133"/>
      <c r="HL71" s="127"/>
      <c r="HM71" s="128"/>
      <c r="HN71" s="128"/>
      <c r="HO71" s="128"/>
      <c r="HP71" s="133"/>
      <c r="HQ71" s="127"/>
      <c r="HR71" s="128"/>
      <c r="HS71" s="128"/>
      <c r="HT71" s="128"/>
      <c r="HU71" s="133"/>
      <c r="HV71" s="127"/>
      <c r="HW71" s="128"/>
      <c r="HX71" s="128"/>
      <c r="HY71" s="128"/>
      <c r="HZ71" s="133"/>
      <c r="IA71" s="127"/>
      <c r="IB71" s="128"/>
      <c r="IC71" s="128"/>
      <c r="ID71" s="128"/>
      <c r="IE71" s="133"/>
      <c r="IF71" s="127"/>
      <c r="IG71" s="128"/>
      <c r="IH71" s="128"/>
      <c r="II71" s="128"/>
      <c r="IJ71" s="133"/>
      <c r="IK71" s="127"/>
      <c r="IL71" s="128"/>
      <c r="IM71" s="128"/>
      <c r="IN71" s="128"/>
      <c r="IO71" s="134"/>
      <c r="IP71" s="127"/>
      <c r="IQ71" s="128"/>
      <c r="IR71" s="128"/>
      <c r="IS71" s="128"/>
      <c r="IT71" s="134"/>
      <c r="IU71" s="135"/>
      <c r="IV71" s="135"/>
      <c r="IW71" s="135"/>
      <c r="IX71" s="135"/>
      <c r="IY71" s="135"/>
      <c r="IZ71" s="135"/>
      <c r="JA71" s="135"/>
    </row>
    <row r="72" spans="1:261" s="37" customFormat="1" ht="14.25" x14ac:dyDescent="0.2">
      <c r="A72" s="124">
        <f>A70+1</f>
        <v>41532</v>
      </c>
      <c r="B72" s="125" t="str">
        <f t="shared" si="3"/>
        <v>الأحد</v>
      </c>
      <c r="C72" s="124">
        <f>C70+1</f>
        <v>41258</v>
      </c>
      <c r="D72" s="126" t="s">
        <v>3</v>
      </c>
      <c r="E72" s="51"/>
      <c r="F72" s="127" t="s">
        <v>122</v>
      </c>
      <c r="G72" s="128"/>
      <c r="H72" s="128"/>
      <c r="I72" s="128"/>
      <c r="J72" s="129"/>
      <c r="K72" s="127" t="s">
        <v>122</v>
      </c>
      <c r="L72" s="128"/>
      <c r="M72" s="128"/>
      <c r="N72" s="128"/>
      <c r="O72" s="129"/>
      <c r="P72" s="127" t="s">
        <v>21</v>
      </c>
      <c r="Q72" s="128"/>
      <c r="R72" s="128"/>
      <c r="S72" s="128"/>
      <c r="T72" s="129"/>
      <c r="U72" s="127" t="s">
        <v>122</v>
      </c>
      <c r="V72" s="128"/>
      <c r="W72" s="128"/>
      <c r="X72" s="128"/>
      <c r="Y72" s="129"/>
      <c r="Z72" s="127" t="s">
        <v>122</v>
      </c>
      <c r="AA72" s="128"/>
      <c r="AB72" s="128"/>
      <c r="AC72" s="128"/>
      <c r="AD72" s="129"/>
      <c r="AE72" s="127" t="s">
        <v>21</v>
      </c>
      <c r="AF72" s="128"/>
      <c r="AG72" s="128"/>
      <c r="AH72" s="128"/>
      <c r="AI72" s="129"/>
      <c r="AJ72" s="127" t="s">
        <v>122</v>
      </c>
      <c r="AK72" s="128"/>
      <c r="AL72" s="128"/>
      <c r="AM72" s="128"/>
      <c r="AN72" s="129"/>
      <c r="AO72" s="127" t="s">
        <v>122</v>
      </c>
      <c r="AP72" s="128"/>
      <c r="AQ72" s="128"/>
      <c r="AR72" s="128"/>
      <c r="AS72" s="129"/>
      <c r="AT72" s="127" t="s">
        <v>122</v>
      </c>
      <c r="AU72" s="128"/>
      <c r="AV72" s="128"/>
      <c r="AW72" s="128"/>
      <c r="AX72" s="129"/>
      <c r="AY72" s="127" t="s">
        <v>122</v>
      </c>
      <c r="AZ72" s="128"/>
      <c r="BA72" s="128"/>
      <c r="BB72" s="128"/>
      <c r="BC72" s="129"/>
      <c r="BD72" s="127" t="s">
        <v>122</v>
      </c>
      <c r="BE72" s="128"/>
      <c r="BF72" s="128"/>
      <c r="BG72" s="128"/>
      <c r="BH72" s="129"/>
      <c r="BI72" s="127" t="s">
        <v>122</v>
      </c>
      <c r="BJ72" s="128"/>
      <c r="BK72" s="128"/>
      <c r="BL72" s="128"/>
      <c r="BM72" s="129"/>
      <c r="BN72" s="127" t="s">
        <v>21</v>
      </c>
      <c r="BO72" s="128"/>
      <c r="BP72" s="128"/>
      <c r="BQ72" s="128"/>
      <c r="BR72" s="130"/>
      <c r="BS72" s="127" t="s">
        <v>122</v>
      </c>
      <c r="BT72" s="128"/>
      <c r="BU72" s="128"/>
      <c r="BV72" s="128"/>
      <c r="BW72" s="131"/>
      <c r="BX72" s="127" t="s">
        <v>122</v>
      </c>
      <c r="BY72" s="128"/>
      <c r="BZ72" s="128"/>
      <c r="CA72" s="128"/>
      <c r="CB72" s="132"/>
      <c r="CC72" s="127" t="s">
        <v>21</v>
      </c>
      <c r="CD72" s="128"/>
      <c r="CE72" s="128"/>
      <c r="CF72" s="128"/>
      <c r="CG72" s="132"/>
      <c r="CH72" s="127" t="s">
        <v>21</v>
      </c>
      <c r="CI72" s="128"/>
      <c r="CJ72" s="128"/>
      <c r="CK72" s="128"/>
      <c r="CL72" s="129"/>
      <c r="CM72" s="127" t="s">
        <v>21</v>
      </c>
      <c r="CN72" s="128"/>
      <c r="CO72" s="128"/>
      <c r="CP72" s="128"/>
      <c r="CQ72" s="129"/>
      <c r="CR72" s="127" t="s">
        <v>122</v>
      </c>
      <c r="CS72" s="128"/>
      <c r="CT72" s="128"/>
      <c r="CU72" s="128"/>
      <c r="CV72" s="129"/>
      <c r="CW72" s="127" t="s">
        <v>122</v>
      </c>
      <c r="CX72" s="128"/>
      <c r="CY72" s="128"/>
      <c r="CZ72" s="128"/>
      <c r="DA72" s="129"/>
      <c r="DB72" s="127" t="s">
        <v>122</v>
      </c>
      <c r="DC72" s="128"/>
      <c r="DD72" s="128"/>
      <c r="DE72" s="128"/>
      <c r="DF72" s="129"/>
      <c r="DG72" s="127" t="s">
        <v>21</v>
      </c>
      <c r="DH72" s="128"/>
      <c r="DI72" s="128"/>
      <c r="DJ72" s="128"/>
      <c r="DK72" s="127" t="s">
        <v>122</v>
      </c>
      <c r="DL72" s="128"/>
      <c r="DM72" s="128"/>
      <c r="DN72" s="128"/>
      <c r="DO72" s="133"/>
      <c r="DP72" s="127" t="s">
        <v>122</v>
      </c>
      <c r="DQ72" s="128"/>
      <c r="DR72" s="128"/>
      <c r="DS72" s="128"/>
      <c r="DT72" s="133"/>
      <c r="DU72" s="132"/>
      <c r="DV72" s="127" t="s">
        <v>21</v>
      </c>
      <c r="DW72" s="128"/>
      <c r="DX72" s="128"/>
      <c r="DY72" s="133"/>
      <c r="DZ72" s="127" t="s">
        <v>21</v>
      </c>
      <c r="EA72" s="128"/>
      <c r="EB72" s="128"/>
      <c r="EC72" s="128"/>
      <c r="ED72" s="133"/>
      <c r="EE72" s="127" t="s">
        <v>122</v>
      </c>
      <c r="EF72" s="128"/>
      <c r="EG72" s="128"/>
      <c r="EH72" s="128"/>
      <c r="EI72" s="133"/>
      <c r="EJ72" s="127" t="s">
        <v>122</v>
      </c>
      <c r="EK72" s="128"/>
      <c r="EL72" s="128"/>
      <c r="EM72" s="128"/>
      <c r="EN72" s="133"/>
      <c r="EO72" s="127" t="s">
        <v>122</v>
      </c>
      <c r="EP72" s="128"/>
      <c r="EQ72" s="128"/>
      <c r="ER72" s="128"/>
      <c r="ES72" s="133"/>
      <c r="ET72" s="127" t="s">
        <v>122</v>
      </c>
      <c r="EU72" s="128"/>
      <c r="EV72" s="128"/>
      <c r="EW72" s="128"/>
      <c r="EX72" s="133"/>
      <c r="EY72" s="127" t="s">
        <v>122</v>
      </c>
      <c r="EZ72" s="128"/>
      <c r="FA72" s="128"/>
      <c r="FB72" s="128"/>
      <c r="FC72" s="133"/>
      <c r="FD72" s="127" t="s">
        <v>122</v>
      </c>
      <c r="FE72" s="128"/>
      <c r="FF72" s="128"/>
      <c r="FG72" s="128"/>
      <c r="FH72" s="133"/>
      <c r="FI72" s="127" t="s">
        <v>122</v>
      </c>
      <c r="FJ72" s="128"/>
      <c r="FK72" s="128"/>
      <c r="FL72" s="128"/>
      <c r="FM72" s="133"/>
      <c r="FN72" s="127" t="s">
        <v>122</v>
      </c>
      <c r="FO72" s="128"/>
      <c r="FP72" s="128"/>
      <c r="FQ72" s="128"/>
      <c r="FR72" s="133"/>
      <c r="FS72" s="127" t="s">
        <v>21</v>
      </c>
      <c r="FT72" s="128"/>
      <c r="FU72" s="128"/>
      <c r="FV72" s="128"/>
      <c r="FW72" s="133"/>
      <c r="FX72" s="127" t="s">
        <v>122</v>
      </c>
      <c r="FY72" s="128"/>
      <c r="FZ72" s="128"/>
      <c r="GA72" s="128"/>
      <c r="GB72" s="133"/>
      <c r="GC72" s="127" t="s">
        <v>122</v>
      </c>
      <c r="GD72" s="128"/>
      <c r="GE72" s="128"/>
      <c r="GF72" s="128"/>
      <c r="GG72" s="133"/>
      <c r="GH72" s="132"/>
      <c r="GI72" s="127" t="s">
        <v>21</v>
      </c>
      <c r="GJ72" s="128"/>
      <c r="GK72" s="128"/>
      <c r="GL72" s="128"/>
      <c r="GM72" s="127" t="s">
        <v>122</v>
      </c>
      <c r="GN72" s="128"/>
      <c r="GO72" s="128"/>
      <c r="GP72" s="128"/>
      <c r="GQ72" s="133"/>
      <c r="GR72" s="132"/>
      <c r="GS72" s="127" t="s">
        <v>21</v>
      </c>
      <c r="GT72" s="128"/>
      <c r="GU72" s="128"/>
      <c r="GV72" s="128"/>
      <c r="GW72" s="132"/>
      <c r="GX72" s="127" t="s">
        <v>21</v>
      </c>
      <c r="GY72" s="128"/>
      <c r="GZ72" s="128"/>
      <c r="HA72" s="128"/>
      <c r="HB72" s="127" t="s">
        <v>122</v>
      </c>
      <c r="HC72" s="128"/>
      <c r="HD72" s="128"/>
      <c r="HE72" s="128"/>
      <c r="HF72" s="133"/>
      <c r="HG72" s="127" t="s">
        <v>122</v>
      </c>
      <c r="HH72" s="128"/>
      <c r="HI72" s="128"/>
      <c r="HJ72" s="128"/>
      <c r="HK72" s="133"/>
      <c r="HL72" s="127" t="s">
        <v>122</v>
      </c>
      <c r="HM72" s="128"/>
      <c r="HN72" s="128"/>
      <c r="HO72" s="128"/>
      <c r="HP72" s="133"/>
      <c r="HQ72" s="127" t="s">
        <v>122</v>
      </c>
      <c r="HR72" s="128"/>
      <c r="HS72" s="128"/>
      <c r="HT72" s="128"/>
      <c r="HU72" s="133"/>
      <c r="HV72" s="127" t="s">
        <v>122</v>
      </c>
      <c r="HW72" s="128"/>
      <c r="HX72" s="128"/>
      <c r="HY72" s="128"/>
      <c r="HZ72" s="133"/>
      <c r="IA72" s="127" t="s">
        <v>122</v>
      </c>
      <c r="IB72" s="128"/>
      <c r="IC72" s="128"/>
      <c r="ID72" s="128"/>
      <c r="IE72" s="133"/>
      <c r="IF72" s="127" t="s">
        <v>122</v>
      </c>
      <c r="IG72" s="128"/>
      <c r="IH72" s="128"/>
      <c r="II72" s="128"/>
      <c r="IJ72" s="133"/>
      <c r="IK72" s="127" t="s">
        <v>122</v>
      </c>
      <c r="IL72" s="128"/>
      <c r="IM72" s="128"/>
      <c r="IN72" s="128"/>
      <c r="IO72" s="134"/>
      <c r="IP72" s="127" t="s">
        <v>21</v>
      </c>
      <c r="IQ72" s="128"/>
      <c r="IR72" s="128"/>
      <c r="IS72" s="128"/>
      <c r="IT72" s="134"/>
      <c r="IU72" s="135"/>
      <c r="IV72" s="135"/>
      <c r="IW72" s="135"/>
      <c r="IX72" s="135"/>
      <c r="IY72" s="135"/>
      <c r="IZ72" s="135"/>
      <c r="JA72" s="135"/>
    </row>
    <row r="73" spans="1:261" s="37" customFormat="1" ht="14.25" x14ac:dyDescent="0.2">
      <c r="A73" s="124">
        <f>A72</f>
        <v>41532</v>
      </c>
      <c r="B73" s="125" t="str">
        <f t="shared" si="3"/>
        <v>الأحد</v>
      </c>
      <c r="C73" s="124">
        <f>C72</f>
        <v>41258</v>
      </c>
      <c r="D73" s="126" t="s">
        <v>4</v>
      </c>
      <c r="E73" s="51"/>
      <c r="F73" s="127" t="s">
        <v>122</v>
      </c>
      <c r="G73" s="128"/>
      <c r="H73" s="128"/>
      <c r="I73" s="128"/>
      <c r="J73" s="129"/>
      <c r="K73" s="127" t="s">
        <v>122</v>
      </c>
      <c r="L73" s="128"/>
      <c r="M73" s="128"/>
      <c r="N73" s="128"/>
      <c r="O73" s="129"/>
      <c r="P73" s="127" t="s">
        <v>21</v>
      </c>
      <c r="Q73" s="128"/>
      <c r="R73" s="128"/>
      <c r="S73" s="128"/>
      <c r="T73" s="129"/>
      <c r="U73" s="127" t="s">
        <v>122</v>
      </c>
      <c r="V73" s="128"/>
      <c r="W73" s="128"/>
      <c r="X73" s="128"/>
      <c r="Y73" s="129"/>
      <c r="Z73" s="127" t="s">
        <v>122</v>
      </c>
      <c r="AA73" s="128"/>
      <c r="AB73" s="128"/>
      <c r="AC73" s="128"/>
      <c r="AD73" s="129"/>
      <c r="AE73" s="127" t="s">
        <v>21</v>
      </c>
      <c r="AF73" s="128"/>
      <c r="AG73" s="128"/>
      <c r="AH73" s="128"/>
      <c r="AI73" s="129"/>
      <c r="AJ73" s="127" t="s">
        <v>122</v>
      </c>
      <c r="AK73" s="128"/>
      <c r="AL73" s="128"/>
      <c r="AM73" s="128"/>
      <c r="AN73" s="129"/>
      <c r="AO73" s="127" t="s">
        <v>122</v>
      </c>
      <c r="AP73" s="128"/>
      <c r="AQ73" s="128"/>
      <c r="AR73" s="128"/>
      <c r="AS73" s="129"/>
      <c r="AT73" s="127" t="s">
        <v>122</v>
      </c>
      <c r="AU73" s="128"/>
      <c r="AV73" s="128"/>
      <c r="AW73" s="128"/>
      <c r="AX73" s="129"/>
      <c r="AY73" s="127" t="s">
        <v>122</v>
      </c>
      <c r="AZ73" s="128"/>
      <c r="BA73" s="128"/>
      <c r="BB73" s="128"/>
      <c r="BC73" s="129"/>
      <c r="BD73" s="127" t="s">
        <v>122</v>
      </c>
      <c r="BE73" s="128"/>
      <c r="BF73" s="128"/>
      <c r="BG73" s="128"/>
      <c r="BH73" s="129"/>
      <c r="BI73" s="127" t="s">
        <v>122</v>
      </c>
      <c r="BJ73" s="128"/>
      <c r="BK73" s="128"/>
      <c r="BL73" s="128"/>
      <c r="BM73" s="129"/>
      <c r="BN73" s="127" t="s">
        <v>21</v>
      </c>
      <c r="BO73" s="128"/>
      <c r="BP73" s="128"/>
      <c r="BQ73" s="128"/>
      <c r="BR73" s="130"/>
      <c r="BS73" s="127" t="s">
        <v>122</v>
      </c>
      <c r="BT73" s="128"/>
      <c r="BU73" s="128"/>
      <c r="BV73" s="128"/>
      <c r="BW73" s="131"/>
      <c r="BX73" s="127" t="s">
        <v>122</v>
      </c>
      <c r="BY73" s="128"/>
      <c r="BZ73" s="128"/>
      <c r="CA73" s="128"/>
      <c r="CB73" s="132"/>
      <c r="CC73" s="127" t="s">
        <v>21</v>
      </c>
      <c r="CD73" s="128"/>
      <c r="CE73" s="128"/>
      <c r="CF73" s="128"/>
      <c r="CG73" s="132"/>
      <c r="CH73" s="127" t="s">
        <v>21</v>
      </c>
      <c r="CI73" s="128"/>
      <c r="CJ73" s="128"/>
      <c r="CK73" s="128"/>
      <c r="CL73" s="129"/>
      <c r="CM73" s="127" t="s">
        <v>21</v>
      </c>
      <c r="CN73" s="128"/>
      <c r="CO73" s="128"/>
      <c r="CP73" s="128"/>
      <c r="CQ73" s="129"/>
      <c r="CR73" s="127" t="s">
        <v>122</v>
      </c>
      <c r="CS73" s="128"/>
      <c r="CT73" s="128"/>
      <c r="CU73" s="128"/>
      <c r="CV73" s="129"/>
      <c r="CW73" s="127" t="s">
        <v>122</v>
      </c>
      <c r="CX73" s="128"/>
      <c r="CY73" s="128"/>
      <c r="CZ73" s="128"/>
      <c r="DA73" s="129"/>
      <c r="DB73" s="127" t="s">
        <v>122</v>
      </c>
      <c r="DC73" s="128"/>
      <c r="DD73" s="128"/>
      <c r="DE73" s="128"/>
      <c r="DF73" s="129"/>
      <c r="DG73" s="127" t="s">
        <v>21</v>
      </c>
      <c r="DH73" s="128"/>
      <c r="DI73" s="128"/>
      <c r="DJ73" s="128"/>
      <c r="DK73" s="127" t="s">
        <v>122</v>
      </c>
      <c r="DL73" s="128"/>
      <c r="DM73" s="128"/>
      <c r="DN73" s="128"/>
      <c r="DO73" s="133"/>
      <c r="DP73" s="127" t="s">
        <v>122</v>
      </c>
      <c r="DQ73" s="128"/>
      <c r="DR73" s="128"/>
      <c r="DS73" s="128"/>
      <c r="DT73" s="133"/>
      <c r="DU73" s="132"/>
      <c r="DV73" s="127" t="s">
        <v>21</v>
      </c>
      <c r="DW73" s="128"/>
      <c r="DX73" s="128"/>
      <c r="DY73" s="133"/>
      <c r="DZ73" s="127" t="s">
        <v>21</v>
      </c>
      <c r="EA73" s="128"/>
      <c r="EB73" s="128"/>
      <c r="EC73" s="128"/>
      <c r="ED73" s="133"/>
      <c r="EE73" s="127" t="s">
        <v>122</v>
      </c>
      <c r="EF73" s="128"/>
      <c r="EG73" s="128"/>
      <c r="EH73" s="128"/>
      <c r="EI73" s="133"/>
      <c r="EJ73" s="127" t="s">
        <v>122</v>
      </c>
      <c r="EK73" s="128"/>
      <c r="EL73" s="128"/>
      <c r="EM73" s="128"/>
      <c r="EN73" s="133"/>
      <c r="EO73" s="127" t="s">
        <v>122</v>
      </c>
      <c r="EP73" s="128"/>
      <c r="EQ73" s="128"/>
      <c r="ER73" s="128"/>
      <c r="ES73" s="133"/>
      <c r="ET73" s="127" t="s">
        <v>122</v>
      </c>
      <c r="EU73" s="128"/>
      <c r="EV73" s="128"/>
      <c r="EW73" s="128"/>
      <c r="EX73" s="133"/>
      <c r="EY73" s="127" t="s">
        <v>122</v>
      </c>
      <c r="EZ73" s="128"/>
      <c r="FA73" s="128"/>
      <c r="FB73" s="128"/>
      <c r="FC73" s="133"/>
      <c r="FD73" s="127" t="s">
        <v>122</v>
      </c>
      <c r="FE73" s="128"/>
      <c r="FF73" s="128"/>
      <c r="FG73" s="128"/>
      <c r="FH73" s="133"/>
      <c r="FI73" s="127" t="s">
        <v>122</v>
      </c>
      <c r="FJ73" s="128"/>
      <c r="FK73" s="128"/>
      <c r="FL73" s="128"/>
      <c r="FM73" s="133"/>
      <c r="FN73" s="127" t="s">
        <v>122</v>
      </c>
      <c r="FO73" s="128"/>
      <c r="FP73" s="128"/>
      <c r="FQ73" s="128"/>
      <c r="FR73" s="133"/>
      <c r="FS73" s="127" t="s">
        <v>21</v>
      </c>
      <c r="FT73" s="128"/>
      <c r="FU73" s="128"/>
      <c r="FV73" s="128"/>
      <c r="FW73" s="133"/>
      <c r="FX73" s="127" t="s">
        <v>122</v>
      </c>
      <c r="FY73" s="128"/>
      <c r="FZ73" s="128"/>
      <c r="GA73" s="128"/>
      <c r="GB73" s="133"/>
      <c r="GC73" s="127" t="s">
        <v>122</v>
      </c>
      <c r="GD73" s="128"/>
      <c r="GE73" s="128"/>
      <c r="GF73" s="128"/>
      <c r="GG73" s="133"/>
      <c r="GH73" s="132"/>
      <c r="GI73" s="127" t="s">
        <v>21</v>
      </c>
      <c r="GJ73" s="128"/>
      <c r="GK73" s="128"/>
      <c r="GL73" s="128"/>
      <c r="GM73" s="127" t="s">
        <v>122</v>
      </c>
      <c r="GN73" s="128"/>
      <c r="GO73" s="128"/>
      <c r="GP73" s="128"/>
      <c r="GQ73" s="133"/>
      <c r="GR73" s="132"/>
      <c r="GS73" s="127" t="s">
        <v>21</v>
      </c>
      <c r="GT73" s="128"/>
      <c r="GU73" s="128"/>
      <c r="GV73" s="128"/>
      <c r="GW73" s="132"/>
      <c r="GX73" s="127" t="s">
        <v>21</v>
      </c>
      <c r="GY73" s="128"/>
      <c r="GZ73" s="128"/>
      <c r="HA73" s="128"/>
      <c r="HB73" s="127" t="s">
        <v>122</v>
      </c>
      <c r="HC73" s="128"/>
      <c r="HD73" s="128"/>
      <c r="HE73" s="128"/>
      <c r="HF73" s="133"/>
      <c r="HG73" s="127" t="s">
        <v>122</v>
      </c>
      <c r="HH73" s="128"/>
      <c r="HI73" s="128"/>
      <c r="HJ73" s="128"/>
      <c r="HK73" s="133"/>
      <c r="HL73" s="127" t="s">
        <v>122</v>
      </c>
      <c r="HM73" s="128"/>
      <c r="HN73" s="128"/>
      <c r="HO73" s="128"/>
      <c r="HP73" s="133"/>
      <c r="HQ73" s="127" t="s">
        <v>122</v>
      </c>
      <c r="HR73" s="128"/>
      <c r="HS73" s="128"/>
      <c r="HT73" s="128"/>
      <c r="HU73" s="133"/>
      <c r="HV73" s="127" t="s">
        <v>122</v>
      </c>
      <c r="HW73" s="128"/>
      <c r="HX73" s="128"/>
      <c r="HY73" s="128"/>
      <c r="HZ73" s="133"/>
      <c r="IA73" s="127" t="s">
        <v>122</v>
      </c>
      <c r="IB73" s="128"/>
      <c r="IC73" s="128"/>
      <c r="ID73" s="128"/>
      <c r="IE73" s="133"/>
      <c r="IF73" s="127" t="s">
        <v>122</v>
      </c>
      <c r="IG73" s="128"/>
      <c r="IH73" s="128"/>
      <c r="II73" s="128"/>
      <c r="IJ73" s="133"/>
      <c r="IK73" s="127" t="s">
        <v>122</v>
      </c>
      <c r="IL73" s="128"/>
      <c r="IM73" s="128"/>
      <c r="IN73" s="128"/>
      <c r="IO73" s="134"/>
      <c r="IP73" s="127" t="s">
        <v>21</v>
      </c>
      <c r="IQ73" s="128"/>
      <c r="IR73" s="128"/>
      <c r="IS73" s="128"/>
      <c r="IT73" s="134"/>
      <c r="IU73" s="135"/>
      <c r="IV73" s="135"/>
      <c r="IW73" s="135"/>
      <c r="IX73" s="135"/>
      <c r="IY73" s="135"/>
      <c r="IZ73" s="135"/>
      <c r="JA73" s="135"/>
    </row>
    <row r="74" spans="1:261" s="37" customFormat="1" ht="14.25" x14ac:dyDescent="0.2">
      <c r="A74" s="124">
        <f>A73</f>
        <v>41532</v>
      </c>
      <c r="B74" s="125" t="str">
        <f t="shared" si="3"/>
        <v>الأحد</v>
      </c>
      <c r="C74" s="124">
        <f>C73</f>
        <v>41258</v>
      </c>
      <c r="D74" s="126" t="s">
        <v>5</v>
      </c>
      <c r="E74" s="51"/>
      <c r="F74" s="127"/>
      <c r="G74" s="128"/>
      <c r="H74" s="128"/>
      <c r="I74" s="128"/>
      <c r="J74" s="129"/>
      <c r="K74" s="127"/>
      <c r="L74" s="128"/>
      <c r="M74" s="128"/>
      <c r="N74" s="128"/>
      <c r="O74" s="129"/>
      <c r="P74" s="127"/>
      <c r="Q74" s="128"/>
      <c r="R74" s="128"/>
      <c r="S74" s="128"/>
      <c r="T74" s="129"/>
      <c r="U74" s="127"/>
      <c r="V74" s="128"/>
      <c r="W74" s="128"/>
      <c r="X74" s="128"/>
      <c r="Y74" s="129"/>
      <c r="Z74" s="127"/>
      <c r="AA74" s="128"/>
      <c r="AB74" s="128"/>
      <c r="AC74" s="128"/>
      <c r="AD74" s="129"/>
      <c r="AE74" s="127"/>
      <c r="AF74" s="128"/>
      <c r="AG74" s="128"/>
      <c r="AH74" s="128"/>
      <c r="AI74" s="129"/>
      <c r="AJ74" s="127"/>
      <c r="AK74" s="128"/>
      <c r="AL74" s="128"/>
      <c r="AM74" s="128"/>
      <c r="AN74" s="129"/>
      <c r="AO74" s="127"/>
      <c r="AP74" s="128"/>
      <c r="AQ74" s="128"/>
      <c r="AR74" s="128"/>
      <c r="AS74" s="129"/>
      <c r="AT74" s="127"/>
      <c r="AU74" s="128"/>
      <c r="AV74" s="128"/>
      <c r="AW74" s="128"/>
      <c r="AX74" s="129"/>
      <c r="AY74" s="127"/>
      <c r="AZ74" s="128"/>
      <c r="BA74" s="128"/>
      <c r="BB74" s="128"/>
      <c r="BC74" s="129"/>
      <c r="BD74" s="127"/>
      <c r="BE74" s="128"/>
      <c r="BF74" s="128"/>
      <c r="BG74" s="128"/>
      <c r="BH74" s="129"/>
      <c r="BI74" s="127"/>
      <c r="BJ74" s="128"/>
      <c r="BK74" s="128"/>
      <c r="BL74" s="128"/>
      <c r="BM74" s="129"/>
      <c r="BN74" s="127"/>
      <c r="BO74" s="128"/>
      <c r="BP74" s="128"/>
      <c r="BQ74" s="128"/>
      <c r="BR74" s="130"/>
      <c r="BS74" s="127"/>
      <c r="BT74" s="128"/>
      <c r="BU74" s="128"/>
      <c r="BV74" s="128"/>
      <c r="BW74" s="131"/>
      <c r="BX74" s="127"/>
      <c r="BY74" s="128"/>
      <c r="BZ74" s="128"/>
      <c r="CA74" s="128"/>
      <c r="CB74" s="132"/>
      <c r="CC74" s="127"/>
      <c r="CD74" s="128"/>
      <c r="CE74" s="128"/>
      <c r="CF74" s="128"/>
      <c r="CG74" s="132"/>
      <c r="CH74" s="127"/>
      <c r="CI74" s="128"/>
      <c r="CJ74" s="128"/>
      <c r="CK74" s="128"/>
      <c r="CL74" s="129"/>
      <c r="CM74" s="127"/>
      <c r="CN74" s="128"/>
      <c r="CO74" s="128"/>
      <c r="CP74" s="128"/>
      <c r="CQ74" s="129"/>
      <c r="CR74" s="127"/>
      <c r="CS74" s="128"/>
      <c r="CT74" s="128"/>
      <c r="CU74" s="128"/>
      <c r="CV74" s="129"/>
      <c r="CW74" s="127"/>
      <c r="CX74" s="128"/>
      <c r="CY74" s="128"/>
      <c r="CZ74" s="128"/>
      <c r="DA74" s="129"/>
      <c r="DB74" s="127"/>
      <c r="DC74" s="128"/>
      <c r="DD74" s="128"/>
      <c r="DE74" s="128"/>
      <c r="DF74" s="129"/>
      <c r="DG74" s="127"/>
      <c r="DH74" s="128"/>
      <c r="DI74" s="128"/>
      <c r="DJ74" s="128"/>
      <c r="DK74" s="127"/>
      <c r="DL74" s="128"/>
      <c r="DM74" s="128"/>
      <c r="DN74" s="128"/>
      <c r="DO74" s="133"/>
      <c r="DP74" s="127"/>
      <c r="DQ74" s="128"/>
      <c r="DR74" s="128"/>
      <c r="DS74" s="128"/>
      <c r="DT74" s="133"/>
      <c r="DU74" s="132"/>
      <c r="DV74" s="127"/>
      <c r="DW74" s="128"/>
      <c r="DX74" s="128"/>
      <c r="DY74" s="133"/>
      <c r="DZ74" s="127"/>
      <c r="EA74" s="128"/>
      <c r="EB74" s="128"/>
      <c r="EC74" s="128"/>
      <c r="ED74" s="133"/>
      <c r="EE74" s="127"/>
      <c r="EF74" s="128"/>
      <c r="EG74" s="128"/>
      <c r="EH74" s="128"/>
      <c r="EI74" s="133"/>
      <c r="EJ74" s="127"/>
      <c r="EK74" s="128"/>
      <c r="EL74" s="128"/>
      <c r="EM74" s="128"/>
      <c r="EN74" s="133"/>
      <c r="EO74" s="127"/>
      <c r="EP74" s="128"/>
      <c r="EQ74" s="128"/>
      <c r="ER74" s="128"/>
      <c r="ES74" s="133"/>
      <c r="ET74" s="127"/>
      <c r="EU74" s="128"/>
      <c r="EV74" s="128"/>
      <c r="EW74" s="128"/>
      <c r="EX74" s="133"/>
      <c r="EY74" s="127"/>
      <c r="EZ74" s="128"/>
      <c r="FA74" s="128"/>
      <c r="FB74" s="128"/>
      <c r="FC74" s="133"/>
      <c r="FD74" s="127"/>
      <c r="FE74" s="128"/>
      <c r="FF74" s="128"/>
      <c r="FG74" s="128"/>
      <c r="FH74" s="133"/>
      <c r="FI74" s="127"/>
      <c r="FJ74" s="128"/>
      <c r="FK74" s="128"/>
      <c r="FL74" s="128"/>
      <c r="FM74" s="133"/>
      <c r="FN74" s="127"/>
      <c r="FO74" s="128"/>
      <c r="FP74" s="128"/>
      <c r="FQ74" s="128"/>
      <c r="FR74" s="133"/>
      <c r="FS74" s="127"/>
      <c r="FT74" s="128"/>
      <c r="FU74" s="128"/>
      <c r="FV74" s="128"/>
      <c r="FW74" s="133"/>
      <c r="FX74" s="127"/>
      <c r="FY74" s="128"/>
      <c r="FZ74" s="128"/>
      <c r="GA74" s="128"/>
      <c r="GB74" s="133"/>
      <c r="GC74" s="127"/>
      <c r="GD74" s="128"/>
      <c r="GE74" s="128"/>
      <c r="GF74" s="128"/>
      <c r="GG74" s="133"/>
      <c r="GH74" s="132"/>
      <c r="GI74" s="127"/>
      <c r="GJ74" s="128"/>
      <c r="GK74" s="128"/>
      <c r="GL74" s="128"/>
      <c r="GM74" s="127"/>
      <c r="GN74" s="128"/>
      <c r="GO74" s="128"/>
      <c r="GP74" s="128"/>
      <c r="GQ74" s="133"/>
      <c r="GR74" s="132"/>
      <c r="GS74" s="127"/>
      <c r="GT74" s="128"/>
      <c r="GU74" s="128"/>
      <c r="GV74" s="128"/>
      <c r="GW74" s="132"/>
      <c r="GX74" s="127"/>
      <c r="GY74" s="128"/>
      <c r="GZ74" s="128"/>
      <c r="HA74" s="128"/>
      <c r="HB74" s="127"/>
      <c r="HC74" s="128"/>
      <c r="HD74" s="128"/>
      <c r="HE74" s="128"/>
      <c r="HF74" s="133"/>
      <c r="HG74" s="127"/>
      <c r="HH74" s="128"/>
      <c r="HI74" s="128"/>
      <c r="HJ74" s="128"/>
      <c r="HK74" s="133"/>
      <c r="HL74" s="127"/>
      <c r="HM74" s="128"/>
      <c r="HN74" s="128"/>
      <c r="HO74" s="128"/>
      <c r="HP74" s="133"/>
      <c r="HQ74" s="127"/>
      <c r="HR74" s="128"/>
      <c r="HS74" s="128"/>
      <c r="HT74" s="128"/>
      <c r="HU74" s="133"/>
      <c r="HV74" s="127"/>
      <c r="HW74" s="128"/>
      <c r="HX74" s="128"/>
      <c r="HY74" s="128"/>
      <c r="HZ74" s="133"/>
      <c r="IA74" s="127"/>
      <c r="IB74" s="128"/>
      <c r="IC74" s="128"/>
      <c r="ID74" s="128"/>
      <c r="IE74" s="133"/>
      <c r="IF74" s="127"/>
      <c r="IG74" s="128"/>
      <c r="IH74" s="128"/>
      <c r="II74" s="128"/>
      <c r="IJ74" s="133"/>
      <c r="IK74" s="127"/>
      <c r="IL74" s="128"/>
      <c r="IM74" s="128"/>
      <c r="IN74" s="128"/>
      <c r="IO74" s="134"/>
      <c r="IP74" s="127"/>
      <c r="IQ74" s="128"/>
      <c r="IR74" s="128"/>
      <c r="IS74" s="128"/>
      <c r="IT74" s="134"/>
      <c r="IU74" s="135"/>
      <c r="IV74" s="135"/>
      <c r="IW74" s="135"/>
      <c r="IX74" s="135"/>
      <c r="IY74" s="135"/>
      <c r="IZ74" s="135"/>
      <c r="JA74" s="135"/>
    </row>
    <row r="75" spans="1:261" s="37" customFormat="1" ht="14.25" x14ac:dyDescent="0.2">
      <c r="A75" s="124"/>
      <c r="B75" s="125"/>
      <c r="C75" s="124"/>
      <c r="D75" s="126"/>
      <c r="E75" s="51"/>
      <c r="F75" s="127"/>
      <c r="G75" s="128"/>
      <c r="H75" s="128"/>
      <c r="I75" s="128"/>
      <c r="J75" s="129"/>
      <c r="K75" s="127"/>
      <c r="L75" s="128"/>
      <c r="M75" s="128"/>
      <c r="N75" s="128"/>
      <c r="O75" s="129"/>
      <c r="P75" s="127"/>
      <c r="Q75" s="128"/>
      <c r="R75" s="128"/>
      <c r="S75" s="128"/>
      <c r="T75" s="129"/>
      <c r="U75" s="127"/>
      <c r="V75" s="128"/>
      <c r="W75" s="128"/>
      <c r="X75" s="128"/>
      <c r="Y75" s="129"/>
      <c r="Z75" s="127"/>
      <c r="AA75" s="128"/>
      <c r="AB75" s="128"/>
      <c r="AC75" s="128"/>
      <c r="AD75" s="129"/>
      <c r="AE75" s="127"/>
      <c r="AF75" s="128"/>
      <c r="AG75" s="128"/>
      <c r="AH75" s="128"/>
      <c r="AI75" s="129"/>
      <c r="AJ75" s="127"/>
      <c r="AK75" s="128"/>
      <c r="AL75" s="128"/>
      <c r="AM75" s="128"/>
      <c r="AN75" s="129"/>
      <c r="AO75" s="127"/>
      <c r="AP75" s="128"/>
      <c r="AQ75" s="128"/>
      <c r="AR75" s="128"/>
      <c r="AS75" s="129"/>
      <c r="AT75" s="127"/>
      <c r="AU75" s="128"/>
      <c r="AV75" s="128"/>
      <c r="AW75" s="128"/>
      <c r="AX75" s="129"/>
      <c r="AY75" s="127"/>
      <c r="AZ75" s="128"/>
      <c r="BA75" s="128"/>
      <c r="BB75" s="128"/>
      <c r="BC75" s="129"/>
      <c r="BD75" s="127"/>
      <c r="BE75" s="128"/>
      <c r="BF75" s="128"/>
      <c r="BG75" s="128"/>
      <c r="BH75" s="129"/>
      <c r="BI75" s="127"/>
      <c r="BJ75" s="128"/>
      <c r="BK75" s="128"/>
      <c r="BL75" s="128"/>
      <c r="BM75" s="129"/>
      <c r="BN75" s="127"/>
      <c r="BO75" s="128"/>
      <c r="BP75" s="128"/>
      <c r="BQ75" s="128"/>
      <c r="BR75" s="130"/>
      <c r="BS75" s="127"/>
      <c r="BT75" s="128"/>
      <c r="BU75" s="128"/>
      <c r="BV75" s="128"/>
      <c r="BW75" s="131"/>
      <c r="BX75" s="127"/>
      <c r="BY75" s="128"/>
      <c r="BZ75" s="128"/>
      <c r="CA75" s="128"/>
      <c r="CB75" s="132"/>
      <c r="CC75" s="127"/>
      <c r="CD75" s="128"/>
      <c r="CE75" s="128"/>
      <c r="CF75" s="128"/>
      <c r="CG75" s="132"/>
      <c r="CH75" s="127"/>
      <c r="CI75" s="128"/>
      <c r="CJ75" s="128"/>
      <c r="CK75" s="128"/>
      <c r="CL75" s="129"/>
      <c r="CM75" s="127"/>
      <c r="CN75" s="128"/>
      <c r="CO75" s="128"/>
      <c r="CP75" s="128"/>
      <c r="CQ75" s="129"/>
      <c r="CR75" s="127"/>
      <c r="CS75" s="128"/>
      <c r="CT75" s="128"/>
      <c r="CU75" s="128"/>
      <c r="CV75" s="129"/>
      <c r="CW75" s="127"/>
      <c r="CX75" s="128"/>
      <c r="CY75" s="128"/>
      <c r="CZ75" s="128"/>
      <c r="DA75" s="129"/>
      <c r="DB75" s="127"/>
      <c r="DC75" s="128"/>
      <c r="DD75" s="128"/>
      <c r="DE75" s="128"/>
      <c r="DF75" s="129"/>
      <c r="DG75" s="127"/>
      <c r="DH75" s="128"/>
      <c r="DI75" s="128"/>
      <c r="DJ75" s="128"/>
      <c r="DK75" s="127"/>
      <c r="DL75" s="128"/>
      <c r="DM75" s="128"/>
      <c r="DN75" s="128"/>
      <c r="DO75" s="133"/>
      <c r="DP75" s="127"/>
      <c r="DQ75" s="128"/>
      <c r="DR75" s="128"/>
      <c r="DS75" s="128"/>
      <c r="DT75" s="133"/>
      <c r="DU75" s="132"/>
      <c r="DV75" s="127"/>
      <c r="DW75" s="128"/>
      <c r="DX75" s="128"/>
      <c r="DY75" s="133"/>
      <c r="DZ75" s="127"/>
      <c r="EA75" s="128"/>
      <c r="EB75" s="128"/>
      <c r="EC75" s="128"/>
      <c r="ED75" s="133"/>
      <c r="EE75" s="127"/>
      <c r="EF75" s="128"/>
      <c r="EG75" s="128"/>
      <c r="EH75" s="128"/>
      <c r="EI75" s="133"/>
      <c r="EJ75" s="127"/>
      <c r="EK75" s="128"/>
      <c r="EL75" s="128"/>
      <c r="EM75" s="128"/>
      <c r="EN75" s="133"/>
      <c r="EO75" s="127"/>
      <c r="EP75" s="128"/>
      <c r="EQ75" s="128"/>
      <c r="ER75" s="128"/>
      <c r="ES75" s="133"/>
      <c r="ET75" s="127"/>
      <c r="EU75" s="128"/>
      <c r="EV75" s="128"/>
      <c r="EW75" s="128"/>
      <c r="EX75" s="133"/>
      <c r="EY75" s="127"/>
      <c r="EZ75" s="128"/>
      <c r="FA75" s="128"/>
      <c r="FB75" s="128"/>
      <c r="FC75" s="133"/>
      <c r="FD75" s="127"/>
      <c r="FE75" s="128"/>
      <c r="FF75" s="128"/>
      <c r="FG75" s="128"/>
      <c r="FH75" s="133"/>
      <c r="FI75" s="127"/>
      <c r="FJ75" s="128"/>
      <c r="FK75" s="128"/>
      <c r="FL75" s="128"/>
      <c r="FM75" s="133"/>
      <c r="FN75" s="127"/>
      <c r="FO75" s="128"/>
      <c r="FP75" s="128"/>
      <c r="FQ75" s="128"/>
      <c r="FR75" s="133"/>
      <c r="FS75" s="127"/>
      <c r="FT75" s="128"/>
      <c r="FU75" s="128"/>
      <c r="FV75" s="128"/>
      <c r="FW75" s="133"/>
      <c r="FX75" s="127"/>
      <c r="FY75" s="128"/>
      <c r="FZ75" s="128"/>
      <c r="GA75" s="128"/>
      <c r="GB75" s="133"/>
      <c r="GC75" s="127"/>
      <c r="GD75" s="128"/>
      <c r="GE75" s="128"/>
      <c r="GF75" s="128"/>
      <c r="GG75" s="133"/>
      <c r="GH75" s="132"/>
      <c r="GI75" s="127"/>
      <c r="GJ75" s="128"/>
      <c r="GK75" s="128"/>
      <c r="GL75" s="128"/>
      <c r="GM75" s="127"/>
      <c r="GN75" s="128"/>
      <c r="GO75" s="128"/>
      <c r="GP75" s="128"/>
      <c r="GQ75" s="133"/>
      <c r="GR75" s="132"/>
      <c r="GS75" s="127"/>
      <c r="GT75" s="128"/>
      <c r="GU75" s="128"/>
      <c r="GV75" s="128"/>
      <c r="GW75" s="132"/>
      <c r="GX75" s="127"/>
      <c r="GY75" s="128"/>
      <c r="GZ75" s="128"/>
      <c r="HA75" s="128"/>
      <c r="HB75" s="127"/>
      <c r="HC75" s="128"/>
      <c r="HD75" s="128"/>
      <c r="HE75" s="128"/>
      <c r="HF75" s="133"/>
      <c r="HG75" s="127"/>
      <c r="HH75" s="128"/>
      <c r="HI75" s="128"/>
      <c r="HJ75" s="128"/>
      <c r="HK75" s="133"/>
      <c r="HL75" s="127"/>
      <c r="HM75" s="128"/>
      <c r="HN75" s="128"/>
      <c r="HO75" s="128"/>
      <c r="HP75" s="133"/>
      <c r="HQ75" s="127"/>
      <c r="HR75" s="128"/>
      <c r="HS75" s="128"/>
      <c r="HT75" s="128"/>
      <c r="HU75" s="133"/>
      <c r="HV75" s="127"/>
      <c r="HW75" s="128"/>
      <c r="HX75" s="128"/>
      <c r="HY75" s="128"/>
      <c r="HZ75" s="133"/>
      <c r="IA75" s="127"/>
      <c r="IB75" s="128"/>
      <c r="IC75" s="128"/>
      <c r="ID75" s="128"/>
      <c r="IE75" s="133"/>
      <c r="IF75" s="127"/>
      <c r="IG75" s="128"/>
      <c r="IH75" s="128"/>
      <c r="II75" s="128"/>
      <c r="IJ75" s="133"/>
      <c r="IK75" s="127"/>
      <c r="IL75" s="128"/>
      <c r="IM75" s="128"/>
      <c r="IN75" s="128"/>
      <c r="IO75" s="134"/>
      <c r="IP75" s="127"/>
      <c r="IQ75" s="128"/>
      <c r="IR75" s="128"/>
      <c r="IS75" s="128"/>
      <c r="IT75" s="134"/>
      <c r="IU75" s="135"/>
      <c r="IV75" s="135"/>
      <c r="IW75" s="135"/>
      <c r="IX75" s="135"/>
      <c r="IY75" s="135"/>
      <c r="IZ75" s="135"/>
      <c r="JA75" s="135"/>
    </row>
    <row r="76" spans="1:261" s="37" customFormat="1" ht="14.25" x14ac:dyDescent="0.2">
      <c r="A76" s="124">
        <f>A74+1</f>
        <v>41533</v>
      </c>
      <c r="B76" s="125" t="str">
        <f t="shared" si="3"/>
        <v>الإثنين</v>
      </c>
      <c r="C76" s="124">
        <f>C74+1</f>
        <v>41259</v>
      </c>
      <c r="D76" s="126" t="s">
        <v>3</v>
      </c>
      <c r="E76" s="51"/>
      <c r="F76" s="127" t="s">
        <v>122</v>
      </c>
      <c r="G76" s="128"/>
      <c r="H76" s="128"/>
      <c r="I76" s="128"/>
      <c r="J76" s="129"/>
      <c r="K76" s="127" t="s">
        <v>122</v>
      </c>
      <c r="L76" s="128"/>
      <c r="M76" s="128"/>
      <c r="N76" s="128"/>
      <c r="O76" s="129"/>
      <c r="P76" s="127" t="s">
        <v>21</v>
      </c>
      <c r="Q76" s="128"/>
      <c r="R76" s="128"/>
      <c r="S76" s="128"/>
      <c r="T76" s="129"/>
      <c r="U76" s="127" t="s">
        <v>122</v>
      </c>
      <c r="V76" s="128"/>
      <c r="W76" s="128"/>
      <c r="X76" s="128"/>
      <c r="Y76" s="129"/>
      <c r="Z76" s="127" t="s">
        <v>122</v>
      </c>
      <c r="AA76" s="128"/>
      <c r="AB76" s="128"/>
      <c r="AC76" s="128"/>
      <c r="AD76" s="129"/>
      <c r="AE76" s="127" t="s">
        <v>21</v>
      </c>
      <c r="AF76" s="128"/>
      <c r="AG76" s="128"/>
      <c r="AH76" s="128"/>
      <c r="AI76" s="129"/>
      <c r="AJ76" s="127" t="s">
        <v>122</v>
      </c>
      <c r="AK76" s="128"/>
      <c r="AL76" s="128"/>
      <c r="AM76" s="128"/>
      <c r="AN76" s="129"/>
      <c r="AO76" s="127" t="s">
        <v>122</v>
      </c>
      <c r="AP76" s="128"/>
      <c r="AQ76" s="128"/>
      <c r="AR76" s="128"/>
      <c r="AS76" s="129"/>
      <c r="AT76" s="127" t="s">
        <v>122</v>
      </c>
      <c r="AU76" s="128"/>
      <c r="AV76" s="128"/>
      <c r="AW76" s="128"/>
      <c r="AX76" s="129"/>
      <c r="AY76" s="127" t="s">
        <v>122</v>
      </c>
      <c r="AZ76" s="128"/>
      <c r="BA76" s="128"/>
      <c r="BB76" s="128"/>
      <c r="BC76" s="129"/>
      <c r="BD76" s="127" t="s">
        <v>122</v>
      </c>
      <c r="BE76" s="128"/>
      <c r="BF76" s="128"/>
      <c r="BG76" s="128"/>
      <c r="BH76" s="129"/>
      <c r="BI76" s="127" t="s">
        <v>122</v>
      </c>
      <c r="BJ76" s="128"/>
      <c r="BK76" s="128"/>
      <c r="BL76" s="128"/>
      <c r="BM76" s="129"/>
      <c r="BN76" s="127" t="s">
        <v>21</v>
      </c>
      <c r="BO76" s="128"/>
      <c r="BP76" s="128"/>
      <c r="BQ76" s="128"/>
      <c r="BR76" s="130"/>
      <c r="BS76" s="127" t="s">
        <v>122</v>
      </c>
      <c r="BT76" s="128"/>
      <c r="BU76" s="128"/>
      <c r="BV76" s="128"/>
      <c r="BW76" s="131"/>
      <c r="BX76" s="127" t="s">
        <v>122</v>
      </c>
      <c r="BY76" s="128"/>
      <c r="BZ76" s="128"/>
      <c r="CA76" s="128"/>
      <c r="CB76" s="132"/>
      <c r="CC76" s="127" t="s">
        <v>21</v>
      </c>
      <c r="CD76" s="128"/>
      <c r="CE76" s="128"/>
      <c r="CF76" s="128"/>
      <c r="CG76" s="132"/>
      <c r="CH76" s="127" t="s">
        <v>21</v>
      </c>
      <c r="CI76" s="128"/>
      <c r="CJ76" s="128"/>
      <c r="CK76" s="128"/>
      <c r="CL76" s="129"/>
      <c r="CM76" s="127" t="s">
        <v>21</v>
      </c>
      <c r="CN76" s="128"/>
      <c r="CO76" s="128"/>
      <c r="CP76" s="128"/>
      <c r="CQ76" s="129"/>
      <c r="CR76" s="127" t="s">
        <v>122</v>
      </c>
      <c r="CS76" s="128"/>
      <c r="CT76" s="128"/>
      <c r="CU76" s="128"/>
      <c r="CV76" s="129"/>
      <c r="CW76" s="127" t="s">
        <v>122</v>
      </c>
      <c r="CX76" s="128"/>
      <c r="CY76" s="128"/>
      <c r="CZ76" s="128"/>
      <c r="DA76" s="129"/>
      <c r="DB76" s="127" t="s">
        <v>122</v>
      </c>
      <c r="DC76" s="128"/>
      <c r="DD76" s="128"/>
      <c r="DE76" s="128"/>
      <c r="DF76" s="129"/>
      <c r="DG76" s="127" t="s">
        <v>21</v>
      </c>
      <c r="DH76" s="128"/>
      <c r="DI76" s="128"/>
      <c r="DJ76" s="128"/>
      <c r="DK76" s="127" t="s">
        <v>122</v>
      </c>
      <c r="DL76" s="128"/>
      <c r="DM76" s="128"/>
      <c r="DN76" s="128"/>
      <c r="DO76" s="133"/>
      <c r="DP76" s="127" t="s">
        <v>122</v>
      </c>
      <c r="DQ76" s="128"/>
      <c r="DR76" s="128"/>
      <c r="DS76" s="128"/>
      <c r="DT76" s="133"/>
      <c r="DU76" s="132"/>
      <c r="DV76" s="127" t="s">
        <v>21</v>
      </c>
      <c r="DW76" s="128"/>
      <c r="DX76" s="128"/>
      <c r="DY76" s="133"/>
      <c r="DZ76" s="127" t="s">
        <v>21</v>
      </c>
      <c r="EA76" s="128"/>
      <c r="EB76" s="128"/>
      <c r="EC76" s="128"/>
      <c r="ED76" s="133"/>
      <c r="EE76" s="127" t="s">
        <v>122</v>
      </c>
      <c r="EF76" s="128"/>
      <c r="EG76" s="128"/>
      <c r="EH76" s="128"/>
      <c r="EI76" s="133"/>
      <c r="EJ76" s="127" t="s">
        <v>122</v>
      </c>
      <c r="EK76" s="128"/>
      <c r="EL76" s="128"/>
      <c r="EM76" s="128"/>
      <c r="EN76" s="133"/>
      <c r="EO76" s="127" t="s">
        <v>122</v>
      </c>
      <c r="EP76" s="128"/>
      <c r="EQ76" s="128"/>
      <c r="ER76" s="128"/>
      <c r="ES76" s="133"/>
      <c r="ET76" s="127" t="s">
        <v>122</v>
      </c>
      <c r="EU76" s="128"/>
      <c r="EV76" s="128"/>
      <c r="EW76" s="128"/>
      <c r="EX76" s="133"/>
      <c r="EY76" s="127" t="s">
        <v>122</v>
      </c>
      <c r="EZ76" s="128"/>
      <c r="FA76" s="128"/>
      <c r="FB76" s="128"/>
      <c r="FC76" s="133"/>
      <c r="FD76" s="127" t="s">
        <v>122</v>
      </c>
      <c r="FE76" s="128"/>
      <c r="FF76" s="128"/>
      <c r="FG76" s="128"/>
      <c r="FH76" s="133"/>
      <c r="FI76" s="127" t="s">
        <v>122</v>
      </c>
      <c r="FJ76" s="128"/>
      <c r="FK76" s="128"/>
      <c r="FL76" s="128"/>
      <c r="FM76" s="133"/>
      <c r="FN76" s="127" t="s">
        <v>122</v>
      </c>
      <c r="FO76" s="128"/>
      <c r="FP76" s="128"/>
      <c r="FQ76" s="128"/>
      <c r="FR76" s="133"/>
      <c r="FS76" s="127" t="s">
        <v>21</v>
      </c>
      <c r="FT76" s="128"/>
      <c r="FU76" s="128"/>
      <c r="FV76" s="128"/>
      <c r="FW76" s="133"/>
      <c r="FX76" s="127" t="s">
        <v>122</v>
      </c>
      <c r="FY76" s="128"/>
      <c r="FZ76" s="128"/>
      <c r="GA76" s="128"/>
      <c r="GB76" s="133"/>
      <c r="GC76" s="127" t="s">
        <v>122</v>
      </c>
      <c r="GD76" s="128"/>
      <c r="GE76" s="128"/>
      <c r="GF76" s="128"/>
      <c r="GG76" s="133"/>
      <c r="GH76" s="132"/>
      <c r="GI76" s="127" t="s">
        <v>21</v>
      </c>
      <c r="GJ76" s="128"/>
      <c r="GK76" s="128"/>
      <c r="GL76" s="128"/>
      <c r="GM76" s="127" t="s">
        <v>122</v>
      </c>
      <c r="GN76" s="128"/>
      <c r="GO76" s="128"/>
      <c r="GP76" s="128"/>
      <c r="GQ76" s="133"/>
      <c r="GR76" s="132"/>
      <c r="GS76" s="127" t="s">
        <v>21</v>
      </c>
      <c r="GT76" s="128"/>
      <c r="GU76" s="128"/>
      <c r="GV76" s="128"/>
      <c r="GW76" s="132"/>
      <c r="GX76" s="127" t="s">
        <v>21</v>
      </c>
      <c r="GY76" s="128"/>
      <c r="GZ76" s="128"/>
      <c r="HA76" s="128"/>
      <c r="HB76" s="127" t="s">
        <v>122</v>
      </c>
      <c r="HC76" s="128"/>
      <c r="HD76" s="128"/>
      <c r="HE76" s="128"/>
      <c r="HF76" s="133"/>
      <c r="HG76" s="127" t="s">
        <v>122</v>
      </c>
      <c r="HH76" s="128"/>
      <c r="HI76" s="128"/>
      <c r="HJ76" s="128"/>
      <c r="HK76" s="133"/>
      <c r="HL76" s="127" t="s">
        <v>122</v>
      </c>
      <c r="HM76" s="128"/>
      <c r="HN76" s="128"/>
      <c r="HO76" s="128"/>
      <c r="HP76" s="133"/>
      <c r="HQ76" s="127" t="s">
        <v>122</v>
      </c>
      <c r="HR76" s="128"/>
      <c r="HS76" s="128"/>
      <c r="HT76" s="128"/>
      <c r="HU76" s="133"/>
      <c r="HV76" s="127" t="s">
        <v>122</v>
      </c>
      <c r="HW76" s="128"/>
      <c r="HX76" s="128"/>
      <c r="HY76" s="128"/>
      <c r="HZ76" s="133"/>
      <c r="IA76" s="127" t="s">
        <v>122</v>
      </c>
      <c r="IB76" s="128"/>
      <c r="IC76" s="128"/>
      <c r="ID76" s="128"/>
      <c r="IE76" s="133"/>
      <c r="IF76" s="127" t="s">
        <v>122</v>
      </c>
      <c r="IG76" s="128"/>
      <c r="IH76" s="128"/>
      <c r="II76" s="128"/>
      <c r="IJ76" s="133"/>
      <c r="IK76" s="127" t="s">
        <v>122</v>
      </c>
      <c r="IL76" s="128"/>
      <c r="IM76" s="128"/>
      <c r="IN76" s="128"/>
      <c r="IO76" s="134"/>
      <c r="IP76" s="127" t="s">
        <v>21</v>
      </c>
      <c r="IQ76" s="128"/>
      <c r="IR76" s="128"/>
      <c r="IS76" s="128"/>
      <c r="IT76" s="134"/>
      <c r="IU76" s="135"/>
      <c r="IV76" s="135"/>
      <c r="IW76" s="135"/>
      <c r="IX76" s="135"/>
      <c r="IY76" s="135"/>
      <c r="IZ76" s="135"/>
      <c r="JA76" s="135"/>
    </row>
    <row r="77" spans="1:261" s="37" customFormat="1" ht="14.25" x14ac:dyDescent="0.2">
      <c r="A77" s="124">
        <f>A76</f>
        <v>41533</v>
      </c>
      <c r="B77" s="125" t="str">
        <f t="shared" si="3"/>
        <v>الإثنين</v>
      </c>
      <c r="C77" s="124">
        <f>C76</f>
        <v>41259</v>
      </c>
      <c r="D77" s="126" t="s">
        <v>4</v>
      </c>
      <c r="E77" s="51"/>
      <c r="F77" s="127" t="s">
        <v>122</v>
      </c>
      <c r="G77" s="128"/>
      <c r="H77" s="128"/>
      <c r="I77" s="128"/>
      <c r="J77" s="129"/>
      <c r="K77" s="127" t="s">
        <v>122</v>
      </c>
      <c r="L77" s="128"/>
      <c r="M77" s="128"/>
      <c r="N77" s="128"/>
      <c r="O77" s="129"/>
      <c r="P77" s="127" t="s">
        <v>21</v>
      </c>
      <c r="Q77" s="128"/>
      <c r="R77" s="128"/>
      <c r="S77" s="128"/>
      <c r="T77" s="129"/>
      <c r="U77" s="127" t="s">
        <v>122</v>
      </c>
      <c r="V77" s="128"/>
      <c r="W77" s="128"/>
      <c r="X77" s="128"/>
      <c r="Y77" s="129"/>
      <c r="Z77" s="127" t="s">
        <v>122</v>
      </c>
      <c r="AA77" s="128"/>
      <c r="AB77" s="128"/>
      <c r="AC77" s="128"/>
      <c r="AD77" s="129"/>
      <c r="AE77" s="127" t="s">
        <v>21</v>
      </c>
      <c r="AF77" s="128"/>
      <c r="AG77" s="128"/>
      <c r="AH77" s="128"/>
      <c r="AI77" s="129"/>
      <c r="AJ77" s="127" t="s">
        <v>122</v>
      </c>
      <c r="AK77" s="128"/>
      <c r="AL77" s="128"/>
      <c r="AM77" s="128"/>
      <c r="AN77" s="129"/>
      <c r="AO77" s="127" t="s">
        <v>122</v>
      </c>
      <c r="AP77" s="128"/>
      <c r="AQ77" s="128"/>
      <c r="AR77" s="128"/>
      <c r="AS77" s="129"/>
      <c r="AT77" s="127" t="s">
        <v>122</v>
      </c>
      <c r="AU77" s="128"/>
      <c r="AV77" s="128"/>
      <c r="AW77" s="128"/>
      <c r="AX77" s="129"/>
      <c r="AY77" s="127" t="s">
        <v>122</v>
      </c>
      <c r="AZ77" s="128"/>
      <c r="BA77" s="128"/>
      <c r="BB77" s="128"/>
      <c r="BC77" s="129"/>
      <c r="BD77" s="127" t="s">
        <v>122</v>
      </c>
      <c r="BE77" s="128"/>
      <c r="BF77" s="128"/>
      <c r="BG77" s="128"/>
      <c r="BH77" s="129"/>
      <c r="BI77" s="127" t="s">
        <v>122</v>
      </c>
      <c r="BJ77" s="128"/>
      <c r="BK77" s="128"/>
      <c r="BL77" s="128"/>
      <c r="BM77" s="129"/>
      <c r="BN77" s="127" t="s">
        <v>21</v>
      </c>
      <c r="BO77" s="128"/>
      <c r="BP77" s="128"/>
      <c r="BQ77" s="128"/>
      <c r="BR77" s="130"/>
      <c r="BS77" s="127" t="s">
        <v>122</v>
      </c>
      <c r="BT77" s="128"/>
      <c r="BU77" s="128"/>
      <c r="BV77" s="128"/>
      <c r="BW77" s="131"/>
      <c r="BX77" s="127" t="s">
        <v>122</v>
      </c>
      <c r="BY77" s="128"/>
      <c r="BZ77" s="128"/>
      <c r="CA77" s="128"/>
      <c r="CB77" s="132"/>
      <c r="CC77" s="127" t="s">
        <v>21</v>
      </c>
      <c r="CD77" s="128"/>
      <c r="CE77" s="128"/>
      <c r="CF77" s="128"/>
      <c r="CG77" s="132"/>
      <c r="CH77" s="127" t="s">
        <v>21</v>
      </c>
      <c r="CI77" s="128"/>
      <c r="CJ77" s="128"/>
      <c r="CK77" s="128"/>
      <c r="CL77" s="129"/>
      <c r="CM77" s="127" t="s">
        <v>21</v>
      </c>
      <c r="CN77" s="128"/>
      <c r="CO77" s="128"/>
      <c r="CP77" s="128"/>
      <c r="CQ77" s="129"/>
      <c r="CR77" s="127" t="s">
        <v>122</v>
      </c>
      <c r="CS77" s="128"/>
      <c r="CT77" s="128"/>
      <c r="CU77" s="128"/>
      <c r="CV77" s="129"/>
      <c r="CW77" s="127" t="s">
        <v>122</v>
      </c>
      <c r="CX77" s="128"/>
      <c r="CY77" s="128"/>
      <c r="CZ77" s="128"/>
      <c r="DA77" s="129"/>
      <c r="DB77" s="127" t="s">
        <v>122</v>
      </c>
      <c r="DC77" s="128"/>
      <c r="DD77" s="128"/>
      <c r="DE77" s="128"/>
      <c r="DF77" s="129"/>
      <c r="DG77" s="127" t="s">
        <v>21</v>
      </c>
      <c r="DH77" s="128"/>
      <c r="DI77" s="128"/>
      <c r="DJ77" s="128"/>
      <c r="DK77" s="127" t="s">
        <v>122</v>
      </c>
      <c r="DL77" s="128"/>
      <c r="DM77" s="128"/>
      <c r="DN77" s="128"/>
      <c r="DO77" s="133"/>
      <c r="DP77" s="127" t="s">
        <v>122</v>
      </c>
      <c r="DQ77" s="128"/>
      <c r="DR77" s="128"/>
      <c r="DS77" s="128"/>
      <c r="DT77" s="133"/>
      <c r="DU77" s="132"/>
      <c r="DV77" s="127" t="s">
        <v>21</v>
      </c>
      <c r="DW77" s="128"/>
      <c r="DX77" s="128"/>
      <c r="DY77" s="133"/>
      <c r="DZ77" s="127" t="s">
        <v>21</v>
      </c>
      <c r="EA77" s="128"/>
      <c r="EB77" s="128"/>
      <c r="EC77" s="128"/>
      <c r="ED77" s="133"/>
      <c r="EE77" s="127" t="s">
        <v>122</v>
      </c>
      <c r="EF77" s="128"/>
      <c r="EG77" s="128"/>
      <c r="EH77" s="128"/>
      <c r="EI77" s="133"/>
      <c r="EJ77" s="127" t="s">
        <v>122</v>
      </c>
      <c r="EK77" s="128"/>
      <c r="EL77" s="128"/>
      <c r="EM77" s="128"/>
      <c r="EN77" s="133"/>
      <c r="EO77" s="127" t="s">
        <v>122</v>
      </c>
      <c r="EP77" s="128"/>
      <c r="EQ77" s="128"/>
      <c r="ER77" s="128"/>
      <c r="ES77" s="133"/>
      <c r="ET77" s="127" t="s">
        <v>122</v>
      </c>
      <c r="EU77" s="128"/>
      <c r="EV77" s="128"/>
      <c r="EW77" s="128"/>
      <c r="EX77" s="133"/>
      <c r="EY77" s="127" t="s">
        <v>122</v>
      </c>
      <c r="EZ77" s="128"/>
      <c r="FA77" s="128"/>
      <c r="FB77" s="128"/>
      <c r="FC77" s="133"/>
      <c r="FD77" s="127" t="s">
        <v>122</v>
      </c>
      <c r="FE77" s="128"/>
      <c r="FF77" s="128"/>
      <c r="FG77" s="128"/>
      <c r="FH77" s="133"/>
      <c r="FI77" s="127" t="s">
        <v>122</v>
      </c>
      <c r="FJ77" s="128"/>
      <c r="FK77" s="128"/>
      <c r="FL77" s="128"/>
      <c r="FM77" s="133"/>
      <c r="FN77" s="127" t="s">
        <v>122</v>
      </c>
      <c r="FO77" s="128"/>
      <c r="FP77" s="128"/>
      <c r="FQ77" s="128"/>
      <c r="FR77" s="133"/>
      <c r="FS77" s="127" t="s">
        <v>21</v>
      </c>
      <c r="FT77" s="128"/>
      <c r="FU77" s="128"/>
      <c r="FV77" s="128"/>
      <c r="FW77" s="133"/>
      <c r="FX77" s="127" t="s">
        <v>122</v>
      </c>
      <c r="FY77" s="128"/>
      <c r="FZ77" s="128"/>
      <c r="GA77" s="128"/>
      <c r="GB77" s="133"/>
      <c r="GC77" s="127" t="s">
        <v>122</v>
      </c>
      <c r="GD77" s="128"/>
      <c r="GE77" s="128"/>
      <c r="GF77" s="128"/>
      <c r="GG77" s="133"/>
      <c r="GH77" s="132"/>
      <c r="GI77" s="127" t="s">
        <v>21</v>
      </c>
      <c r="GJ77" s="128"/>
      <c r="GK77" s="128"/>
      <c r="GL77" s="128"/>
      <c r="GM77" s="127" t="s">
        <v>122</v>
      </c>
      <c r="GN77" s="128"/>
      <c r="GO77" s="128"/>
      <c r="GP77" s="128"/>
      <c r="GQ77" s="133"/>
      <c r="GR77" s="132"/>
      <c r="GS77" s="127" t="s">
        <v>21</v>
      </c>
      <c r="GT77" s="128"/>
      <c r="GU77" s="128"/>
      <c r="GV77" s="128"/>
      <c r="GW77" s="132"/>
      <c r="GX77" s="127" t="s">
        <v>21</v>
      </c>
      <c r="GY77" s="128"/>
      <c r="GZ77" s="128"/>
      <c r="HA77" s="128"/>
      <c r="HB77" s="127" t="s">
        <v>122</v>
      </c>
      <c r="HC77" s="128"/>
      <c r="HD77" s="128"/>
      <c r="HE77" s="128"/>
      <c r="HF77" s="133"/>
      <c r="HG77" s="127" t="s">
        <v>122</v>
      </c>
      <c r="HH77" s="128"/>
      <c r="HI77" s="128"/>
      <c r="HJ77" s="128"/>
      <c r="HK77" s="133"/>
      <c r="HL77" s="127" t="s">
        <v>122</v>
      </c>
      <c r="HM77" s="128"/>
      <c r="HN77" s="128"/>
      <c r="HO77" s="128"/>
      <c r="HP77" s="133"/>
      <c r="HQ77" s="127" t="s">
        <v>122</v>
      </c>
      <c r="HR77" s="128"/>
      <c r="HS77" s="128"/>
      <c r="HT77" s="128"/>
      <c r="HU77" s="133"/>
      <c r="HV77" s="127" t="s">
        <v>122</v>
      </c>
      <c r="HW77" s="128"/>
      <c r="HX77" s="128"/>
      <c r="HY77" s="128"/>
      <c r="HZ77" s="133"/>
      <c r="IA77" s="127" t="s">
        <v>122</v>
      </c>
      <c r="IB77" s="128"/>
      <c r="IC77" s="128"/>
      <c r="ID77" s="128"/>
      <c r="IE77" s="133"/>
      <c r="IF77" s="127" t="s">
        <v>122</v>
      </c>
      <c r="IG77" s="128"/>
      <c r="IH77" s="128"/>
      <c r="II77" s="128"/>
      <c r="IJ77" s="133"/>
      <c r="IK77" s="127" t="s">
        <v>122</v>
      </c>
      <c r="IL77" s="128"/>
      <c r="IM77" s="128"/>
      <c r="IN77" s="128"/>
      <c r="IO77" s="134"/>
      <c r="IP77" s="127" t="s">
        <v>21</v>
      </c>
      <c r="IQ77" s="128"/>
      <c r="IR77" s="128"/>
      <c r="IS77" s="128"/>
      <c r="IT77" s="134"/>
      <c r="IU77" s="135"/>
      <c r="IV77" s="135"/>
      <c r="IW77" s="135"/>
      <c r="IX77" s="135"/>
      <c r="IY77" s="135"/>
      <c r="IZ77" s="135"/>
      <c r="JA77" s="135"/>
    </row>
    <row r="78" spans="1:261" s="37" customFormat="1" ht="14.25" x14ac:dyDescent="0.2">
      <c r="A78" s="124">
        <f>A77</f>
        <v>41533</v>
      </c>
      <c r="B78" s="125" t="str">
        <f t="shared" si="3"/>
        <v>الإثنين</v>
      </c>
      <c r="C78" s="124">
        <f>C77</f>
        <v>41259</v>
      </c>
      <c r="D78" s="126" t="s">
        <v>5</v>
      </c>
      <c r="E78" s="51"/>
      <c r="F78" s="127"/>
      <c r="G78" s="128"/>
      <c r="H78" s="128"/>
      <c r="I78" s="128"/>
      <c r="J78" s="129"/>
      <c r="K78" s="127"/>
      <c r="L78" s="128"/>
      <c r="M78" s="128"/>
      <c r="N78" s="128"/>
      <c r="O78" s="129"/>
      <c r="P78" s="127"/>
      <c r="Q78" s="128"/>
      <c r="R78" s="128"/>
      <c r="S78" s="128"/>
      <c r="T78" s="129"/>
      <c r="U78" s="127"/>
      <c r="V78" s="128"/>
      <c r="W78" s="128"/>
      <c r="X78" s="128"/>
      <c r="Y78" s="129"/>
      <c r="Z78" s="127"/>
      <c r="AA78" s="128"/>
      <c r="AB78" s="128"/>
      <c r="AC78" s="128"/>
      <c r="AD78" s="129"/>
      <c r="AE78" s="127"/>
      <c r="AF78" s="128"/>
      <c r="AG78" s="128"/>
      <c r="AH78" s="128"/>
      <c r="AI78" s="129"/>
      <c r="AJ78" s="127"/>
      <c r="AK78" s="128"/>
      <c r="AL78" s="128"/>
      <c r="AM78" s="128"/>
      <c r="AN78" s="129"/>
      <c r="AO78" s="127"/>
      <c r="AP78" s="128"/>
      <c r="AQ78" s="128"/>
      <c r="AR78" s="128"/>
      <c r="AS78" s="129"/>
      <c r="AT78" s="127"/>
      <c r="AU78" s="128"/>
      <c r="AV78" s="128"/>
      <c r="AW78" s="128"/>
      <c r="AX78" s="129"/>
      <c r="AY78" s="127"/>
      <c r="AZ78" s="128"/>
      <c r="BA78" s="128"/>
      <c r="BB78" s="128"/>
      <c r="BC78" s="129"/>
      <c r="BD78" s="127"/>
      <c r="BE78" s="128"/>
      <c r="BF78" s="128"/>
      <c r="BG78" s="128"/>
      <c r="BH78" s="129"/>
      <c r="BI78" s="127"/>
      <c r="BJ78" s="128"/>
      <c r="BK78" s="128"/>
      <c r="BL78" s="128"/>
      <c r="BM78" s="129"/>
      <c r="BN78" s="127"/>
      <c r="BO78" s="128"/>
      <c r="BP78" s="128"/>
      <c r="BQ78" s="128"/>
      <c r="BR78" s="130"/>
      <c r="BS78" s="127"/>
      <c r="BT78" s="128"/>
      <c r="BU78" s="128"/>
      <c r="BV78" s="128"/>
      <c r="BW78" s="131"/>
      <c r="BX78" s="127"/>
      <c r="BY78" s="128"/>
      <c r="BZ78" s="128"/>
      <c r="CA78" s="128"/>
      <c r="CB78" s="132"/>
      <c r="CC78" s="127"/>
      <c r="CD78" s="128"/>
      <c r="CE78" s="128"/>
      <c r="CF78" s="128"/>
      <c r="CG78" s="132"/>
      <c r="CH78" s="127"/>
      <c r="CI78" s="128"/>
      <c r="CJ78" s="128"/>
      <c r="CK78" s="128"/>
      <c r="CL78" s="129"/>
      <c r="CM78" s="127"/>
      <c r="CN78" s="128"/>
      <c r="CO78" s="128"/>
      <c r="CP78" s="128"/>
      <c r="CQ78" s="129"/>
      <c r="CR78" s="127"/>
      <c r="CS78" s="128"/>
      <c r="CT78" s="128"/>
      <c r="CU78" s="128"/>
      <c r="CV78" s="129"/>
      <c r="CW78" s="127"/>
      <c r="CX78" s="128"/>
      <c r="CY78" s="128"/>
      <c r="CZ78" s="128"/>
      <c r="DA78" s="129"/>
      <c r="DB78" s="127"/>
      <c r="DC78" s="128"/>
      <c r="DD78" s="128"/>
      <c r="DE78" s="128"/>
      <c r="DF78" s="129"/>
      <c r="DG78" s="127"/>
      <c r="DH78" s="128"/>
      <c r="DI78" s="128"/>
      <c r="DJ78" s="128"/>
      <c r="DK78" s="127"/>
      <c r="DL78" s="128"/>
      <c r="DM78" s="128"/>
      <c r="DN78" s="128"/>
      <c r="DO78" s="133"/>
      <c r="DP78" s="127"/>
      <c r="DQ78" s="128"/>
      <c r="DR78" s="128"/>
      <c r="DS78" s="128"/>
      <c r="DT78" s="133"/>
      <c r="DU78" s="132"/>
      <c r="DV78" s="127"/>
      <c r="DW78" s="128"/>
      <c r="DX78" s="128"/>
      <c r="DY78" s="133"/>
      <c r="DZ78" s="127"/>
      <c r="EA78" s="128"/>
      <c r="EB78" s="128"/>
      <c r="EC78" s="128"/>
      <c r="ED78" s="133"/>
      <c r="EE78" s="127"/>
      <c r="EF78" s="128"/>
      <c r="EG78" s="128"/>
      <c r="EH78" s="128"/>
      <c r="EI78" s="133"/>
      <c r="EJ78" s="127"/>
      <c r="EK78" s="128"/>
      <c r="EL78" s="128"/>
      <c r="EM78" s="128"/>
      <c r="EN78" s="133"/>
      <c r="EO78" s="127"/>
      <c r="EP78" s="128"/>
      <c r="EQ78" s="128"/>
      <c r="ER78" s="128"/>
      <c r="ES78" s="133"/>
      <c r="ET78" s="127"/>
      <c r="EU78" s="128"/>
      <c r="EV78" s="128"/>
      <c r="EW78" s="128"/>
      <c r="EX78" s="133"/>
      <c r="EY78" s="127"/>
      <c r="EZ78" s="128"/>
      <c r="FA78" s="128"/>
      <c r="FB78" s="128"/>
      <c r="FC78" s="133"/>
      <c r="FD78" s="127"/>
      <c r="FE78" s="128"/>
      <c r="FF78" s="128"/>
      <c r="FG78" s="128"/>
      <c r="FH78" s="133"/>
      <c r="FI78" s="127"/>
      <c r="FJ78" s="128"/>
      <c r="FK78" s="128"/>
      <c r="FL78" s="128"/>
      <c r="FM78" s="133"/>
      <c r="FN78" s="127"/>
      <c r="FO78" s="128"/>
      <c r="FP78" s="128"/>
      <c r="FQ78" s="128"/>
      <c r="FR78" s="133"/>
      <c r="FS78" s="127"/>
      <c r="FT78" s="128"/>
      <c r="FU78" s="128"/>
      <c r="FV78" s="128"/>
      <c r="FW78" s="133"/>
      <c r="FX78" s="127"/>
      <c r="FY78" s="128"/>
      <c r="FZ78" s="128"/>
      <c r="GA78" s="128"/>
      <c r="GB78" s="133"/>
      <c r="GC78" s="127"/>
      <c r="GD78" s="128"/>
      <c r="GE78" s="128"/>
      <c r="GF78" s="128"/>
      <c r="GG78" s="133"/>
      <c r="GH78" s="132"/>
      <c r="GI78" s="127"/>
      <c r="GJ78" s="128"/>
      <c r="GK78" s="128"/>
      <c r="GL78" s="128"/>
      <c r="GM78" s="127"/>
      <c r="GN78" s="128"/>
      <c r="GO78" s="128"/>
      <c r="GP78" s="128"/>
      <c r="GQ78" s="133"/>
      <c r="GR78" s="132"/>
      <c r="GS78" s="127"/>
      <c r="GT78" s="128"/>
      <c r="GU78" s="128"/>
      <c r="GV78" s="128"/>
      <c r="GW78" s="132"/>
      <c r="GX78" s="127"/>
      <c r="GY78" s="128"/>
      <c r="GZ78" s="128"/>
      <c r="HA78" s="128"/>
      <c r="HB78" s="127"/>
      <c r="HC78" s="128"/>
      <c r="HD78" s="128"/>
      <c r="HE78" s="128"/>
      <c r="HF78" s="133"/>
      <c r="HG78" s="127"/>
      <c r="HH78" s="128"/>
      <c r="HI78" s="128"/>
      <c r="HJ78" s="128"/>
      <c r="HK78" s="133"/>
      <c r="HL78" s="127"/>
      <c r="HM78" s="128"/>
      <c r="HN78" s="128"/>
      <c r="HO78" s="128"/>
      <c r="HP78" s="133"/>
      <c r="HQ78" s="127"/>
      <c r="HR78" s="128"/>
      <c r="HS78" s="128"/>
      <c r="HT78" s="128"/>
      <c r="HU78" s="133"/>
      <c r="HV78" s="127"/>
      <c r="HW78" s="128"/>
      <c r="HX78" s="128"/>
      <c r="HY78" s="128"/>
      <c r="HZ78" s="133"/>
      <c r="IA78" s="127"/>
      <c r="IB78" s="128"/>
      <c r="IC78" s="128"/>
      <c r="ID78" s="128"/>
      <c r="IE78" s="133"/>
      <c r="IF78" s="127"/>
      <c r="IG78" s="128"/>
      <c r="IH78" s="128"/>
      <c r="II78" s="128"/>
      <c r="IJ78" s="133"/>
      <c r="IK78" s="127"/>
      <c r="IL78" s="128"/>
      <c r="IM78" s="128"/>
      <c r="IN78" s="128"/>
      <c r="IO78" s="134"/>
      <c r="IP78" s="127"/>
      <c r="IQ78" s="128"/>
      <c r="IR78" s="128"/>
      <c r="IS78" s="128"/>
      <c r="IT78" s="134"/>
      <c r="IU78" s="135"/>
      <c r="IV78" s="135"/>
      <c r="IW78" s="135"/>
      <c r="IX78" s="135"/>
      <c r="IY78" s="135"/>
      <c r="IZ78" s="135"/>
      <c r="JA78" s="135"/>
    </row>
    <row r="79" spans="1:261" s="37" customFormat="1" ht="14.25" x14ac:dyDescent="0.2">
      <c r="A79" s="124"/>
      <c r="B79" s="125"/>
      <c r="C79" s="124"/>
      <c r="D79" s="126"/>
      <c r="E79" s="51"/>
      <c r="F79" s="127"/>
      <c r="G79" s="128"/>
      <c r="H79" s="128"/>
      <c r="I79" s="128"/>
      <c r="J79" s="129"/>
      <c r="K79" s="127"/>
      <c r="L79" s="128"/>
      <c r="M79" s="128"/>
      <c r="N79" s="128"/>
      <c r="O79" s="129"/>
      <c r="P79" s="127"/>
      <c r="Q79" s="128"/>
      <c r="R79" s="128"/>
      <c r="S79" s="128"/>
      <c r="T79" s="129"/>
      <c r="U79" s="127"/>
      <c r="V79" s="128"/>
      <c r="W79" s="128"/>
      <c r="X79" s="128"/>
      <c r="Y79" s="129"/>
      <c r="Z79" s="127"/>
      <c r="AA79" s="128"/>
      <c r="AB79" s="128"/>
      <c r="AC79" s="128"/>
      <c r="AD79" s="129"/>
      <c r="AE79" s="127"/>
      <c r="AF79" s="128"/>
      <c r="AG79" s="128"/>
      <c r="AH79" s="128"/>
      <c r="AI79" s="129"/>
      <c r="AJ79" s="127"/>
      <c r="AK79" s="128"/>
      <c r="AL79" s="128"/>
      <c r="AM79" s="128"/>
      <c r="AN79" s="129"/>
      <c r="AO79" s="127"/>
      <c r="AP79" s="128"/>
      <c r="AQ79" s="128"/>
      <c r="AR79" s="128"/>
      <c r="AS79" s="129"/>
      <c r="AT79" s="127"/>
      <c r="AU79" s="128"/>
      <c r="AV79" s="128"/>
      <c r="AW79" s="128"/>
      <c r="AX79" s="129"/>
      <c r="AY79" s="127"/>
      <c r="AZ79" s="128"/>
      <c r="BA79" s="128"/>
      <c r="BB79" s="128"/>
      <c r="BC79" s="129"/>
      <c r="BD79" s="127"/>
      <c r="BE79" s="128"/>
      <c r="BF79" s="128"/>
      <c r="BG79" s="128"/>
      <c r="BH79" s="129"/>
      <c r="BI79" s="127"/>
      <c r="BJ79" s="128"/>
      <c r="BK79" s="128"/>
      <c r="BL79" s="128"/>
      <c r="BM79" s="129"/>
      <c r="BN79" s="127"/>
      <c r="BO79" s="128"/>
      <c r="BP79" s="128"/>
      <c r="BQ79" s="128"/>
      <c r="BR79" s="130"/>
      <c r="BS79" s="127"/>
      <c r="BT79" s="128"/>
      <c r="BU79" s="128"/>
      <c r="BV79" s="128"/>
      <c r="BW79" s="131"/>
      <c r="BX79" s="127"/>
      <c r="BY79" s="128"/>
      <c r="BZ79" s="128"/>
      <c r="CA79" s="128"/>
      <c r="CB79" s="132"/>
      <c r="CC79" s="127"/>
      <c r="CD79" s="128"/>
      <c r="CE79" s="128"/>
      <c r="CF79" s="128"/>
      <c r="CG79" s="132"/>
      <c r="CH79" s="127"/>
      <c r="CI79" s="128"/>
      <c r="CJ79" s="128"/>
      <c r="CK79" s="128"/>
      <c r="CL79" s="129"/>
      <c r="CM79" s="127"/>
      <c r="CN79" s="128"/>
      <c r="CO79" s="128"/>
      <c r="CP79" s="128"/>
      <c r="CQ79" s="129"/>
      <c r="CR79" s="127"/>
      <c r="CS79" s="128"/>
      <c r="CT79" s="128"/>
      <c r="CU79" s="128"/>
      <c r="CV79" s="129"/>
      <c r="CW79" s="127"/>
      <c r="CX79" s="128"/>
      <c r="CY79" s="128"/>
      <c r="CZ79" s="128"/>
      <c r="DA79" s="129"/>
      <c r="DB79" s="127"/>
      <c r="DC79" s="128"/>
      <c r="DD79" s="128"/>
      <c r="DE79" s="128"/>
      <c r="DF79" s="129"/>
      <c r="DG79" s="127"/>
      <c r="DH79" s="128"/>
      <c r="DI79" s="128"/>
      <c r="DJ79" s="128"/>
      <c r="DK79" s="127"/>
      <c r="DL79" s="128"/>
      <c r="DM79" s="128"/>
      <c r="DN79" s="128"/>
      <c r="DO79" s="133"/>
      <c r="DP79" s="127"/>
      <c r="DQ79" s="128"/>
      <c r="DR79" s="128"/>
      <c r="DS79" s="128"/>
      <c r="DT79" s="133"/>
      <c r="DU79" s="132"/>
      <c r="DV79" s="127"/>
      <c r="DW79" s="128"/>
      <c r="DX79" s="128"/>
      <c r="DY79" s="133"/>
      <c r="DZ79" s="127"/>
      <c r="EA79" s="128"/>
      <c r="EB79" s="128"/>
      <c r="EC79" s="128"/>
      <c r="ED79" s="133"/>
      <c r="EE79" s="127"/>
      <c r="EF79" s="128"/>
      <c r="EG79" s="128"/>
      <c r="EH79" s="128"/>
      <c r="EI79" s="133"/>
      <c r="EJ79" s="127"/>
      <c r="EK79" s="128"/>
      <c r="EL79" s="128"/>
      <c r="EM79" s="128"/>
      <c r="EN79" s="133"/>
      <c r="EO79" s="127"/>
      <c r="EP79" s="128"/>
      <c r="EQ79" s="128"/>
      <c r="ER79" s="128"/>
      <c r="ES79" s="133"/>
      <c r="ET79" s="127"/>
      <c r="EU79" s="128"/>
      <c r="EV79" s="128"/>
      <c r="EW79" s="128"/>
      <c r="EX79" s="133"/>
      <c r="EY79" s="127"/>
      <c r="EZ79" s="128"/>
      <c r="FA79" s="128"/>
      <c r="FB79" s="128"/>
      <c r="FC79" s="133"/>
      <c r="FD79" s="127"/>
      <c r="FE79" s="128"/>
      <c r="FF79" s="128"/>
      <c r="FG79" s="128"/>
      <c r="FH79" s="133"/>
      <c r="FI79" s="127"/>
      <c r="FJ79" s="128"/>
      <c r="FK79" s="128"/>
      <c r="FL79" s="128"/>
      <c r="FM79" s="133"/>
      <c r="FN79" s="127"/>
      <c r="FO79" s="128"/>
      <c r="FP79" s="128"/>
      <c r="FQ79" s="128"/>
      <c r="FR79" s="133"/>
      <c r="FS79" s="127"/>
      <c r="FT79" s="128"/>
      <c r="FU79" s="128"/>
      <c r="FV79" s="128"/>
      <c r="FW79" s="133"/>
      <c r="FX79" s="127"/>
      <c r="FY79" s="128"/>
      <c r="FZ79" s="128"/>
      <c r="GA79" s="128"/>
      <c r="GB79" s="133"/>
      <c r="GC79" s="127"/>
      <c r="GD79" s="128"/>
      <c r="GE79" s="128"/>
      <c r="GF79" s="128"/>
      <c r="GG79" s="133"/>
      <c r="GH79" s="132"/>
      <c r="GI79" s="127"/>
      <c r="GJ79" s="128"/>
      <c r="GK79" s="128"/>
      <c r="GL79" s="128"/>
      <c r="GM79" s="127"/>
      <c r="GN79" s="128"/>
      <c r="GO79" s="128"/>
      <c r="GP79" s="128"/>
      <c r="GQ79" s="133"/>
      <c r="GR79" s="132"/>
      <c r="GS79" s="127"/>
      <c r="GT79" s="128"/>
      <c r="GU79" s="128"/>
      <c r="GV79" s="128"/>
      <c r="GW79" s="132"/>
      <c r="GX79" s="127"/>
      <c r="GY79" s="128"/>
      <c r="GZ79" s="128"/>
      <c r="HA79" s="128"/>
      <c r="HB79" s="127"/>
      <c r="HC79" s="128"/>
      <c r="HD79" s="128"/>
      <c r="HE79" s="128"/>
      <c r="HF79" s="133"/>
      <c r="HG79" s="127"/>
      <c r="HH79" s="128"/>
      <c r="HI79" s="128"/>
      <c r="HJ79" s="128"/>
      <c r="HK79" s="133"/>
      <c r="HL79" s="127"/>
      <c r="HM79" s="128"/>
      <c r="HN79" s="128"/>
      <c r="HO79" s="128"/>
      <c r="HP79" s="133"/>
      <c r="HQ79" s="127"/>
      <c r="HR79" s="128"/>
      <c r="HS79" s="128"/>
      <c r="HT79" s="128"/>
      <c r="HU79" s="133"/>
      <c r="HV79" s="127"/>
      <c r="HW79" s="128"/>
      <c r="HX79" s="128"/>
      <c r="HY79" s="128"/>
      <c r="HZ79" s="133"/>
      <c r="IA79" s="127"/>
      <c r="IB79" s="128"/>
      <c r="IC79" s="128"/>
      <c r="ID79" s="128"/>
      <c r="IE79" s="133"/>
      <c r="IF79" s="127"/>
      <c r="IG79" s="128"/>
      <c r="IH79" s="128"/>
      <c r="II79" s="128"/>
      <c r="IJ79" s="133"/>
      <c r="IK79" s="127"/>
      <c r="IL79" s="128"/>
      <c r="IM79" s="128"/>
      <c r="IN79" s="128"/>
      <c r="IO79" s="134"/>
      <c r="IP79" s="127"/>
      <c r="IQ79" s="128"/>
      <c r="IR79" s="128"/>
      <c r="IS79" s="128"/>
      <c r="IT79" s="134"/>
      <c r="IU79" s="135"/>
      <c r="IV79" s="135"/>
      <c r="IW79" s="135"/>
      <c r="IX79" s="135"/>
      <c r="IY79" s="135"/>
      <c r="IZ79" s="135"/>
      <c r="JA79" s="135"/>
    </row>
    <row r="80" spans="1:261" s="37" customFormat="1" ht="14.25" x14ac:dyDescent="0.2">
      <c r="A80" s="124">
        <f>A78+1</f>
        <v>41534</v>
      </c>
      <c r="B80" s="125" t="str">
        <f t="shared" si="3"/>
        <v>الثلاثاء</v>
      </c>
      <c r="C80" s="124">
        <f>C78+1</f>
        <v>41260</v>
      </c>
      <c r="D80" s="126" t="s">
        <v>3</v>
      </c>
      <c r="E80" s="51"/>
      <c r="F80" s="127" t="s">
        <v>122</v>
      </c>
      <c r="G80" s="128"/>
      <c r="H80" s="128"/>
      <c r="I80" s="128"/>
      <c r="J80" s="129"/>
      <c r="K80" s="127" t="s">
        <v>122</v>
      </c>
      <c r="L80" s="128"/>
      <c r="M80" s="128"/>
      <c r="N80" s="128"/>
      <c r="O80" s="129"/>
      <c r="P80" s="127" t="s">
        <v>21</v>
      </c>
      <c r="Q80" s="128"/>
      <c r="R80" s="128"/>
      <c r="S80" s="128"/>
      <c r="T80" s="129"/>
      <c r="U80" s="127" t="s">
        <v>122</v>
      </c>
      <c r="V80" s="128"/>
      <c r="W80" s="128"/>
      <c r="X80" s="128"/>
      <c r="Y80" s="129"/>
      <c r="Z80" s="127" t="s">
        <v>122</v>
      </c>
      <c r="AA80" s="128"/>
      <c r="AB80" s="128"/>
      <c r="AC80" s="128"/>
      <c r="AD80" s="129"/>
      <c r="AE80" s="127" t="s">
        <v>21</v>
      </c>
      <c r="AF80" s="128"/>
      <c r="AG80" s="128"/>
      <c r="AH80" s="128"/>
      <c r="AI80" s="129"/>
      <c r="AJ80" s="127" t="s">
        <v>122</v>
      </c>
      <c r="AK80" s="128"/>
      <c r="AL80" s="128"/>
      <c r="AM80" s="128"/>
      <c r="AN80" s="129"/>
      <c r="AO80" s="127" t="s">
        <v>122</v>
      </c>
      <c r="AP80" s="128"/>
      <c r="AQ80" s="128"/>
      <c r="AR80" s="128"/>
      <c r="AS80" s="129"/>
      <c r="AT80" s="127" t="s">
        <v>122</v>
      </c>
      <c r="AU80" s="128"/>
      <c r="AV80" s="128"/>
      <c r="AW80" s="128"/>
      <c r="AX80" s="129"/>
      <c r="AY80" s="127" t="s">
        <v>122</v>
      </c>
      <c r="AZ80" s="128"/>
      <c r="BA80" s="128"/>
      <c r="BB80" s="128"/>
      <c r="BC80" s="129"/>
      <c r="BD80" s="127" t="s">
        <v>122</v>
      </c>
      <c r="BE80" s="128"/>
      <c r="BF80" s="128"/>
      <c r="BG80" s="128"/>
      <c r="BH80" s="129"/>
      <c r="BI80" s="127" t="s">
        <v>122</v>
      </c>
      <c r="BJ80" s="128"/>
      <c r="BK80" s="128"/>
      <c r="BL80" s="128"/>
      <c r="BM80" s="129"/>
      <c r="BN80" s="127" t="s">
        <v>21</v>
      </c>
      <c r="BO80" s="128"/>
      <c r="BP80" s="128"/>
      <c r="BQ80" s="128"/>
      <c r="BR80" s="130"/>
      <c r="BS80" s="127" t="s">
        <v>122</v>
      </c>
      <c r="BT80" s="128"/>
      <c r="BU80" s="128"/>
      <c r="BV80" s="128"/>
      <c r="BW80" s="131"/>
      <c r="BX80" s="127" t="s">
        <v>122</v>
      </c>
      <c r="BY80" s="128"/>
      <c r="BZ80" s="128"/>
      <c r="CA80" s="128"/>
      <c r="CB80" s="132"/>
      <c r="CC80" s="127" t="s">
        <v>21</v>
      </c>
      <c r="CD80" s="128"/>
      <c r="CE80" s="128"/>
      <c r="CF80" s="128"/>
      <c r="CG80" s="132"/>
      <c r="CH80" s="127" t="s">
        <v>21</v>
      </c>
      <c r="CI80" s="128"/>
      <c r="CJ80" s="128"/>
      <c r="CK80" s="128"/>
      <c r="CL80" s="129"/>
      <c r="CM80" s="127" t="s">
        <v>21</v>
      </c>
      <c r="CN80" s="128"/>
      <c r="CO80" s="128"/>
      <c r="CP80" s="128"/>
      <c r="CQ80" s="129"/>
      <c r="CR80" s="127" t="s">
        <v>122</v>
      </c>
      <c r="CS80" s="128"/>
      <c r="CT80" s="128"/>
      <c r="CU80" s="128"/>
      <c r="CV80" s="129"/>
      <c r="CW80" s="127" t="s">
        <v>122</v>
      </c>
      <c r="CX80" s="128"/>
      <c r="CY80" s="128"/>
      <c r="CZ80" s="128"/>
      <c r="DA80" s="129"/>
      <c r="DB80" s="127" t="s">
        <v>122</v>
      </c>
      <c r="DC80" s="128"/>
      <c r="DD80" s="128"/>
      <c r="DE80" s="128"/>
      <c r="DF80" s="129"/>
      <c r="DG80" s="127" t="s">
        <v>21</v>
      </c>
      <c r="DH80" s="128"/>
      <c r="DI80" s="128"/>
      <c r="DJ80" s="128"/>
      <c r="DK80" s="127" t="s">
        <v>122</v>
      </c>
      <c r="DL80" s="128"/>
      <c r="DM80" s="128"/>
      <c r="DN80" s="128"/>
      <c r="DO80" s="133"/>
      <c r="DP80" s="127" t="s">
        <v>122</v>
      </c>
      <c r="DQ80" s="128"/>
      <c r="DR80" s="128"/>
      <c r="DS80" s="128"/>
      <c r="DT80" s="133"/>
      <c r="DU80" s="132"/>
      <c r="DV80" s="127" t="s">
        <v>21</v>
      </c>
      <c r="DW80" s="128"/>
      <c r="DX80" s="128"/>
      <c r="DY80" s="133"/>
      <c r="DZ80" s="127" t="s">
        <v>21</v>
      </c>
      <c r="EA80" s="128"/>
      <c r="EB80" s="128"/>
      <c r="EC80" s="128"/>
      <c r="ED80" s="133"/>
      <c r="EE80" s="127" t="s">
        <v>122</v>
      </c>
      <c r="EF80" s="128"/>
      <c r="EG80" s="128"/>
      <c r="EH80" s="128"/>
      <c r="EI80" s="133"/>
      <c r="EJ80" s="127" t="s">
        <v>122</v>
      </c>
      <c r="EK80" s="128"/>
      <c r="EL80" s="128"/>
      <c r="EM80" s="128"/>
      <c r="EN80" s="133"/>
      <c r="EO80" s="127" t="s">
        <v>122</v>
      </c>
      <c r="EP80" s="128"/>
      <c r="EQ80" s="128"/>
      <c r="ER80" s="128"/>
      <c r="ES80" s="133"/>
      <c r="ET80" s="127" t="s">
        <v>122</v>
      </c>
      <c r="EU80" s="128"/>
      <c r="EV80" s="128"/>
      <c r="EW80" s="128"/>
      <c r="EX80" s="133"/>
      <c r="EY80" s="127" t="s">
        <v>122</v>
      </c>
      <c r="EZ80" s="128"/>
      <c r="FA80" s="128"/>
      <c r="FB80" s="128"/>
      <c r="FC80" s="133"/>
      <c r="FD80" s="127" t="s">
        <v>122</v>
      </c>
      <c r="FE80" s="128"/>
      <c r="FF80" s="128"/>
      <c r="FG80" s="128"/>
      <c r="FH80" s="133"/>
      <c r="FI80" s="127" t="s">
        <v>122</v>
      </c>
      <c r="FJ80" s="128"/>
      <c r="FK80" s="128"/>
      <c r="FL80" s="128"/>
      <c r="FM80" s="133"/>
      <c r="FN80" s="127" t="s">
        <v>122</v>
      </c>
      <c r="FO80" s="128"/>
      <c r="FP80" s="128"/>
      <c r="FQ80" s="128"/>
      <c r="FR80" s="133"/>
      <c r="FS80" s="127" t="s">
        <v>21</v>
      </c>
      <c r="FT80" s="128"/>
      <c r="FU80" s="128"/>
      <c r="FV80" s="128"/>
      <c r="FW80" s="133"/>
      <c r="FX80" s="127" t="s">
        <v>122</v>
      </c>
      <c r="FY80" s="128"/>
      <c r="FZ80" s="128"/>
      <c r="GA80" s="128"/>
      <c r="GB80" s="133"/>
      <c r="GC80" s="127" t="s">
        <v>122</v>
      </c>
      <c r="GD80" s="128"/>
      <c r="GE80" s="128"/>
      <c r="GF80" s="128"/>
      <c r="GG80" s="133"/>
      <c r="GH80" s="132"/>
      <c r="GI80" s="127" t="s">
        <v>21</v>
      </c>
      <c r="GJ80" s="128"/>
      <c r="GK80" s="128"/>
      <c r="GL80" s="128"/>
      <c r="GM80" s="127" t="s">
        <v>122</v>
      </c>
      <c r="GN80" s="128"/>
      <c r="GO80" s="128"/>
      <c r="GP80" s="128"/>
      <c r="GQ80" s="133"/>
      <c r="GR80" s="132"/>
      <c r="GS80" s="127" t="s">
        <v>21</v>
      </c>
      <c r="GT80" s="128"/>
      <c r="GU80" s="128"/>
      <c r="GV80" s="128"/>
      <c r="GW80" s="132"/>
      <c r="GX80" s="127" t="s">
        <v>21</v>
      </c>
      <c r="GY80" s="128"/>
      <c r="GZ80" s="128"/>
      <c r="HA80" s="128"/>
      <c r="HB80" s="127" t="s">
        <v>122</v>
      </c>
      <c r="HC80" s="128"/>
      <c r="HD80" s="128"/>
      <c r="HE80" s="128"/>
      <c r="HF80" s="133"/>
      <c r="HG80" s="127" t="s">
        <v>122</v>
      </c>
      <c r="HH80" s="128"/>
      <c r="HI80" s="128"/>
      <c r="HJ80" s="128"/>
      <c r="HK80" s="133"/>
      <c r="HL80" s="127" t="s">
        <v>122</v>
      </c>
      <c r="HM80" s="128"/>
      <c r="HN80" s="128"/>
      <c r="HO80" s="128"/>
      <c r="HP80" s="133"/>
      <c r="HQ80" s="127" t="s">
        <v>122</v>
      </c>
      <c r="HR80" s="128"/>
      <c r="HS80" s="128"/>
      <c r="HT80" s="128"/>
      <c r="HU80" s="133"/>
      <c r="HV80" s="127" t="s">
        <v>122</v>
      </c>
      <c r="HW80" s="128"/>
      <c r="HX80" s="128"/>
      <c r="HY80" s="128"/>
      <c r="HZ80" s="133"/>
      <c r="IA80" s="127" t="s">
        <v>122</v>
      </c>
      <c r="IB80" s="128"/>
      <c r="IC80" s="128"/>
      <c r="ID80" s="128"/>
      <c r="IE80" s="133"/>
      <c r="IF80" s="127" t="s">
        <v>122</v>
      </c>
      <c r="IG80" s="128"/>
      <c r="IH80" s="128"/>
      <c r="II80" s="128"/>
      <c r="IJ80" s="133"/>
      <c r="IK80" s="127" t="s">
        <v>122</v>
      </c>
      <c r="IL80" s="128"/>
      <c r="IM80" s="128"/>
      <c r="IN80" s="128"/>
      <c r="IO80" s="134"/>
      <c r="IP80" s="127" t="s">
        <v>21</v>
      </c>
      <c r="IQ80" s="128"/>
      <c r="IR80" s="128"/>
      <c r="IS80" s="128"/>
      <c r="IT80" s="134"/>
      <c r="IU80" s="135"/>
      <c r="IV80" s="135"/>
      <c r="IW80" s="135"/>
      <c r="IX80" s="135"/>
      <c r="IY80" s="135"/>
      <c r="IZ80" s="135"/>
      <c r="JA80" s="135"/>
    </row>
    <row r="81" spans="1:261" s="37" customFormat="1" ht="14.25" x14ac:dyDescent="0.2">
      <c r="A81" s="124">
        <f>A80</f>
        <v>41534</v>
      </c>
      <c r="B81" s="125" t="str">
        <f t="shared" ref="B81:B134" si="4">TEXT(A81,"dddd")</f>
        <v>الثلاثاء</v>
      </c>
      <c r="C81" s="124">
        <f>C80</f>
        <v>41260</v>
      </c>
      <c r="D81" s="126" t="s">
        <v>4</v>
      </c>
      <c r="E81" s="51"/>
      <c r="F81" s="127" t="s">
        <v>122</v>
      </c>
      <c r="G81" s="128"/>
      <c r="H81" s="128"/>
      <c r="I81" s="128"/>
      <c r="J81" s="129"/>
      <c r="K81" s="127" t="s">
        <v>122</v>
      </c>
      <c r="L81" s="128"/>
      <c r="M81" s="128"/>
      <c r="N81" s="128"/>
      <c r="O81" s="129"/>
      <c r="P81" s="127" t="s">
        <v>21</v>
      </c>
      <c r="Q81" s="128"/>
      <c r="R81" s="128"/>
      <c r="S81" s="128"/>
      <c r="T81" s="129"/>
      <c r="U81" s="127" t="s">
        <v>122</v>
      </c>
      <c r="V81" s="128"/>
      <c r="W81" s="128"/>
      <c r="X81" s="128"/>
      <c r="Y81" s="129"/>
      <c r="Z81" s="127" t="s">
        <v>122</v>
      </c>
      <c r="AA81" s="128"/>
      <c r="AB81" s="128"/>
      <c r="AC81" s="128"/>
      <c r="AD81" s="129"/>
      <c r="AE81" s="127" t="s">
        <v>21</v>
      </c>
      <c r="AF81" s="128"/>
      <c r="AG81" s="128"/>
      <c r="AH81" s="128"/>
      <c r="AI81" s="129"/>
      <c r="AJ81" s="127" t="s">
        <v>122</v>
      </c>
      <c r="AK81" s="128"/>
      <c r="AL81" s="128"/>
      <c r="AM81" s="128"/>
      <c r="AN81" s="129"/>
      <c r="AO81" s="127" t="s">
        <v>122</v>
      </c>
      <c r="AP81" s="128"/>
      <c r="AQ81" s="128"/>
      <c r="AR81" s="128"/>
      <c r="AS81" s="129"/>
      <c r="AT81" s="127" t="s">
        <v>122</v>
      </c>
      <c r="AU81" s="128"/>
      <c r="AV81" s="128"/>
      <c r="AW81" s="128"/>
      <c r="AX81" s="129"/>
      <c r="AY81" s="127" t="s">
        <v>122</v>
      </c>
      <c r="AZ81" s="128"/>
      <c r="BA81" s="128"/>
      <c r="BB81" s="128"/>
      <c r="BC81" s="129"/>
      <c r="BD81" s="127" t="s">
        <v>122</v>
      </c>
      <c r="BE81" s="128"/>
      <c r="BF81" s="128"/>
      <c r="BG81" s="128"/>
      <c r="BH81" s="129"/>
      <c r="BI81" s="127" t="s">
        <v>122</v>
      </c>
      <c r="BJ81" s="128"/>
      <c r="BK81" s="128"/>
      <c r="BL81" s="128"/>
      <c r="BM81" s="129"/>
      <c r="BN81" s="127" t="s">
        <v>21</v>
      </c>
      <c r="BO81" s="128"/>
      <c r="BP81" s="128"/>
      <c r="BQ81" s="128"/>
      <c r="BR81" s="130"/>
      <c r="BS81" s="127" t="s">
        <v>122</v>
      </c>
      <c r="BT81" s="128"/>
      <c r="BU81" s="128"/>
      <c r="BV81" s="128"/>
      <c r="BW81" s="131"/>
      <c r="BX81" s="127" t="s">
        <v>122</v>
      </c>
      <c r="BY81" s="128"/>
      <c r="BZ81" s="128"/>
      <c r="CA81" s="128"/>
      <c r="CB81" s="132"/>
      <c r="CC81" s="127" t="s">
        <v>21</v>
      </c>
      <c r="CD81" s="128"/>
      <c r="CE81" s="128"/>
      <c r="CF81" s="128"/>
      <c r="CG81" s="132"/>
      <c r="CH81" s="127" t="s">
        <v>21</v>
      </c>
      <c r="CI81" s="128"/>
      <c r="CJ81" s="128"/>
      <c r="CK81" s="128"/>
      <c r="CL81" s="129"/>
      <c r="CM81" s="127" t="s">
        <v>21</v>
      </c>
      <c r="CN81" s="128"/>
      <c r="CO81" s="128"/>
      <c r="CP81" s="128"/>
      <c r="CQ81" s="129"/>
      <c r="CR81" s="127" t="s">
        <v>122</v>
      </c>
      <c r="CS81" s="128"/>
      <c r="CT81" s="128"/>
      <c r="CU81" s="128"/>
      <c r="CV81" s="129"/>
      <c r="CW81" s="127" t="s">
        <v>122</v>
      </c>
      <c r="CX81" s="128"/>
      <c r="CY81" s="128"/>
      <c r="CZ81" s="128"/>
      <c r="DA81" s="129"/>
      <c r="DB81" s="127" t="s">
        <v>122</v>
      </c>
      <c r="DC81" s="128"/>
      <c r="DD81" s="128"/>
      <c r="DE81" s="128"/>
      <c r="DF81" s="129"/>
      <c r="DG81" s="127" t="s">
        <v>21</v>
      </c>
      <c r="DH81" s="128"/>
      <c r="DI81" s="128"/>
      <c r="DJ81" s="128"/>
      <c r="DK81" s="127" t="s">
        <v>122</v>
      </c>
      <c r="DL81" s="128"/>
      <c r="DM81" s="128"/>
      <c r="DN81" s="128"/>
      <c r="DO81" s="133"/>
      <c r="DP81" s="127" t="s">
        <v>122</v>
      </c>
      <c r="DQ81" s="128"/>
      <c r="DR81" s="128"/>
      <c r="DS81" s="128"/>
      <c r="DT81" s="133"/>
      <c r="DU81" s="132"/>
      <c r="DV81" s="127" t="s">
        <v>21</v>
      </c>
      <c r="DW81" s="128"/>
      <c r="DX81" s="128"/>
      <c r="DY81" s="133"/>
      <c r="DZ81" s="127" t="s">
        <v>21</v>
      </c>
      <c r="EA81" s="128"/>
      <c r="EB81" s="128"/>
      <c r="EC81" s="128"/>
      <c r="ED81" s="133"/>
      <c r="EE81" s="127" t="s">
        <v>122</v>
      </c>
      <c r="EF81" s="128"/>
      <c r="EG81" s="128"/>
      <c r="EH81" s="128"/>
      <c r="EI81" s="133"/>
      <c r="EJ81" s="127" t="s">
        <v>122</v>
      </c>
      <c r="EK81" s="128"/>
      <c r="EL81" s="128"/>
      <c r="EM81" s="128"/>
      <c r="EN81" s="133"/>
      <c r="EO81" s="127" t="s">
        <v>122</v>
      </c>
      <c r="EP81" s="128"/>
      <c r="EQ81" s="128"/>
      <c r="ER81" s="128"/>
      <c r="ES81" s="133"/>
      <c r="ET81" s="127" t="s">
        <v>122</v>
      </c>
      <c r="EU81" s="128"/>
      <c r="EV81" s="128"/>
      <c r="EW81" s="128"/>
      <c r="EX81" s="133"/>
      <c r="EY81" s="127" t="s">
        <v>122</v>
      </c>
      <c r="EZ81" s="128"/>
      <c r="FA81" s="128"/>
      <c r="FB81" s="128"/>
      <c r="FC81" s="133"/>
      <c r="FD81" s="127" t="s">
        <v>122</v>
      </c>
      <c r="FE81" s="128"/>
      <c r="FF81" s="128"/>
      <c r="FG81" s="128"/>
      <c r="FH81" s="133"/>
      <c r="FI81" s="127" t="s">
        <v>122</v>
      </c>
      <c r="FJ81" s="128"/>
      <c r="FK81" s="128"/>
      <c r="FL81" s="128"/>
      <c r="FM81" s="133"/>
      <c r="FN81" s="127" t="s">
        <v>122</v>
      </c>
      <c r="FO81" s="128"/>
      <c r="FP81" s="128"/>
      <c r="FQ81" s="128"/>
      <c r="FR81" s="133"/>
      <c r="FS81" s="127" t="s">
        <v>21</v>
      </c>
      <c r="FT81" s="128"/>
      <c r="FU81" s="128"/>
      <c r="FV81" s="128"/>
      <c r="FW81" s="133"/>
      <c r="FX81" s="127" t="s">
        <v>122</v>
      </c>
      <c r="FY81" s="128"/>
      <c r="FZ81" s="128"/>
      <c r="GA81" s="128"/>
      <c r="GB81" s="133"/>
      <c r="GC81" s="127" t="s">
        <v>122</v>
      </c>
      <c r="GD81" s="128"/>
      <c r="GE81" s="128"/>
      <c r="GF81" s="128"/>
      <c r="GG81" s="133"/>
      <c r="GH81" s="132"/>
      <c r="GI81" s="127" t="s">
        <v>21</v>
      </c>
      <c r="GJ81" s="128"/>
      <c r="GK81" s="128"/>
      <c r="GL81" s="128"/>
      <c r="GM81" s="127" t="s">
        <v>122</v>
      </c>
      <c r="GN81" s="128"/>
      <c r="GO81" s="128"/>
      <c r="GP81" s="128"/>
      <c r="GQ81" s="133"/>
      <c r="GR81" s="132"/>
      <c r="GS81" s="127" t="s">
        <v>21</v>
      </c>
      <c r="GT81" s="128"/>
      <c r="GU81" s="128"/>
      <c r="GV81" s="128"/>
      <c r="GW81" s="132"/>
      <c r="GX81" s="127" t="s">
        <v>21</v>
      </c>
      <c r="GY81" s="128"/>
      <c r="GZ81" s="128"/>
      <c r="HA81" s="128"/>
      <c r="HB81" s="127" t="s">
        <v>122</v>
      </c>
      <c r="HC81" s="128"/>
      <c r="HD81" s="128"/>
      <c r="HE81" s="128"/>
      <c r="HF81" s="133"/>
      <c r="HG81" s="127" t="s">
        <v>122</v>
      </c>
      <c r="HH81" s="128"/>
      <c r="HI81" s="128"/>
      <c r="HJ81" s="128"/>
      <c r="HK81" s="133"/>
      <c r="HL81" s="127" t="s">
        <v>122</v>
      </c>
      <c r="HM81" s="128"/>
      <c r="HN81" s="128"/>
      <c r="HO81" s="128"/>
      <c r="HP81" s="133"/>
      <c r="HQ81" s="127" t="s">
        <v>122</v>
      </c>
      <c r="HR81" s="128"/>
      <c r="HS81" s="128"/>
      <c r="HT81" s="128"/>
      <c r="HU81" s="133"/>
      <c r="HV81" s="127" t="s">
        <v>122</v>
      </c>
      <c r="HW81" s="128"/>
      <c r="HX81" s="128"/>
      <c r="HY81" s="128"/>
      <c r="HZ81" s="133"/>
      <c r="IA81" s="127" t="s">
        <v>122</v>
      </c>
      <c r="IB81" s="128"/>
      <c r="IC81" s="128"/>
      <c r="ID81" s="128"/>
      <c r="IE81" s="133"/>
      <c r="IF81" s="127" t="s">
        <v>122</v>
      </c>
      <c r="IG81" s="128"/>
      <c r="IH81" s="128"/>
      <c r="II81" s="128"/>
      <c r="IJ81" s="133"/>
      <c r="IK81" s="127" t="s">
        <v>122</v>
      </c>
      <c r="IL81" s="128"/>
      <c r="IM81" s="128"/>
      <c r="IN81" s="128"/>
      <c r="IO81" s="134"/>
      <c r="IP81" s="127" t="s">
        <v>21</v>
      </c>
      <c r="IQ81" s="128"/>
      <c r="IR81" s="128"/>
      <c r="IS81" s="128"/>
      <c r="IT81" s="134"/>
      <c r="IU81" s="135"/>
      <c r="IV81" s="135"/>
      <c r="IW81" s="135"/>
      <c r="IX81" s="135"/>
      <c r="IY81" s="135"/>
      <c r="IZ81" s="135"/>
      <c r="JA81" s="135"/>
    </row>
    <row r="82" spans="1:261" s="37" customFormat="1" ht="14.25" x14ac:dyDescent="0.2">
      <c r="A82" s="124">
        <f>A81</f>
        <v>41534</v>
      </c>
      <c r="B82" s="125" t="str">
        <f t="shared" si="4"/>
        <v>الثلاثاء</v>
      </c>
      <c r="C82" s="124">
        <f>C81</f>
        <v>41260</v>
      </c>
      <c r="D82" s="126" t="s">
        <v>5</v>
      </c>
      <c r="E82" s="51"/>
      <c r="F82" s="127"/>
      <c r="G82" s="128"/>
      <c r="H82" s="128"/>
      <c r="I82" s="128"/>
      <c r="J82" s="129"/>
      <c r="K82" s="127"/>
      <c r="L82" s="128"/>
      <c r="M82" s="128"/>
      <c r="N82" s="128"/>
      <c r="O82" s="129"/>
      <c r="P82" s="127"/>
      <c r="Q82" s="128"/>
      <c r="R82" s="128"/>
      <c r="S82" s="128"/>
      <c r="T82" s="129"/>
      <c r="U82" s="127"/>
      <c r="V82" s="128"/>
      <c r="W82" s="128"/>
      <c r="X82" s="128"/>
      <c r="Y82" s="129"/>
      <c r="Z82" s="127"/>
      <c r="AA82" s="128"/>
      <c r="AB82" s="128"/>
      <c r="AC82" s="128"/>
      <c r="AD82" s="129"/>
      <c r="AE82" s="127"/>
      <c r="AF82" s="128"/>
      <c r="AG82" s="128"/>
      <c r="AH82" s="128"/>
      <c r="AI82" s="129"/>
      <c r="AJ82" s="127"/>
      <c r="AK82" s="128"/>
      <c r="AL82" s="128"/>
      <c r="AM82" s="128"/>
      <c r="AN82" s="129"/>
      <c r="AO82" s="127"/>
      <c r="AP82" s="128"/>
      <c r="AQ82" s="128"/>
      <c r="AR82" s="128"/>
      <c r="AS82" s="129"/>
      <c r="AT82" s="127"/>
      <c r="AU82" s="128"/>
      <c r="AV82" s="128"/>
      <c r="AW82" s="128"/>
      <c r="AX82" s="129"/>
      <c r="AY82" s="127"/>
      <c r="AZ82" s="128"/>
      <c r="BA82" s="128"/>
      <c r="BB82" s="128"/>
      <c r="BC82" s="129"/>
      <c r="BD82" s="127"/>
      <c r="BE82" s="128"/>
      <c r="BF82" s="128"/>
      <c r="BG82" s="128"/>
      <c r="BH82" s="129"/>
      <c r="BI82" s="127"/>
      <c r="BJ82" s="128"/>
      <c r="BK82" s="128"/>
      <c r="BL82" s="128"/>
      <c r="BM82" s="129"/>
      <c r="BN82" s="127"/>
      <c r="BO82" s="128"/>
      <c r="BP82" s="128"/>
      <c r="BQ82" s="128"/>
      <c r="BR82" s="130"/>
      <c r="BS82" s="127"/>
      <c r="BT82" s="128"/>
      <c r="BU82" s="128"/>
      <c r="BV82" s="128"/>
      <c r="BW82" s="131"/>
      <c r="BX82" s="127"/>
      <c r="BY82" s="128"/>
      <c r="BZ82" s="128"/>
      <c r="CA82" s="128"/>
      <c r="CB82" s="132"/>
      <c r="CC82" s="127"/>
      <c r="CD82" s="128"/>
      <c r="CE82" s="128"/>
      <c r="CF82" s="128"/>
      <c r="CG82" s="132"/>
      <c r="CH82" s="127"/>
      <c r="CI82" s="128"/>
      <c r="CJ82" s="128"/>
      <c r="CK82" s="128"/>
      <c r="CL82" s="129"/>
      <c r="CM82" s="127"/>
      <c r="CN82" s="128"/>
      <c r="CO82" s="128"/>
      <c r="CP82" s="128"/>
      <c r="CQ82" s="129"/>
      <c r="CR82" s="127"/>
      <c r="CS82" s="128"/>
      <c r="CT82" s="128"/>
      <c r="CU82" s="128"/>
      <c r="CV82" s="129"/>
      <c r="CW82" s="127"/>
      <c r="CX82" s="128"/>
      <c r="CY82" s="128"/>
      <c r="CZ82" s="128"/>
      <c r="DA82" s="129"/>
      <c r="DB82" s="127"/>
      <c r="DC82" s="128"/>
      <c r="DD82" s="128"/>
      <c r="DE82" s="128"/>
      <c r="DF82" s="129"/>
      <c r="DG82" s="127"/>
      <c r="DH82" s="128"/>
      <c r="DI82" s="128"/>
      <c r="DJ82" s="128"/>
      <c r="DK82" s="127"/>
      <c r="DL82" s="128"/>
      <c r="DM82" s="128"/>
      <c r="DN82" s="128"/>
      <c r="DO82" s="133"/>
      <c r="DP82" s="127"/>
      <c r="DQ82" s="128"/>
      <c r="DR82" s="128"/>
      <c r="DS82" s="128"/>
      <c r="DT82" s="133"/>
      <c r="DU82" s="132"/>
      <c r="DV82" s="127"/>
      <c r="DW82" s="128"/>
      <c r="DX82" s="128"/>
      <c r="DY82" s="133"/>
      <c r="DZ82" s="127"/>
      <c r="EA82" s="128"/>
      <c r="EB82" s="128"/>
      <c r="EC82" s="128"/>
      <c r="ED82" s="133"/>
      <c r="EE82" s="127"/>
      <c r="EF82" s="128"/>
      <c r="EG82" s="128"/>
      <c r="EH82" s="128"/>
      <c r="EI82" s="133"/>
      <c r="EJ82" s="127"/>
      <c r="EK82" s="128"/>
      <c r="EL82" s="128"/>
      <c r="EM82" s="128"/>
      <c r="EN82" s="133"/>
      <c r="EO82" s="127"/>
      <c r="EP82" s="128"/>
      <c r="EQ82" s="128"/>
      <c r="ER82" s="128"/>
      <c r="ES82" s="133"/>
      <c r="ET82" s="127"/>
      <c r="EU82" s="128"/>
      <c r="EV82" s="128"/>
      <c r="EW82" s="128"/>
      <c r="EX82" s="133"/>
      <c r="EY82" s="127"/>
      <c r="EZ82" s="128"/>
      <c r="FA82" s="128"/>
      <c r="FB82" s="128"/>
      <c r="FC82" s="133"/>
      <c r="FD82" s="127"/>
      <c r="FE82" s="128"/>
      <c r="FF82" s="128"/>
      <c r="FG82" s="128"/>
      <c r="FH82" s="133"/>
      <c r="FI82" s="127"/>
      <c r="FJ82" s="128"/>
      <c r="FK82" s="128"/>
      <c r="FL82" s="128"/>
      <c r="FM82" s="133"/>
      <c r="FN82" s="127"/>
      <c r="FO82" s="128"/>
      <c r="FP82" s="128"/>
      <c r="FQ82" s="128"/>
      <c r="FR82" s="133"/>
      <c r="FS82" s="127"/>
      <c r="FT82" s="128"/>
      <c r="FU82" s="128"/>
      <c r="FV82" s="128"/>
      <c r="FW82" s="133"/>
      <c r="FX82" s="127"/>
      <c r="FY82" s="128"/>
      <c r="FZ82" s="128"/>
      <c r="GA82" s="128"/>
      <c r="GB82" s="133"/>
      <c r="GC82" s="127"/>
      <c r="GD82" s="128"/>
      <c r="GE82" s="128"/>
      <c r="GF82" s="128"/>
      <c r="GG82" s="133"/>
      <c r="GH82" s="132"/>
      <c r="GI82" s="127"/>
      <c r="GJ82" s="128"/>
      <c r="GK82" s="128"/>
      <c r="GL82" s="128"/>
      <c r="GM82" s="127"/>
      <c r="GN82" s="128"/>
      <c r="GO82" s="128"/>
      <c r="GP82" s="128"/>
      <c r="GQ82" s="133"/>
      <c r="GR82" s="132"/>
      <c r="GS82" s="127"/>
      <c r="GT82" s="128"/>
      <c r="GU82" s="128"/>
      <c r="GV82" s="128"/>
      <c r="GW82" s="132"/>
      <c r="GX82" s="127"/>
      <c r="GY82" s="128"/>
      <c r="GZ82" s="128"/>
      <c r="HA82" s="128"/>
      <c r="HB82" s="127"/>
      <c r="HC82" s="128"/>
      <c r="HD82" s="128"/>
      <c r="HE82" s="128"/>
      <c r="HF82" s="133"/>
      <c r="HG82" s="127"/>
      <c r="HH82" s="128"/>
      <c r="HI82" s="128"/>
      <c r="HJ82" s="128"/>
      <c r="HK82" s="133"/>
      <c r="HL82" s="127"/>
      <c r="HM82" s="128"/>
      <c r="HN82" s="128"/>
      <c r="HO82" s="128"/>
      <c r="HP82" s="133"/>
      <c r="HQ82" s="127"/>
      <c r="HR82" s="128"/>
      <c r="HS82" s="128"/>
      <c r="HT82" s="128"/>
      <c r="HU82" s="133"/>
      <c r="HV82" s="127"/>
      <c r="HW82" s="128"/>
      <c r="HX82" s="128"/>
      <c r="HY82" s="128"/>
      <c r="HZ82" s="133"/>
      <c r="IA82" s="127"/>
      <c r="IB82" s="128"/>
      <c r="IC82" s="128"/>
      <c r="ID82" s="128"/>
      <c r="IE82" s="133"/>
      <c r="IF82" s="127"/>
      <c r="IG82" s="128"/>
      <c r="IH82" s="128"/>
      <c r="II82" s="128"/>
      <c r="IJ82" s="133"/>
      <c r="IK82" s="127"/>
      <c r="IL82" s="128"/>
      <c r="IM82" s="128"/>
      <c r="IN82" s="128"/>
      <c r="IO82" s="134"/>
      <c r="IP82" s="127"/>
      <c r="IQ82" s="128"/>
      <c r="IR82" s="128"/>
      <c r="IS82" s="128"/>
      <c r="IT82" s="134"/>
      <c r="IU82" s="135"/>
      <c r="IV82" s="135"/>
      <c r="IW82" s="135"/>
      <c r="IX82" s="135"/>
      <c r="IY82" s="135"/>
      <c r="IZ82" s="135"/>
      <c r="JA82" s="135"/>
    </row>
    <row r="83" spans="1:261" s="37" customFormat="1" ht="14.25" x14ac:dyDescent="0.2">
      <c r="A83" s="124"/>
      <c r="B83" s="125"/>
      <c r="C83" s="124"/>
      <c r="D83" s="126"/>
      <c r="E83" s="51"/>
      <c r="F83" s="127"/>
      <c r="G83" s="128"/>
      <c r="H83" s="128"/>
      <c r="I83" s="128"/>
      <c r="J83" s="129"/>
      <c r="K83" s="127"/>
      <c r="L83" s="128"/>
      <c r="M83" s="128"/>
      <c r="N83" s="128"/>
      <c r="O83" s="129"/>
      <c r="P83" s="127"/>
      <c r="Q83" s="128"/>
      <c r="R83" s="128"/>
      <c r="S83" s="128"/>
      <c r="T83" s="129"/>
      <c r="U83" s="127"/>
      <c r="V83" s="128"/>
      <c r="W83" s="128"/>
      <c r="X83" s="128"/>
      <c r="Y83" s="129"/>
      <c r="Z83" s="127"/>
      <c r="AA83" s="128"/>
      <c r="AB83" s="128"/>
      <c r="AC83" s="128"/>
      <c r="AD83" s="129"/>
      <c r="AE83" s="127"/>
      <c r="AF83" s="128"/>
      <c r="AG83" s="128"/>
      <c r="AH83" s="128"/>
      <c r="AI83" s="129"/>
      <c r="AJ83" s="127"/>
      <c r="AK83" s="128"/>
      <c r="AL83" s="128"/>
      <c r="AM83" s="128"/>
      <c r="AN83" s="129"/>
      <c r="AO83" s="127"/>
      <c r="AP83" s="128"/>
      <c r="AQ83" s="128"/>
      <c r="AR83" s="128"/>
      <c r="AS83" s="129"/>
      <c r="AT83" s="127"/>
      <c r="AU83" s="128"/>
      <c r="AV83" s="128"/>
      <c r="AW83" s="128"/>
      <c r="AX83" s="129"/>
      <c r="AY83" s="127"/>
      <c r="AZ83" s="128"/>
      <c r="BA83" s="128"/>
      <c r="BB83" s="128"/>
      <c r="BC83" s="129"/>
      <c r="BD83" s="127"/>
      <c r="BE83" s="128"/>
      <c r="BF83" s="128"/>
      <c r="BG83" s="128"/>
      <c r="BH83" s="129"/>
      <c r="BI83" s="127"/>
      <c r="BJ83" s="128"/>
      <c r="BK83" s="128"/>
      <c r="BL83" s="128"/>
      <c r="BM83" s="129"/>
      <c r="BN83" s="127"/>
      <c r="BO83" s="128"/>
      <c r="BP83" s="128"/>
      <c r="BQ83" s="128"/>
      <c r="BR83" s="130"/>
      <c r="BS83" s="127"/>
      <c r="BT83" s="128"/>
      <c r="BU83" s="128"/>
      <c r="BV83" s="128"/>
      <c r="BW83" s="131"/>
      <c r="BX83" s="127"/>
      <c r="BY83" s="128"/>
      <c r="BZ83" s="128"/>
      <c r="CA83" s="128"/>
      <c r="CB83" s="132"/>
      <c r="CC83" s="127"/>
      <c r="CD83" s="128"/>
      <c r="CE83" s="128"/>
      <c r="CF83" s="128"/>
      <c r="CG83" s="132"/>
      <c r="CH83" s="127"/>
      <c r="CI83" s="128"/>
      <c r="CJ83" s="128"/>
      <c r="CK83" s="128"/>
      <c r="CL83" s="129"/>
      <c r="CM83" s="127"/>
      <c r="CN83" s="128"/>
      <c r="CO83" s="128"/>
      <c r="CP83" s="128"/>
      <c r="CQ83" s="129"/>
      <c r="CR83" s="127"/>
      <c r="CS83" s="128"/>
      <c r="CT83" s="128"/>
      <c r="CU83" s="128"/>
      <c r="CV83" s="129"/>
      <c r="CW83" s="127"/>
      <c r="CX83" s="128"/>
      <c r="CY83" s="128"/>
      <c r="CZ83" s="128"/>
      <c r="DA83" s="129"/>
      <c r="DB83" s="127"/>
      <c r="DC83" s="128"/>
      <c r="DD83" s="128"/>
      <c r="DE83" s="128"/>
      <c r="DF83" s="129"/>
      <c r="DG83" s="127"/>
      <c r="DH83" s="128"/>
      <c r="DI83" s="128"/>
      <c r="DJ83" s="128"/>
      <c r="DK83" s="127"/>
      <c r="DL83" s="128"/>
      <c r="DM83" s="128"/>
      <c r="DN83" s="128"/>
      <c r="DO83" s="133"/>
      <c r="DP83" s="127"/>
      <c r="DQ83" s="128"/>
      <c r="DR83" s="128"/>
      <c r="DS83" s="128"/>
      <c r="DT83" s="133"/>
      <c r="DU83" s="132"/>
      <c r="DV83" s="127"/>
      <c r="DW83" s="128"/>
      <c r="DX83" s="128"/>
      <c r="DY83" s="133"/>
      <c r="DZ83" s="127"/>
      <c r="EA83" s="128"/>
      <c r="EB83" s="128"/>
      <c r="EC83" s="128"/>
      <c r="ED83" s="133"/>
      <c r="EE83" s="127"/>
      <c r="EF83" s="128"/>
      <c r="EG83" s="128"/>
      <c r="EH83" s="128"/>
      <c r="EI83" s="133"/>
      <c r="EJ83" s="127"/>
      <c r="EK83" s="128"/>
      <c r="EL83" s="128"/>
      <c r="EM83" s="128"/>
      <c r="EN83" s="133"/>
      <c r="EO83" s="127"/>
      <c r="EP83" s="128"/>
      <c r="EQ83" s="128"/>
      <c r="ER83" s="128"/>
      <c r="ES83" s="133"/>
      <c r="ET83" s="127"/>
      <c r="EU83" s="128"/>
      <c r="EV83" s="128"/>
      <c r="EW83" s="128"/>
      <c r="EX83" s="133"/>
      <c r="EY83" s="127"/>
      <c r="EZ83" s="128"/>
      <c r="FA83" s="128"/>
      <c r="FB83" s="128"/>
      <c r="FC83" s="133"/>
      <c r="FD83" s="127"/>
      <c r="FE83" s="128"/>
      <c r="FF83" s="128"/>
      <c r="FG83" s="128"/>
      <c r="FH83" s="133"/>
      <c r="FI83" s="127"/>
      <c r="FJ83" s="128"/>
      <c r="FK83" s="128"/>
      <c r="FL83" s="128"/>
      <c r="FM83" s="133"/>
      <c r="FN83" s="127"/>
      <c r="FO83" s="128"/>
      <c r="FP83" s="128"/>
      <c r="FQ83" s="128"/>
      <c r="FR83" s="133"/>
      <c r="FS83" s="127"/>
      <c r="FT83" s="128"/>
      <c r="FU83" s="128"/>
      <c r="FV83" s="128"/>
      <c r="FW83" s="133"/>
      <c r="FX83" s="127"/>
      <c r="FY83" s="128"/>
      <c r="FZ83" s="128"/>
      <c r="GA83" s="128"/>
      <c r="GB83" s="133"/>
      <c r="GC83" s="127"/>
      <c r="GD83" s="128"/>
      <c r="GE83" s="128"/>
      <c r="GF83" s="128"/>
      <c r="GG83" s="133"/>
      <c r="GH83" s="132"/>
      <c r="GI83" s="127"/>
      <c r="GJ83" s="128"/>
      <c r="GK83" s="128"/>
      <c r="GL83" s="128"/>
      <c r="GM83" s="127"/>
      <c r="GN83" s="128"/>
      <c r="GO83" s="128"/>
      <c r="GP83" s="128"/>
      <c r="GQ83" s="133"/>
      <c r="GR83" s="132"/>
      <c r="GS83" s="127"/>
      <c r="GT83" s="128"/>
      <c r="GU83" s="128"/>
      <c r="GV83" s="128"/>
      <c r="GW83" s="132"/>
      <c r="GX83" s="127"/>
      <c r="GY83" s="128"/>
      <c r="GZ83" s="128"/>
      <c r="HA83" s="128"/>
      <c r="HB83" s="127"/>
      <c r="HC83" s="128"/>
      <c r="HD83" s="128"/>
      <c r="HE83" s="128"/>
      <c r="HF83" s="133"/>
      <c r="HG83" s="127"/>
      <c r="HH83" s="128"/>
      <c r="HI83" s="128"/>
      <c r="HJ83" s="128"/>
      <c r="HK83" s="133"/>
      <c r="HL83" s="127"/>
      <c r="HM83" s="128"/>
      <c r="HN83" s="128"/>
      <c r="HO83" s="128"/>
      <c r="HP83" s="133"/>
      <c r="HQ83" s="127"/>
      <c r="HR83" s="128"/>
      <c r="HS83" s="128"/>
      <c r="HT83" s="128"/>
      <c r="HU83" s="133"/>
      <c r="HV83" s="127"/>
      <c r="HW83" s="128"/>
      <c r="HX83" s="128"/>
      <c r="HY83" s="128"/>
      <c r="HZ83" s="133"/>
      <c r="IA83" s="127"/>
      <c r="IB83" s="128"/>
      <c r="IC83" s="128"/>
      <c r="ID83" s="128"/>
      <c r="IE83" s="133"/>
      <c r="IF83" s="127"/>
      <c r="IG83" s="128"/>
      <c r="IH83" s="128"/>
      <c r="II83" s="128"/>
      <c r="IJ83" s="133"/>
      <c r="IK83" s="127"/>
      <c r="IL83" s="128"/>
      <c r="IM83" s="128"/>
      <c r="IN83" s="128"/>
      <c r="IO83" s="134"/>
      <c r="IP83" s="127"/>
      <c r="IQ83" s="128"/>
      <c r="IR83" s="128"/>
      <c r="IS83" s="128"/>
      <c r="IT83" s="134"/>
      <c r="IU83" s="135"/>
      <c r="IV83" s="135"/>
      <c r="IW83" s="135"/>
      <c r="IX83" s="135"/>
      <c r="IY83" s="135"/>
      <c r="IZ83" s="135"/>
      <c r="JA83" s="135"/>
    </row>
    <row r="84" spans="1:261" s="37" customFormat="1" ht="14.25" x14ac:dyDescent="0.2">
      <c r="A84" s="124">
        <f>A82+1</f>
        <v>41535</v>
      </c>
      <c r="B84" s="125" t="str">
        <f t="shared" si="4"/>
        <v>الأربعاء</v>
      </c>
      <c r="C84" s="124">
        <f>C82+1</f>
        <v>41261</v>
      </c>
      <c r="D84" s="126" t="s">
        <v>3</v>
      </c>
      <c r="E84" s="51"/>
      <c r="F84" s="127" t="s">
        <v>122</v>
      </c>
      <c r="G84" s="128"/>
      <c r="H84" s="128"/>
      <c r="I84" s="128"/>
      <c r="J84" s="129"/>
      <c r="K84" s="127" t="s">
        <v>122</v>
      </c>
      <c r="L84" s="128"/>
      <c r="M84" s="128"/>
      <c r="N84" s="128"/>
      <c r="O84" s="129"/>
      <c r="P84" s="127" t="s">
        <v>21</v>
      </c>
      <c r="Q84" s="128"/>
      <c r="R84" s="128"/>
      <c r="S84" s="128"/>
      <c r="T84" s="129"/>
      <c r="U84" s="127" t="s">
        <v>122</v>
      </c>
      <c r="V84" s="128"/>
      <c r="W84" s="128"/>
      <c r="X84" s="128"/>
      <c r="Y84" s="129"/>
      <c r="Z84" s="127" t="s">
        <v>122</v>
      </c>
      <c r="AA84" s="128"/>
      <c r="AB84" s="128"/>
      <c r="AC84" s="128"/>
      <c r="AD84" s="129"/>
      <c r="AE84" s="127" t="s">
        <v>21</v>
      </c>
      <c r="AF84" s="128"/>
      <c r="AG84" s="128"/>
      <c r="AH84" s="128"/>
      <c r="AI84" s="129"/>
      <c r="AJ84" s="127" t="s">
        <v>122</v>
      </c>
      <c r="AK84" s="128"/>
      <c r="AL84" s="128"/>
      <c r="AM84" s="128"/>
      <c r="AN84" s="129"/>
      <c r="AO84" s="127" t="s">
        <v>122</v>
      </c>
      <c r="AP84" s="128"/>
      <c r="AQ84" s="128"/>
      <c r="AR84" s="128"/>
      <c r="AS84" s="129"/>
      <c r="AT84" s="127" t="s">
        <v>122</v>
      </c>
      <c r="AU84" s="128"/>
      <c r="AV84" s="128"/>
      <c r="AW84" s="128"/>
      <c r="AX84" s="129"/>
      <c r="AY84" s="127" t="s">
        <v>122</v>
      </c>
      <c r="AZ84" s="128"/>
      <c r="BA84" s="128"/>
      <c r="BB84" s="128"/>
      <c r="BC84" s="129"/>
      <c r="BD84" s="127" t="s">
        <v>122</v>
      </c>
      <c r="BE84" s="128"/>
      <c r="BF84" s="128"/>
      <c r="BG84" s="128"/>
      <c r="BH84" s="129"/>
      <c r="BI84" s="127" t="s">
        <v>122</v>
      </c>
      <c r="BJ84" s="128"/>
      <c r="BK84" s="128"/>
      <c r="BL84" s="128"/>
      <c r="BM84" s="129"/>
      <c r="BN84" s="127" t="s">
        <v>21</v>
      </c>
      <c r="BO84" s="128"/>
      <c r="BP84" s="128"/>
      <c r="BQ84" s="128"/>
      <c r="BR84" s="130"/>
      <c r="BS84" s="127" t="s">
        <v>122</v>
      </c>
      <c r="BT84" s="128"/>
      <c r="BU84" s="128"/>
      <c r="BV84" s="128"/>
      <c r="BW84" s="131"/>
      <c r="BX84" s="127" t="s">
        <v>122</v>
      </c>
      <c r="BY84" s="128"/>
      <c r="BZ84" s="128"/>
      <c r="CA84" s="128"/>
      <c r="CB84" s="132"/>
      <c r="CC84" s="127" t="s">
        <v>21</v>
      </c>
      <c r="CD84" s="128"/>
      <c r="CE84" s="128"/>
      <c r="CF84" s="128"/>
      <c r="CG84" s="132"/>
      <c r="CH84" s="127" t="s">
        <v>21</v>
      </c>
      <c r="CI84" s="128"/>
      <c r="CJ84" s="128"/>
      <c r="CK84" s="128"/>
      <c r="CL84" s="129"/>
      <c r="CM84" s="127" t="s">
        <v>21</v>
      </c>
      <c r="CN84" s="128"/>
      <c r="CO84" s="128"/>
      <c r="CP84" s="128"/>
      <c r="CQ84" s="129"/>
      <c r="CR84" s="127" t="s">
        <v>122</v>
      </c>
      <c r="CS84" s="128"/>
      <c r="CT84" s="128"/>
      <c r="CU84" s="128"/>
      <c r="CV84" s="129"/>
      <c r="CW84" s="127" t="s">
        <v>122</v>
      </c>
      <c r="CX84" s="128"/>
      <c r="CY84" s="128"/>
      <c r="CZ84" s="128"/>
      <c r="DA84" s="129"/>
      <c r="DB84" s="127" t="s">
        <v>122</v>
      </c>
      <c r="DC84" s="128"/>
      <c r="DD84" s="128"/>
      <c r="DE84" s="128"/>
      <c r="DF84" s="129"/>
      <c r="DG84" s="127" t="s">
        <v>21</v>
      </c>
      <c r="DH84" s="128"/>
      <c r="DI84" s="128"/>
      <c r="DJ84" s="128"/>
      <c r="DK84" s="127" t="s">
        <v>122</v>
      </c>
      <c r="DL84" s="128"/>
      <c r="DM84" s="128"/>
      <c r="DN84" s="128"/>
      <c r="DO84" s="133"/>
      <c r="DP84" s="127" t="s">
        <v>122</v>
      </c>
      <c r="DQ84" s="128"/>
      <c r="DR84" s="128"/>
      <c r="DS84" s="128"/>
      <c r="DT84" s="133"/>
      <c r="DU84" s="132"/>
      <c r="DV84" s="127" t="s">
        <v>21</v>
      </c>
      <c r="DW84" s="128"/>
      <c r="DX84" s="128"/>
      <c r="DY84" s="133"/>
      <c r="DZ84" s="127" t="s">
        <v>21</v>
      </c>
      <c r="EA84" s="128"/>
      <c r="EB84" s="128"/>
      <c r="EC84" s="128"/>
      <c r="ED84" s="133"/>
      <c r="EE84" s="127" t="s">
        <v>122</v>
      </c>
      <c r="EF84" s="128"/>
      <c r="EG84" s="128"/>
      <c r="EH84" s="128"/>
      <c r="EI84" s="133"/>
      <c r="EJ84" s="127" t="s">
        <v>122</v>
      </c>
      <c r="EK84" s="128"/>
      <c r="EL84" s="128"/>
      <c r="EM84" s="128"/>
      <c r="EN84" s="133"/>
      <c r="EO84" s="127" t="s">
        <v>122</v>
      </c>
      <c r="EP84" s="128"/>
      <c r="EQ84" s="128"/>
      <c r="ER84" s="128"/>
      <c r="ES84" s="133"/>
      <c r="ET84" s="127" t="s">
        <v>122</v>
      </c>
      <c r="EU84" s="128"/>
      <c r="EV84" s="128"/>
      <c r="EW84" s="128"/>
      <c r="EX84" s="133"/>
      <c r="EY84" s="127" t="s">
        <v>122</v>
      </c>
      <c r="EZ84" s="128"/>
      <c r="FA84" s="128"/>
      <c r="FB84" s="128"/>
      <c r="FC84" s="133"/>
      <c r="FD84" s="127" t="s">
        <v>122</v>
      </c>
      <c r="FE84" s="128"/>
      <c r="FF84" s="128"/>
      <c r="FG84" s="128"/>
      <c r="FH84" s="133"/>
      <c r="FI84" s="127" t="s">
        <v>122</v>
      </c>
      <c r="FJ84" s="128"/>
      <c r="FK84" s="128"/>
      <c r="FL84" s="128"/>
      <c r="FM84" s="133"/>
      <c r="FN84" s="127" t="s">
        <v>122</v>
      </c>
      <c r="FO84" s="128"/>
      <c r="FP84" s="128"/>
      <c r="FQ84" s="128"/>
      <c r="FR84" s="133"/>
      <c r="FS84" s="127" t="s">
        <v>21</v>
      </c>
      <c r="FT84" s="128"/>
      <c r="FU84" s="128"/>
      <c r="FV84" s="128"/>
      <c r="FW84" s="133"/>
      <c r="FX84" s="127" t="s">
        <v>122</v>
      </c>
      <c r="FY84" s="128"/>
      <c r="FZ84" s="128"/>
      <c r="GA84" s="128"/>
      <c r="GB84" s="133"/>
      <c r="GC84" s="127" t="s">
        <v>122</v>
      </c>
      <c r="GD84" s="128"/>
      <c r="GE84" s="128"/>
      <c r="GF84" s="128"/>
      <c r="GG84" s="133"/>
      <c r="GH84" s="132"/>
      <c r="GI84" s="127" t="s">
        <v>21</v>
      </c>
      <c r="GJ84" s="128"/>
      <c r="GK84" s="128"/>
      <c r="GL84" s="128"/>
      <c r="GM84" s="127" t="s">
        <v>122</v>
      </c>
      <c r="GN84" s="128"/>
      <c r="GO84" s="128"/>
      <c r="GP84" s="128"/>
      <c r="GQ84" s="133"/>
      <c r="GR84" s="132"/>
      <c r="GS84" s="127" t="s">
        <v>21</v>
      </c>
      <c r="GT84" s="128"/>
      <c r="GU84" s="128"/>
      <c r="GV84" s="128"/>
      <c r="GW84" s="132"/>
      <c r="GX84" s="127" t="s">
        <v>21</v>
      </c>
      <c r="GY84" s="128"/>
      <c r="GZ84" s="128"/>
      <c r="HA84" s="128"/>
      <c r="HB84" s="127" t="s">
        <v>122</v>
      </c>
      <c r="HC84" s="128"/>
      <c r="HD84" s="128"/>
      <c r="HE84" s="128"/>
      <c r="HF84" s="133"/>
      <c r="HG84" s="127" t="s">
        <v>122</v>
      </c>
      <c r="HH84" s="128"/>
      <c r="HI84" s="128"/>
      <c r="HJ84" s="128"/>
      <c r="HK84" s="133"/>
      <c r="HL84" s="127" t="s">
        <v>122</v>
      </c>
      <c r="HM84" s="128"/>
      <c r="HN84" s="128"/>
      <c r="HO84" s="128"/>
      <c r="HP84" s="133"/>
      <c r="HQ84" s="127" t="s">
        <v>122</v>
      </c>
      <c r="HR84" s="128"/>
      <c r="HS84" s="128"/>
      <c r="HT84" s="128"/>
      <c r="HU84" s="133"/>
      <c r="HV84" s="127" t="s">
        <v>122</v>
      </c>
      <c r="HW84" s="128"/>
      <c r="HX84" s="128"/>
      <c r="HY84" s="128"/>
      <c r="HZ84" s="133"/>
      <c r="IA84" s="127" t="s">
        <v>122</v>
      </c>
      <c r="IB84" s="128"/>
      <c r="IC84" s="128"/>
      <c r="ID84" s="128"/>
      <c r="IE84" s="133"/>
      <c r="IF84" s="127" t="s">
        <v>122</v>
      </c>
      <c r="IG84" s="128"/>
      <c r="IH84" s="128"/>
      <c r="II84" s="128"/>
      <c r="IJ84" s="133"/>
      <c r="IK84" s="127" t="s">
        <v>122</v>
      </c>
      <c r="IL84" s="128"/>
      <c r="IM84" s="128"/>
      <c r="IN84" s="128"/>
      <c r="IO84" s="134"/>
      <c r="IP84" s="127" t="s">
        <v>21</v>
      </c>
      <c r="IQ84" s="128"/>
      <c r="IR84" s="128"/>
      <c r="IS84" s="128"/>
      <c r="IT84" s="134"/>
      <c r="IU84" s="135"/>
      <c r="IV84" s="135"/>
      <c r="IW84" s="135"/>
      <c r="IX84" s="135"/>
      <c r="IY84" s="135"/>
      <c r="IZ84" s="135"/>
      <c r="JA84" s="135"/>
    </row>
    <row r="85" spans="1:261" s="37" customFormat="1" ht="14.25" x14ac:dyDescent="0.2">
      <c r="A85" s="124">
        <f>A84</f>
        <v>41535</v>
      </c>
      <c r="B85" s="125" t="str">
        <f t="shared" si="4"/>
        <v>الأربعاء</v>
      </c>
      <c r="C85" s="124">
        <f>C84</f>
        <v>41261</v>
      </c>
      <c r="D85" s="126" t="s">
        <v>4</v>
      </c>
      <c r="E85" s="51"/>
      <c r="F85" s="127" t="s">
        <v>122</v>
      </c>
      <c r="G85" s="128"/>
      <c r="H85" s="128"/>
      <c r="I85" s="128"/>
      <c r="J85" s="129"/>
      <c r="K85" s="127" t="s">
        <v>122</v>
      </c>
      <c r="L85" s="128"/>
      <c r="M85" s="128"/>
      <c r="N85" s="128"/>
      <c r="O85" s="129"/>
      <c r="P85" s="127" t="s">
        <v>21</v>
      </c>
      <c r="Q85" s="128"/>
      <c r="R85" s="128"/>
      <c r="S85" s="128"/>
      <c r="T85" s="129"/>
      <c r="U85" s="127" t="s">
        <v>122</v>
      </c>
      <c r="V85" s="128"/>
      <c r="W85" s="128"/>
      <c r="X85" s="128"/>
      <c r="Y85" s="129"/>
      <c r="Z85" s="127" t="s">
        <v>122</v>
      </c>
      <c r="AA85" s="128"/>
      <c r="AB85" s="128"/>
      <c r="AC85" s="128"/>
      <c r="AD85" s="129"/>
      <c r="AE85" s="127" t="s">
        <v>21</v>
      </c>
      <c r="AF85" s="128"/>
      <c r="AG85" s="128"/>
      <c r="AH85" s="128"/>
      <c r="AI85" s="129"/>
      <c r="AJ85" s="127" t="s">
        <v>122</v>
      </c>
      <c r="AK85" s="128"/>
      <c r="AL85" s="128"/>
      <c r="AM85" s="128"/>
      <c r="AN85" s="129"/>
      <c r="AO85" s="127" t="s">
        <v>122</v>
      </c>
      <c r="AP85" s="128"/>
      <c r="AQ85" s="128"/>
      <c r="AR85" s="128"/>
      <c r="AS85" s="129"/>
      <c r="AT85" s="127" t="s">
        <v>122</v>
      </c>
      <c r="AU85" s="128"/>
      <c r="AV85" s="128"/>
      <c r="AW85" s="128"/>
      <c r="AX85" s="129"/>
      <c r="AY85" s="127" t="s">
        <v>122</v>
      </c>
      <c r="AZ85" s="128"/>
      <c r="BA85" s="128"/>
      <c r="BB85" s="128"/>
      <c r="BC85" s="129"/>
      <c r="BD85" s="127" t="s">
        <v>122</v>
      </c>
      <c r="BE85" s="128"/>
      <c r="BF85" s="128"/>
      <c r="BG85" s="128"/>
      <c r="BH85" s="129"/>
      <c r="BI85" s="127" t="s">
        <v>122</v>
      </c>
      <c r="BJ85" s="128"/>
      <c r="BK85" s="128"/>
      <c r="BL85" s="128"/>
      <c r="BM85" s="129"/>
      <c r="BN85" s="127" t="s">
        <v>21</v>
      </c>
      <c r="BO85" s="128"/>
      <c r="BP85" s="128"/>
      <c r="BQ85" s="128"/>
      <c r="BR85" s="130"/>
      <c r="BS85" s="127" t="s">
        <v>122</v>
      </c>
      <c r="BT85" s="128"/>
      <c r="BU85" s="128"/>
      <c r="BV85" s="128"/>
      <c r="BW85" s="131"/>
      <c r="BX85" s="127" t="s">
        <v>122</v>
      </c>
      <c r="BY85" s="128"/>
      <c r="BZ85" s="128"/>
      <c r="CA85" s="128"/>
      <c r="CB85" s="132"/>
      <c r="CC85" s="127" t="s">
        <v>21</v>
      </c>
      <c r="CD85" s="128"/>
      <c r="CE85" s="128"/>
      <c r="CF85" s="128"/>
      <c r="CG85" s="132"/>
      <c r="CH85" s="127" t="s">
        <v>21</v>
      </c>
      <c r="CI85" s="128"/>
      <c r="CJ85" s="128"/>
      <c r="CK85" s="128"/>
      <c r="CL85" s="129"/>
      <c r="CM85" s="127" t="s">
        <v>21</v>
      </c>
      <c r="CN85" s="128"/>
      <c r="CO85" s="128"/>
      <c r="CP85" s="128"/>
      <c r="CQ85" s="129"/>
      <c r="CR85" s="127" t="s">
        <v>122</v>
      </c>
      <c r="CS85" s="128"/>
      <c r="CT85" s="128"/>
      <c r="CU85" s="128"/>
      <c r="CV85" s="129"/>
      <c r="CW85" s="127" t="s">
        <v>122</v>
      </c>
      <c r="CX85" s="128"/>
      <c r="CY85" s="128"/>
      <c r="CZ85" s="128"/>
      <c r="DA85" s="129"/>
      <c r="DB85" s="127" t="s">
        <v>122</v>
      </c>
      <c r="DC85" s="128"/>
      <c r="DD85" s="128"/>
      <c r="DE85" s="128"/>
      <c r="DF85" s="129"/>
      <c r="DG85" s="127" t="s">
        <v>21</v>
      </c>
      <c r="DH85" s="128"/>
      <c r="DI85" s="128"/>
      <c r="DJ85" s="128"/>
      <c r="DK85" s="127" t="s">
        <v>122</v>
      </c>
      <c r="DL85" s="128"/>
      <c r="DM85" s="128"/>
      <c r="DN85" s="128"/>
      <c r="DO85" s="133"/>
      <c r="DP85" s="127" t="s">
        <v>122</v>
      </c>
      <c r="DQ85" s="128"/>
      <c r="DR85" s="128"/>
      <c r="DS85" s="128"/>
      <c r="DT85" s="133"/>
      <c r="DU85" s="132"/>
      <c r="DV85" s="127" t="s">
        <v>21</v>
      </c>
      <c r="DW85" s="128"/>
      <c r="DX85" s="128"/>
      <c r="DY85" s="133"/>
      <c r="DZ85" s="127" t="s">
        <v>21</v>
      </c>
      <c r="EA85" s="128"/>
      <c r="EB85" s="128"/>
      <c r="EC85" s="128"/>
      <c r="ED85" s="133"/>
      <c r="EE85" s="127" t="s">
        <v>122</v>
      </c>
      <c r="EF85" s="128"/>
      <c r="EG85" s="128"/>
      <c r="EH85" s="128"/>
      <c r="EI85" s="133"/>
      <c r="EJ85" s="127" t="s">
        <v>122</v>
      </c>
      <c r="EK85" s="128"/>
      <c r="EL85" s="128"/>
      <c r="EM85" s="128"/>
      <c r="EN85" s="133"/>
      <c r="EO85" s="127" t="s">
        <v>122</v>
      </c>
      <c r="EP85" s="128"/>
      <c r="EQ85" s="128"/>
      <c r="ER85" s="128"/>
      <c r="ES85" s="133"/>
      <c r="ET85" s="127" t="s">
        <v>122</v>
      </c>
      <c r="EU85" s="128"/>
      <c r="EV85" s="128"/>
      <c r="EW85" s="128"/>
      <c r="EX85" s="133"/>
      <c r="EY85" s="127" t="s">
        <v>122</v>
      </c>
      <c r="EZ85" s="128"/>
      <c r="FA85" s="128"/>
      <c r="FB85" s="128"/>
      <c r="FC85" s="133"/>
      <c r="FD85" s="127" t="s">
        <v>122</v>
      </c>
      <c r="FE85" s="128"/>
      <c r="FF85" s="128"/>
      <c r="FG85" s="128"/>
      <c r="FH85" s="133"/>
      <c r="FI85" s="127" t="s">
        <v>122</v>
      </c>
      <c r="FJ85" s="128"/>
      <c r="FK85" s="128"/>
      <c r="FL85" s="128"/>
      <c r="FM85" s="133"/>
      <c r="FN85" s="127" t="s">
        <v>122</v>
      </c>
      <c r="FO85" s="128"/>
      <c r="FP85" s="128"/>
      <c r="FQ85" s="128"/>
      <c r="FR85" s="133"/>
      <c r="FS85" s="127" t="s">
        <v>21</v>
      </c>
      <c r="FT85" s="128"/>
      <c r="FU85" s="128"/>
      <c r="FV85" s="128"/>
      <c r="FW85" s="133"/>
      <c r="FX85" s="127" t="s">
        <v>122</v>
      </c>
      <c r="FY85" s="128"/>
      <c r="FZ85" s="128"/>
      <c r="GA85" s="128"/>
      <c r="GB85" s="133"/>
      <c r="GC85" s="127" t="s">
        <v>122</v>
      </c>
      <c r="GD85" s="128"/>
      <c r="GE85" s="128"/>
      <c r="GF85" s="128"/>
      <c r="GG85" s="133"/>
      <c r="GH85" s="132"/>
      <c r="GI85" s="127" t="s">
        <v>21</v>
      </c>
      <c r="GJ85" s="128"/>
      <c r="GK85" s="128"/>
      <c r="GL85" s="128"/>
      <c r="GM85" s="127" t="s">
        <v>122</v>
      </c>
      <c r="GN85" s="128"/>
      <c r="GO85" s="128"/>
      <c r="GP85" s="128"/>
      <c r="GQ85" s="133"/>
      <c r="GR85" s="132"/>
      <c r="GS85" s="127" t="s">
        <v>21</v>
      </c>
      <c r="GT85" s="128"/>
      <c r="GU85" s="128"/>
      <c r="GV85" s="128"/>
      <c r="GW85" s="132"/>
      <c r="GX85" s="127" t="s">
        <v>21</v>
      </c>
      <c r="GY85" s="128"/>
      <c r="GZ85" s="128"/>
      <c r="HA85" s="128"/>
      <c r="HB85" s="127" t="s">
        <v>122</v>
      </c>
      <c r="HC85" s="128"/>
      <c r="HD85" s="128"/>
      <c r="HE85" s="128"/>
      <c r="HF85" s="133"/>
      <c r="HG85" s="127" t="s">
        <v>122</v>
      </c>
      <c r="HH85" s="128"/>
      <c r="HI85" s="128"/>
      <c r="HJ85" s="128"/>
      <c r="HK85" s="133"/>
      <c r="HL85" s="127" t="s">
        <v>122</v>
      </c>
      <c r="HM85" s="128"/>
      <c r="HN85" s="128"/>
      <c r="HO85" s="128"/>
      <c r="HP85" s="133"/>
      <c r="HQ85" s="127" t="s">
        <v>122</v>
      </c>
      <c r="HR85" s="128"/>
      <c r="HS85" s="128"/>
      <c r="HT85" s="128"/>
      <c r="HU85" s="133"/>
      <c r="HV85" s="127" t="s">
        <v>122</v>
      </c>
      <c r="HW85" s="128"/>
      <c r="HX85" s="128"/>
      <c r="HY85" s="128"/>
      <c r="HZ85" s="133"/>
      <c r="IA85" s="127" t="s">
        <v>122</v>
      </c>
      <c r="IB85" s="128"/>
      <c r="IC85" s="128"/>
      <c r="ID85" s="128"/>
      <c r="IE85" s="133"/>
      <c r="IF85" s="127" t="s">
        <v>122</v>
      </c>
      <c r="IG85" s="128"/>
      <c r="IH85" s="128"/>
      <c r="II85" s="128"/>
      <c r="IJ85" s="133"/>
      <c r="IK85" s="127" t="s">
        <v>122</v>
      </c>
      <c r="IL85" s="128"/>
      <c r="IM85" s="128"/>
      <c r="IN85" s="128"/>
      <c r="IO85" s="134"/>
      <c r="IP85" s="127" t="s">
        <v>21</v>
      </c>
      <c r="IQ85" s="128"/>
      <c r="IR85" s="128"/>
      <c r="IS85" s="128"/>
      <c r="IT85" s="134"/>
      <c r="IU85" s="135"/>
      <c r="IV85" s="135"/>
      <c r="IW85" s="135"/>
      <c r="IX85" s="135"/>
      <c r="IY85" s="135"/>
      <c r="IZ85" s="135"/>
      <c r="JA85" s="135"/>
    </row>
    <row r="86" spans="1:261" s="37" customFormat="1" ht="14.25" x14ac:dyDescent="0.2">
      <c r="A86" s="124">
        <f>A85</f>
        <v>41535</v>
      </c>
      <c r="B86" s="125" t="str">
        <f t="shared" si="4"/>
        <v>الأربعاء</v>
      </c>
      <c r="C86" s="124">
        <f>C85</f>
        <v>41261</v>
      </c>
      <c r="D86" s="126" t="s">
        <v>5</v>
      </c>
      <c r="E86" s="51"/>
      <c r="F86" s="127"/>
      <c r="G86" s="128"/>
      <c r="H86" s="128"/>
      <c r="I86" s="128"/>
      <c r="J86" s="129"/>
      <c r="K86" s="127"/>
      <c r="L86" s="128"/>
      <c r="M86" s="128"/>
      <c r="N86" s="128"/>
      <c r="O86" s="129"/>
      <c r="P86" s="127"/>
      <c r="Q86" s="128"/>
      <c r="R86" s="128"/>
      <c r="S86" s="128"/>
      <c r="T86" s="129"/>
      <c r="U86" s="127"/>
      <c r="V86" s="128"/>
      <c r="W86" s="128"/>
      <c r="X86" s="128"/>
      <c r="Y86" s="129"/>
      <c r="Z86" s="127"/>
      <c r="AA86" s="128"/>
      <c r="AB86" s="128"/>
      <c r="AC86" s="128"/>
      <c r="AD86" s="129"/>
      <c r="AE86" s="127"/>
      <c r="AF86" s="128"/>
      <c r="AG86" s="128"/>
      <c r="AH86" s="128"/>
      <c r="AI86" s="129"/>
      <c r="AJ86" s="127"/>
      <c r="AK86" s="128"/>
      <c r="AL86" s="128"/>
      <c r="AM86" s="128"/>
      <c r="AN86" s="129"/>
      <c r="AO86" s="127"/>
      <c r="AP86" s="128"/>
      <c r="AQ86" s="128"/>
      <c r="AR86" s="128"/>
      <c r="AS86" s="129"/>
      <c r="AT86" s="127"/>
      <c r="AU86" s="128"/>
      <c r="AV86" s="128"/>
      <c r="AW86" s="128"/>
      <c r="AX86" s="129"/>
      <c r="AY86" s="127"/>
      <c r="AZ86" s="128"/>
      <c r="BA86" s="128"/>
      <c r="BB86" s="128"/>
      <c r="BC86" s="129"/>
      <c r="BD86" s="127"/>
      <c r="BE86" s="128"/>
      <c r="BF86" s="128"/>
      <c r="BG86" s="128"/>
      <c r="BH86" s="129"/>
      <c r="BI86" s="127"/>
      <c r="BJ86" s="128"/>
      <c r="BK86" s="128"/>
      <c r="BL86" s="128"/>
      <c r="BM86" s="129"/>
      <c r="BN86" s="127"/>
      <c r="BO86" s="128"/>
      <c r="BP86" s="128"/>
      <c r="BQ86" s="128"/>
      <c r="BR86" s="130"/>
      <c r="BS86" s="127"/>
      <c r="BT86" s="128"/>
      <c r="BU86" s="128"/>
      <c r="BV86" s="128"/>
      <c r="BW86" s="131"/>
      <c r="BX86" s="127"/>
      <c r="BY86" s="128"/>
      <c r="BZ86" s="128"/>
      <c r="CA86" s="128"/>
      <c r="CB86" s="132"/>
      <c r="CC86" s="127"/>
      <c r="CD86" s="128"/>
      <c r="CE86" s="128"/>
      <c r="CF86" s="128"/>
      <c r="CG86" s="132"/>
      <c r="CH86" s="127"/>
      <c r="CI86" s="128"/>
      <c r="CJ86" s="128"/>
      <c r="CK86" s="128"/>
      <c r="CL86" s="129"/>
      <c r="CM86" s="127"/>
      <c r="CN86" s="128"/>
      <c r="CO86" s="128"/>
      <c r="CP86" s="128"/>
      <c r="CQ86" s="129"/>
      <c r="CR86" s="127"/>
      <c r="CS86" s="128"/>
      <c r="CT86" s="128"/>
      <c r="CU86" s="128"/>
      <c r="CV86" s="129"/>
      <c r="CW86" s="127"/>
      <c r="CX86" s="128"/>
      <c r="CY86" s="128"/>
      <c r="CZ86" s="128"/>
      <c r="DA86" s="129"/>
      <c r="DB86" s="127"/>
      <c r="DC86" s="128"/>
      <c r="DD86" s="128"/>
      <c r="DE86" s="128"/>
      <c r="DF86" s="129"/>
      <c r="DG86" s="127"/>
      <c r="DH86" s="128"/>
      <c r="DI86" s="128"/>
      <c r="DJ86" s="128"/>
      <c r="DK86" s="127"/>
      <c r="DL86" s="128"/>
      <c r="DM86" s="128"/>
      <c r="DN86" s="128"/>
      <c r="DO86" s="133"/>
      <c r="DP86" s="127"/>
      <c r="DQ86" s="128"/>
      <c r="DR86" s="128"/>
      <c r="DS86" s="128"/>
      <c r="DT86" s="133"/>
      <c r="DU86" s="132"/>
      <c r="DV86" s="127"/>
      <c r="DW86" s="128"/>
      <c r="DX86" s="128"/>
      <c r="DY86" s="133"/>
      <c r="DZ86" s="127"/>
      <c r="EA86" s="128"/>
      <c r="EB86" s="128"/>
      <c r="EC86" s="128"/>
      <c r="ED86" s="133"/>
      <c r="EE86" s="127"/>
      <c r="EF86" s="128"/>
      <c r="EG86" s="128"/>
      <c r="EH86" s="128"/>
      <c r="EI86" s="133"/>
      <c r="EJ86" s="127"/>
      <c r="EK86" s="128"/>
      <c r="EL86" s="128"/>
      <c r="EM86" s="128"/>
      <c r="EN86" s="133"/>
      <c r="EO86" s="127"/>
      <c r="EP86" s="128"/>
      <c r="EQ86" s="128"/>
      <c r="ER86" s="128"/>
      <c r="ES86" s="133"/>
      <c r="ET86" s="127"/>
      <c r="EU86" s="128"/>
      <c r="EV86" s="128"/>
      <c r="EW86" s="128"/>
      <c r="EX86" s="133"/>
      <c r="EY86" s="127"/>
      <c r="EZ86" s="128"/>
      <c r="FA86" s="128"/>
      <c r="FB86" s="128"/>
      <c r="FC86" s="133"/>
      <c r="FD86" s="127"/>
      <c r="FE86" s="128"/>
      <c r="FF86" s="128"/>
      <c r="FG86" s="128"/>
      <c r="FH86" s="133"/>
      <c r="FI86" s="127"/>
      <c r="FJ86" s="128"/>
      <c r="FK86" s="128"/>
      <c r="FL86" s="128"/>
      <c r="FM86" s="133"/>
      <c r="FN86" s="127"/>
      <c r="FO86" s="128"/>
      <c r="FP86" s="128"/>
      <c r="FQ86" s="128"/>
      <c r="FR86" s="133"/>
      <c r="FS86" s="127"/>
      <c r="FT86" s="128"/>
      <c r="FU86" s="128"/>
      <c r="FV86" s="128"/>
      <c r="FW86" s="133"/>
      <c r="FX86" s="127"/>
      <c r="FY86" s="128"/>
      <c r="FZ86" s="128"/>
      <c r="GA86" s="128"/>
      <c r="GB86" s="133"/>
      <c r="GC86" s="127"/>
      <c r="GD86" s="128"/>
      <c r="GE86" s="128"/>
      <c r="GF86" s="128"/>
      <c r="GG86" s="133"/>
      <c r="GH86" s="132"/>
      <c r="GI86" s="127"/>
      <c r="GJ86" s="128"/>
      <c r="GK86" s="128"/>
      <c r="GL86" s="128"/>
      <c r="GM86" s="127"/>
      <c r="GN86" s="128"/>
      <c r="GO86" s="128"/>
      <c r="GP86" s="128"/>
      <c r="GQ86" s="133"/>
      <c r="GR86" s="132"/>
      <c r="GS86" s="127"/>
      <c r="GT86" s="128"/>
      <c r="GU86" s="128"/>
      <c r="GV86" s="128"/>
      <c r="GW86" s="132"/>
      <c r="GX86" s="127"/>
      <c r="GY86" s="128"/>
      <c r="GZ86" s="128"/>
      <c r="HA86" s="128"/>
      <c r="HB86" s="127"/>
      <c r="HC86" s="128"/>
      <c r="HD86" s="128"/>
      <c r="HE86" s="128"/>
      <c r="HF86" s="133"/>
      <c r="HG86" s="127"/>
      <c r="HH86" s="128"/>
      <c r="HI86" s="128"/>
      <c r="HJ86" s="128"/>
      <c r="HK86" s="133"/>
      <c r="HL86" s="127"/>
      <c r="HM86" s="128"/>
      <c r="HN86" s="128"/>
      <c r="HO86" s="128"/>
      <c r="HP86" s="133"/>
      <c r="HQ86" s="127"/>
      <c r="HR86" s="128"/>
      <c r="HS86" s="128"/>
      <c r="HT86" s="128"/>
      <c r="HU86" s="133"/>
      <c r="HV86" s="127"/>
      <c r="HW86" s="128"/>
      <c r="HX86" s="128"/>
      <c r="HY86" s="128"/>
      <c r="HZ86" s="133"/>
      <c r="IA86" s="127"/>
      <c r="IB86" s="128"/>
      <c r="IC86" s="128"/>
      <c r="ID86" s="128"/>
      <c r="IE86" s="133"/>
      <c r="IF86" s="127"/>
      <c r="IG86" s="128"/>
      <c r="IH86" s="128"/>
      <c r="II86" s="128"/>
      <c r="IJ86" s="133"/>
      <c r="IK86" s="127"/>
      <c r="IL86" s="128"/>
      <c r="IM86" s="128"/>
      <c r="IN86" s="128"/>
      <c r="IO86" s="134"/>
      <c r="IP86" s="127"/>
      <c r="IQ86" s="128"/>
      <c r="IR86" s="128"/>
      <c r="IS86" s="128"/>
      <c r="IT86" s="134"/>
      <c r="IU86" s="135"/>
      <c r="IV86" s="135"/>
      <c r="IW86" s="135"/>
      <c r="IX86" s="135"/>
      <c r="IY86" s="135"/>
      <c r="IZ86" s="135"/>
      <c r="JA86" s="135"/>
    </row>
    <row r="87" spans="1:261" s="37" customFormat="1" ht="14.25" x14ac:dyDescent="0.2">
      <c r="A87" s="124"/>
      <c r="B87" s="125"/>
      <c r="C87" s="124"/>
      <c r="D87" s="126"/>
      <c r="E87" s="51"/>
      <c r="F87" s="127"/>
      <c r="G87" s="128"/>
      <c r="H87" s="128"/>
      <c r="I87" s="128"/>
      <c r="J87" s="129"/>
      <c r="K87" s="127"/>
      <c r="L87" s="128"/>
      <c r="M87" s="128"/>
      <c r="N87" s="128"/>
      <c r="O87" s="129"/>
      <c r="P87" s="127"/>
      <c r="Q87" s="128"/>
      <c r="R87" s="128"/>
      <c r="S87" s="128"/>
      <c r="T87" s="129"/>
      <c r="U87" s="127"/>
      <c r="V87" s="128"/>
      <c r="W87" s="128"/>
      <c r="X87" s="128"/>
      <c r="Y87" s="129"/>
      <c r="Z87" s="127"/>
      <c r="AA87" s="128"/>
      <c r="AB87" s="128"/>
      <c r="AC87" s="128"/>
      <c r="AD87" s="129"/>
      <c r="AE87" s="127"/>
      <c r="AF87" s="128"/>
      <c r="AG87" s="128"/>
      <c r="AH87" s="128"/>
      <c r="AI87" s="129"/>
      <c r="AJ87" s="127"/>
      <c r="AK87" s="128"/>
      <c r="AL87" s="128"/>
      <c r="AM87" s="128"/>
      <c r="AN87" s="129"/>
      <c r="AO87" s="127"/>
      <c r="AP87" s="128"/>
      <c r="AQ87" s="128"/>
      <c r="AR87" s="128"/>
      <c r="AS87" s="129"/>
      <c r="AT87" s="127"/>
      <c r="AU87" s="128"/>
      <c r="AV87" s="128"/>
      <c r="AW87" s="128"/>
      <c r="AX87" s="129"/>
      <c r="AY87" s="127"/>
      <c r="AZ87" s="128"/>
      <c r="BA87" s="128"/>
      <c r="BB87" s="128"/>
      <c r="BC87" s="129"/>
      <c r="BD87" s="127"/>
      <c r="BE87" s="128"/>
      <c r="BF87" s="128"/>
      <c r="BG87" s="128"/>
      <c r="BH87" s="129"/>
      <c r="BI87" s="127"/>
      <c r="BJ87" s="128"/>
      <c r="BK87" s="128"/>
      <c r="BL87" s="128"/>
      <c r="BM87" s="129"/>
      <c r="BN87" s="127"/>
      <c r="BO87" s="128"/>
      <c r="BP87" s="128"/>
      <c r="BQ87" s="128"/>
      <c r="BR87" s="130"/>
      <c r="BS87" s="127"/>
      <c r="BT87" s="128"/>
      <c r="BU87" s="128"/>
      <c r="BV87" s="128"/>
      <c r="BW87" s="131"/>
      <c r="BX87" s="127"/>
      <c r="BY87" s="128"/>
      <c r="BZ87" s="128"/>
      <c r="CA87" s="128"/>
      <c r="CB87" s="132"/>
      <c r="CC87" s="127"/>
      <c r="CD87" s="128"/>
      <c r="CE87" s="128"/>
      <c r="CF87" s="128"/>
      <c r="CG87" s="132"/>
      <c r="CH87" s="127"/>
      <c r="CI87" s="128"/>
      <c r="CJ87" s="128"/>
      <c r="CK87" s="128"/>
      <c r="CL87" s="129"/>
      <c r="CM87" s="127"/>
      <c r="CN87" s="128"/>
      <c r="CO87" s="128"/>
      <c r="CP87" s="128"/>
      <c r="CQ87" s="129"/>
      <c r="CR87" s="127"/>
      <c r="CS87" s="128"/>
      <c r="CT87" s="128"/>
      <c r="CU87" s="128"/>
      <c r="CV87" s="129"/>
      <c r="CW87" s="127"/>
      <c r="CX87" s="128"/>
      <c r="CY87" s="128"/>
      <c r="CZ87" s="128"/>
      <c r="DA87" s="129"/>
      <c r="DB87" s="127"/>
      <c r="DC87" s="128"/>
      <c r="DD87" s="128"/>
      <c r="DE87" s="128"/>
      <c r="DF87" s="129"/>
      <c r="DG87" s="127"/>
      <c r="DH87" s="128"/>
      <c r="DI87" s="128"/>
      <c r="DJ87" s="128"/>
      <c r="DK87" s="127"/>
      <c r="DL87" s="128"/>
      <c r="DM87" s="128"/>
      <c r="DN87" s="128"/>
      <c r="DO87" s="133"/>
      <c r="DP87" s="127"/>
      <c r="DQ87" s="128"/>
      <c r="DR87" s="128"/>
      <c r="DS87" s="128"/>
      <c r="DT87" s="133"/>
      <c r="DU87" s="132"/>
      <c r="DV87" s="127"/>
      <c r="DW87" s="128"/>
      <c r="DX87" s="128"/>
      <c r="DY87" s="133"/>
      <c r="DZ87" s="127"/>
      <c r="EA87" s="128"/>
      <c r="EB87" s="128"/>
      <c r="EC87" s="128"/>
      <c r="ED87" s="133"/>
      <c r="EE87" s="127"/>
      <c r="EF87" s="128"/>
      <c r="EG87" s="128"/>
      <c r="EH87" s="128"/>
      <c r="EI87" s="133"/>
      <c r="EJ87" s="127"/>
      <c r="EK87" s="128"/>
      <c r="EL87" s="128"/>
      <c r="EM87" s="128"/>
      <c r="EN87" s="133"/>
      <c r="EO87" s="127"/>
      <c r="EP87" s="128"/>
      <c r="EQ87" s="128"/>
      <c r="ER87" s="128"/>
      <c r="ES87" s="133"/>
      <c r="ET87" s="127"/>
      <c r="EU87" s="128"/>
      <c r="EV87" s="128"/>
      <c r="EW87" s="128"/>
      <c r="EX87" s="133"/>
      <c r="EY87" s="127"/>
      <c r="EZ87" s="128"/>
      <c r="FA87" s="128"/>
      <c r="FB87" s="128"/>
      <c r="FC87" s="133"/>
      <c r="FD87" s="127"/>
      <c r="FE87" s="128"/>
      <c r="FF87" s="128"/>
      <c r="FG87" s="128"/>
      <c r="FH87" s="133"/>
      <c r="FI87" s="127"/>
      <c r="FJ87" s="128"/>
      <c r="FK87" s="128"/>
      <c r="FL87" s="128"/>
      <c r="FM87" s="133"/>
      <c r="FN87" s="127"/>
      <c r="FO87" s="128"/>
      <c r="FP87" s="128"/>
      <c r="FQ87" s="128"/>
      <c r="FR87" s="133"/>
      <c r="FS87" s="127"/>
      <c r="FT87" s="128"/>
      <c r="FU87" s="128"/>
      <c r="FV87" s="128"/>
      <c r="FW87" s="133"/>
      <c r="FX87" s="127"/>
      <c r="FY87" s="128"/>
      <c r="FZ87" s="128"/>
      <c r="GA87" s="128"/>
      <c r="GB87" s="133"/>
      <c r="GC87" s="127"/>
      <c r="GD87" s="128"/>
      <c r="GE87" s="128"/>
      <c r="GF87" s="128"/>
      <c r="GG87" s="133"/>
      <c r="GH87" s="132"/>
      <c r="GI87" s="127"/>
      <c r="GJ87" s="128"/>
      <c r="GK87" s="128"/>
      <c r="GL87" s="128"/>
      <c r="GM87" s="127"/>
      <c r="GN87" s="128"/>
      <c r="GO87" s="128"/>
      <c r="GP87" s="128"/>
      <c r="GQ87" s="133"/>
      <c r="GR87" s="132"/>
      <c r="GS87" s="127"/>
      <c r="GT87" s="128"/>
      <c r="GU87" s="128"/>
      <c r="GV87" s="128"/>
      <c r="GW87" s="132"/>
      <c r="GX87" s="127"/>
      <c r="GY87" s="128"/>
      <c r="GZ87" s="128"/>
      <c r="HA87" s="128"/>
      <c r="HB87" s="127"/>
      <c r="HC87" s="128"/>
      <c r="HD87" s="128"/>
      <c r="HE87" s="128"/>
      <c r="HF87" s="133"/>
      <c r="HG87" s="127"/>
      <c r="HH87" s="128"/>
      <c r="HI87" s="128"/>
      <c r="HJ87" s="128"/>
      <c r="HK87" s="133"/>
      <c r="HL87" s="127"/>
      <c r="HM87" s="128"/>
      <c r="HN87" s="128"/>
      <c r="HO87" s="128"/>
      <c r="HP87" s="133"/>
      <c r="HQ87" s="127"/>
      <c r="HR87" s="128"/>
      <c r="HS87" s="128"/>
      <c r="HT87" s="128"/>
      <c r="HU87" s="133"/>
      <c r="HV87" s="127"/>
      <c r="HW87" s="128"/>
      <c r="HX87" s="128"/>
      <c r="HY87" s="128"/>
      <c r="HZ87" s="133"/>
      <c r="IA87" s="127"/>
      <c r="IB87" s="128"/>
      <c r="IC87" s="128"/>
      <c r="ID87" s="128"/>
      <c r="IE87" s="133"/>
      <c r="IF87" s="127"/>
      <c r="IG87" s="128"/>
      <c r="IH87" s="128"/>
      <c r="II87" s="128"/>
      <c r="IJ87" s="133"/>
      <c r="IK87" s="127"/>
      <c r="IL87" s="128"/>
      <c r="IM87" s="128"/>
      <c r="IN87" s="128"/>
      <c r="IO87" s="134"/>
      <c r="IP87" s="127"/>
      <c r="IQ87" s="128"/>
      <c r="IR87" s="128"/>
      <c r="IS87" s="128"/>
      <c r="IT87" s="134"/>
      <c r="IU87" s="135"/>
      <c r="IV87" s="135"/>
      <c r="IW87" s="135"/>
      <c r="IX87" s="135"/>
      <c r="IY87" s="135"/>
      <c r="IZ87" s="135"/>
      <c r="JA87" s="135"/>
    </row>
    <row r="88" spans="1:261" s="37" customFormat="1" ht="14.25" x14ac:dyDescent="0.2">
      <c r="A88" s="124">
        <f>A86+1</f>
        <v>41536</v>
      </c>
      <c r="B88" s="125" t="str">
        <f t="shared" si="4"/>
        <v>الخميس</v>
      </c>
      <c r="C88" s="124">
        <f>C86+1</f>
        <v>41262</v>
      </c>
      <c r="D88" s="126" t="s">
        <v>3</v>
      </c>
      <c r="E88" s="51"/>
      <c r="F88" s="127" t="s">
        <v>122</v>
      </c>
      <c r="G88" s="128"/>
      <c r="H88" s="128"/>
      <c r="I88" s="128"/>
      <c r="J88" s="129"/>
      <c r="K88" s="127" t="s">
        <v>122</v>
      </c>
      <c r="L88" s="128"/>
      <c r="M88" s="128"/>
      <c r="N88" s="128"/>
      <c r="O88" s="129"/>
      <c r="P88" s="127" t="s">
        <v>21</v>
      </c>
      <c r="Q88" s="128"/>
      <c r="R88" s="128"/>
      <c r="S88" s="128"/>
      <c r="T88" s="129"/>
      <c r="U88" s="127" t="s">
        <v>122</v>
      </c>
      <c r="V88" s="128"/>
      <c r="W88" s="128"/>
      <c r="X88" s="128"/>
      <c r="Y88" s="129"/>
      <c r="Z88" s="127" t="s">
        <v>122</v>
      </c>
      <c r="AA88" s="128"/>
      <c r="AB88" s="128"/>
      <c r="AC88" s="128"/>
      <c r="AD88" s="129"/>
      <c r="AE88" s="127" t="s">
        <v>21</v>
      </c>
      <c r="AF88" s="128"/>
      <c r="AG88" s="128"/>
      <c r="AH88" s="128"/>
      <c r="AI88" s="129"/>
      <c r="AJ88" s="127" t="s">
        <v>122</v>
      </c>
      <c r="AK88" s="128"/>
      <c r="AL88" s="128"/>
      <c r="AM88" s="128"/>
      <c r="AN88" s="129"/>
      <c r="AO88" s="127" t="s">
        <v>122</v>
      </c>
      <c r="AP88" s="128"/>
      <c r="AQ88" s="128"/>
      <c r="AR88" s="128"/>
      <c r="AS88" s="129"/>
      <c r="AT88" s="127" t="s">
        <v>122</v>
      </c>
      <c r="AU88" s="128"/>
      <c r="AV88" s="128"/>
      <c r="AW88" s="128"/>
      <c r="AX88" s="129"/>
      <c r="AY88" s="127" t="s">
        <v>122</v>
      </c>
      <c r="AZ88" s="128"/>
      <c r="BA88" s="128"/>
      <c r="BB88" s="128"/>
      <c r="BC88" s="129"/>
      <c r="BD88" s="127" t="s">
        <v>122</v>
      </c>
      <c r="BE88" s="128"/>
      <c r="BF88" s="128"/>
      <c r="BG88" s="128"/>
      <c r="BH88" s="129"/>
      <c r="BI88" s="127" t="s">
        <v>122</v>
      </c>
      <c r="BJ88" s="128"/>
      <c r="BK88" s="128"/>
      <c r="BL88" s="128"/>
      <c r="BM88" s="129"/>
      <c r="BN88" s="127" t="s">
        <v>21</v>
      </c>
      <c r="BO88" s="128"/>
      <c r="BP88" s="128"/>
      <c r="BQ88" s="128"/>
      <c r="BR88" s="130"/>
      <c r="BS88" s="127" t="s">
        <v>122</v>
      </c>
      <c r="BT88" s="128"/>
      <c r="BU88" s="128"/>
      <c r="BV88" s="128"/>
      <c r="BW88" s="131"/>
      <c r="BX88" s="127" t="s">
        <v>122</v>
      </c>
      <c r="BY88" s="128"/>
      <c r="BZ88" s="128"/>
      <c r="CA88" s="128"/>
      <c r="CB88" s="132"/>
      <c r="CC88" s="127" t="s">
        <v>21</v>
      </c>
      <c r="CD88" s="128"/>
      <c r="CE88" s="128"/>
      <c r="CF88" s="128"/>
      <c r="CG88" s="132"/>
      <c r="CH88" s="127" t="s">
        <v>21</v>
      </c>
      <c r="CI88" s="128"/>
      <c r="CJ88" s="128"/>
      <c r="CK88" s="128"/>
      <c r="CL88" s="129"/>
      <c r="CM88" s="127" t="s">
        <v>21</v>
      </c>
      <c r="CN88" s="128"/>
      <c r="CO88" s="128"/>
      <c r="CP88" s="128"/>
      <c r="CQ88" s="129"/>
      <c r="CR88" s="127" t="s">
        <v>122</v>
      </c>
      <c r="CS88" s="128"/>
      <c r="CT88" s="128"/>
      <c r="CU88" s="128"/>
      <c r="CV88" s="129"/>
      <c r="CW88" s="127" t="s">
        <v>122</v>
      </c>
      <c r="CX88" s="128"/>
      <c r="CY88" s="128"/>
      <c r="CZ88" s="128"/>
      <c r="DA88" s="129"/>
      <c r="DB88" s="127" t="s">
        <v>122</v>
      </c>
      <c r="DC88" s="128"/>
      <c r="DD88" s="128"/>
      <c r="DE88" s="128"/>
      <c r="DF88" s="129"/>
      <c r="DG88" s="127" t="s">
        <v>21</v>
      </c>
      <c r="DH88" s="128"/>
      <c r="DI88" s="128"/>
      <c r="DJ88" s="128"/>
      <c r="DK88" s="127" t="s">
        <v>122</v>
      </c>
      <c r="DL88" s="128"/>
      <c r="DM88" s="128"/>
      <c r="DN88" s="128"/>
      <c r="DO88" s="133"/>
      <c r="DP88" s="127" t="s">
        <v>122</v>
      </c>
      <c r="DQ88" s="128"/>
      <c r="DR88" s="128"/>
      <c r="DS88" s="128"/>
      <c r="DT88" s="133"/>
      <c r="DU88" s="132"/>
      <c r="DV88" s="127" t="s">
        <v>21</v>
      </c>
      <c r="DW88" s="128"/>
      <c r="DX88" s="128"/>
      <c r="DY88" s="133"/>
      <c r="DZ88" s="127" t="s">
        <v>21</v>
      </c>
      <c r="EA88" s="128"/>
      <c r="EB88" s="128"/>
      <c r="EC88" s="128"/>
      <c r="ED88" s="133"/>
      <c r="EE88" s="127" t="s">
        <v>122</v>
      </c>
      <c r="EF88" s="128"/>
      <c r="EG88" s="128"/>
      <c r="EH88" s="128"/>
      <c r="EI88" s="133"/>
      <c r="EJ88" s="127" t="s">
        <v>122</v>
      </c>
      <c r="EK88" s="128"/>
      <c r="EL88" s="128"/>
      <c r="EM88" s="128"/>
      <c r="EN88" s="133"/>
      <c r="EO88" s="127" t="s">
        <v>122</v>
      </c>
      <c r="EP88" s="128"/>
      <c r="EQ88" s="128"/>
      <c r="ER88" s="128"/>
      <c r="ES88" s="133"/>
      <c r="ET88" s="127" t="s">
        <v>122</v>
      </c>
      <c r="EU88" s="128"/>
      <c r="EV88" s="128"/>
      <c r="EW88" s="128"/>
      <c r="EX88" s="133"/>
      <c r="EY88" s="127" t="s">
        <v>122</v>
      </c>
      <c r="EZ88" s="128"/>
      <c r="FA88" s="128"/>
      <c r="FB88" s="128"/>
      <c r="FC88" s="133"/>
      <c r="FD88" s="127" t="s">
        <v>122</v>
      </c>
      <c r="FE88" s="128"/>
      <c r="FF88" s="128"/>
      <c r="FG88" s="128"/>
      <c r="FH88" s="133"/>
      <c r="FI88" s="127" t="s">
        <v>122</v>
      </c>
      <c r="FJ88" s="128"/>
      <c r="FK88" s="128"/>
      <c r="FL88" s="128"/>
      <c r="FM88" s="133"/>
      <c r="FN88" s="127" t="s">
        <v>122</v>
      </c>
      <c r="FO88" s="128"/>
      <c r="FP88" s="128"/>
      <c r="FQ88" s="128"/>
      <c r="FR88" s="133"/>
      <c r="FS88" s="127" t="s">
        <v>21</v>
      </c>
      <c r="FT88" s="128"/>
      <c r="FU88" s="128"/>
      <c r="FV88" s="128"/>
      <c r="FW88" s="133"/>
      <c r="FX88" s="127" t="s">
        <v>122</v>
      </c>
      <c r="FY88" s="128"/>
      <c r="FZ88" s="128"/>
      <c r="GA88" s="128"/>
      <c r="GB88" s="133"/>
      <c r="GC88" s="127" t="s">
        <v>122</v>
      </c>
      <c r="GD88" s="128"/>
      <c r="GE88" s="128"/>
      <c r="GF88" s="128"/>
      <c r="GG88" s="133"/>
      <c r="GH88" s="132"/>
      <c r="GI88" s="127" t="s">
        <v>21</v>
      </c>
      <c r="GJ88" s="128"/>
      <c r="GK88" s="128"/>
      <c r="GL88" s="128"/>
      <c r="GM88" s="127" t="s">
        <v>122</v>
      </c>
      <c r="GN88" s="128"/>
      <c r="GO88" s="128"/>
      <c r="GP88" s="128"/>
      <c r="GQ88" s="133"/>
      <c r="GR88" s="132"/>
      <c r="GS88" s="127" t="s">
        <v>21</v>
      </c>
      <c r="GT88" s="128"/>
      <c r="GU88" s="128"/>
      <c r="GV88" s="128"/>
      <c r="GW88" s="132"/>
      <c r="GX88" s="127" t="s">
        <v>21</v>
      </c>
      <c r="GY88" s="128"/>
      <c r="GZ88" s="128"/>
      <c r="HA88" s="128"/>
      <c r="HB88" s="127" t="s">
        <v>122</v>
      </c>
      <c r="HC88" s="128"/>
      <c r="HD88" s="128"/>
      <c r="HE88" s="128"/>
      <c r="HF88" s="133"/>
      <c r="HG88" s="127" t="s">
        <v>122</v>
      </c>
      <c r="HH88" s="128"/>
      <c r="HI88" s="128"/>
      <c r="HJ88" s="128"/>
      <c r="HK88" s="133"/>
      <c r="HL88" s="127" t="s">
        <v>122</v>
      </c>
      <c r="HM88" s="128"/>
      <c r="HN88" s="128"/>
      <c r="HO88" s="128"/>
      <c r="HP88" s="133"/>
      <c r="HQ88" s="127" t="s">
        <v>122</v>
      </c>
      <c r="HR88" s="128"/>
      <c r="HS88" s="128"/>
      <c r="HT88" s="128"/>
      <c r="HU88" s="133"/>
      <c r="HV88" s="127" t="s">
        <v>122</v>
      </c>
      <c r="HW88" s="128"/>
      <c r="HX88" s="128"/>
      <c r="HY88" s="128"/>
      <c r="HZ88" s="133"/>
      <c r="IA88" s="127" t="s">
        <v>122</v>
      </c>
      <c r="IB88" s="128"/>
      <c r="IC88" s="128"/>
      <c r="ID88" s="128"/>
      <c r="IE88" s="133"/>
      <c r="IF88" s="127" t="s">
        <v>122</v>
      </c>
      <c r="IG88" s="128"/>
      <c r="IH88" s="128"/>
      <c r="II88" s="128"/>
      <c r="IJ88" s="133"/>
      <c r="IK88" s="127" t="s">
        <v>122</v>
      </c>
      <c r="IL88" s="128"/>
      <c r="IM88" s="128"/>
      <c r="IN88" s="128"/>
      <c r="IO88" s="134"/>
      <c r="IP88" s="127" t="s">
        <v>21</v>
      </c>
      <c r="IQ88" s="128"/>
      <c r="IR88" s="128"/>
      <c r="IS88" s="128"/>
      <c r="IT88" s="134"/>
      <c r="IU88" s="135"/>
      <c r="IV88" s="135"/>
      <c r="IW88" s="135"/>
      <c r="IX88" s="135"/>
      <c r="IY88" s="135"/>
      <c r="IZ88" s="135"/>
      <c r="JA88" s="135"/>
    </row>
    <row r="89" spans="1:261" s="37" customFormat="1" ht="14.25" x14ac:dyDescent="0.2">
      <c r="A89" s="124">
        <f>A88</f>
        <v>41536</v>
      </c>
      <c r="B89" s="125" t="str">
        <f t="shared" si="4"/>
        <v>الخميس</v>
      </c>
      <c r="C89" s="124">
        <f>C88</f>
        <v>41262</v>
      </c>
      <c r="D89" s="126" t="s">
        <v>4</v>
      </c>
      <c r="E89" s="51"/>
      <c r="F89" s="127" t="s">
        <v>122</v>
      </c>
      <c r="G89" s="128"/>
      <c r="H89" s="128"/>
      <c r="I89" s="128"/>
      <c r="J89" s="129"/>
      <c r="K89" s="127" t="s">
        <v>122</v>
      </c>
      <c r="L89" s="128"/>
      <c r="M89" s="128"/>
      <c r="N89" s="128"/>
      <c r="O89" s="129"/>
      <c r="P89" s="127" t="s">
        <v>21</v>
      </c>
      <c r="Q89" s="128"/>
      <c r="R89" s="128"/>
      <c r="S89" s="128"/>
      <c r="T89" s="129"/>
      <c r="U89" s="127" t="s">
        <v>122</v>
      </c>
      <c r="V89" s="128"/>
      <c r="W89" s="128"/>
      <c r="X89" s="128"/>
      <c r="Y89" s="129"/>
      <c r="Z89" s="127" t="s">
        <v>122</v>
      </c>
      <c r="AA89" s="128"/>
      <c r="AB89" s="128"/>
      <c r="AC89" s="128"/>
      <c r="AD89" s="129"/>
      <c r="AE89" s="127" t="s">
        <v>21</v>
      </c>
      <c r="AF89" s="128"/>
      <c r="AG89" s="128"/>
      <c r="AH89" s="128"/>
      <c r="AI89" s="129"/>
      <c r="AJ89" s="127" t="s">
        <v>122</v>
      </c>
      <c r="AK89" s="128"/>
      <c r="AL89" s="128"/>
      <c r="AM89" s="128"/>
      <c r="AN89" s="129"/>
      <c r="AO89" s="127" t="s">
        <v>122</v>
      </c>
      <c r="AP89" s="128"/>
      <c r="AQ89" s="128"/>
      <c r="AR89" s="128"/>
      <c r="AS89" s="129"/>
      <c r="AT89" s="127" t="s">
        <v>122</v>
      </c>
      <c r="AU89" s="128"/>
      <c r="AV89" s="128"/>
      <c r="AW89" s="128"/>
      <c r="AX89" s="129"/>
      <c r="AY89" s="127" t="s">
        <v>122</v>
      </c>
      <c r="AZ89" s="128"/>
      <c r="BA89" s="128"/>
      <c r="BB89" s="128"/>
      <c r="BC89" s="129"/>
      <c r="BD89" s="127" t="s">
        <v>122</v>
      </c>
      <c r="BE89" s="128"/>
      <c r="BF89" s="128"/>
      <c r="BG89" s="128"/>
      <c r="BH89" s="129"/>
      <c r="BI89" s="127" t="s">
        <v>122</v>
      </c>
      <c r="BJ89" s="128"/>
      <c r="BK89" s="128"/>
      <c r="BL89" s="128"/>
      <c r="BM89" s="129"/>
      <c r="BN89" s="127" t="s">
        <v>21</v>
      </c>
      <c r="BO89" s="128"/>
      <c r="BP89" s="128"/>
      <c r="BQ89" s="128"/>
      <c r="BR89" s="130"/>
      <c r="BS89" s="127" t="s">
        <v>122</v>
      </c>
      <c r="BT89" s="128"/>
      <c r="BU89" s="128"/>
      <c r="BV89" s="128"/>
      <c r="BW89" s="131"/>
      <c r="BX89" s="127" t="s">
        <v>122</v>
      </c>
      <c r="BY89" s="128"/>
      <c r="BZ89" s="128"/>
      <c r="CA89" s="128"/>
      <c r="CB89" s="132"/>
      <c r="CC89" s="127" t="s">
        <v>21</v>
      </c>
      <c r="CD89" s="128"/>
      <c r="CE89" s="128"/>
      <c r="CF89" s="128"/>
      <c r="CG89" s="132"/>
      <c r="CH89" s="127" t="s">
        <v>21</v>
      </c>
      <c r="CI89" s="128"/>
      <c r="CJ89" s="128"/>
      <c r="CK89" s="128"/>
      <c r="CL89" s="129"/>
      <c r="CM89" s="127" t="s">
        <v>21</v>
      </c>
      <c r="CN89" s="128"/>
      <c r="CO89" s="128"/>
      <c r="CP89" s="128"/>
      <c r="CQ89" s="129"/>
      <c r="CR89" s="127" t="s">
        <v>122</v>
      </c>
      <c r="CS89" s="128"/>
      <c r="CT89" s="128"/>
      <c r="CU89" s="128"/>
      <c r="CV89" s="129"/>
      <c r="CW89" s="127" t="s">
        <v>122</v>
      </c>
      <c r="CX89" s="128"/>
      <c r="CY89" s="128"/>
      <c r="CZ89" s="128"/>
      <c r="DA89" s="129"/>
      <c r="DB89" s="127" t="s">
        <v>122</v>
      </c>
      <c r="DC89" s="128"/>
      <c r="DD89" s="128"/>
      <c r="DE89" s="128"/>
      <c r="DF89" s="129"/>
      <c r="DG89" s="127" t="s">
        <v>21</v>
      </c>
      <c r="DH89" s="128"/>
      <c r="DI89" s="128"/>
      <c r="DJ89" s="128"/>
      <c r="DK89" s="127" t="s">
        <v>122</v>
      </c>
      <c r="DL89" s="128"/>
      <c r="DM89" s="128"/>
      <c r="DN89" s="128"/>
      <c r="DO89" s="133"/>
      <c r="DP89" s="127" t="s">
        <v>122</v>
      </c>
      <c r="DQ89" s="128"/>
      <c r="DR89" s="128"/>
      <c r="DS89" s="128"/>
      <c r="DT89" s="133"/>
      <c r="DU89" s="132"/>
      <c r="DV89" s="127" t="s">
        <v>21</v>
      </c>
      <c r="DW89" s="128"/>
      <c r="DX89" s="128"/>
      <c r="DY89" s="133"/>
      <c r="DZ89" s="127" t="s">
        <v>21</v>
      </c>
      <c r="EA89" s="128"/>
      <c r="EB89" s="128"/>
      <c r="EC89" s="128"/>
      <c r="ED89" s="133"/>
      <c r="EE89" s="127" t="s">
        <v>122</v>
      </c>
      <c r="EF89" s="128"/>
      <c r="EG89" s="128"/>
      <c r="EH89" s="128"/>
      <c r="EI89" s="133"/>
      <c r="EJ89" s="127" t="s">
        <v>122</v>
      </c>
      <c r="EK89" s="128"/>
      <c r="EL89" s="128"/>
      <c r="EM89" s="128"/>
      <c r="EN89" s="133"/>
      <c r="EO89" s="127" t="s">
        <v>122</v>
      </c>
      <c r="EP89" s="128"/>
      <c r="EQ89" s="128"/>
      <c r="ER89" s="128"/>
      <c r="ES89" s="133"/>
      <c r="ET89" s="127" t="s">
        <v>122</v>
      </c>
      <c r="EU89" s="128"/>
      <c r="EV89" s="128"/>
      <c r="EW89" s="128"/>
      <c r="EX89" s="133"/>
      <c r="EY89" s="127" t="s">
        <v>122</v>
      </c>
      <c r="EZ89" s="128"/>
      <c r="FA89" s="128"/>
      <c r="FB89" s="128"/>
      <c r="FC89" s="133"/>
      <c r="FD89" s="127" t="s">
        <v>122</v>
      </c>
      <c r="FE89" s="128"/>
      <c r="FF89" s="128"/>
      <c r="FG89" s="128"/>
      <c r="FH89" s="133"/>
      <c r="FI89" s="127" t="s">
        <v>122</v>
      </c>
      <c r="FJ89" s="128"/>
      <c r="FK89" s="128"/>
      <c r="FL89" s="128"/>
      <c r="FM89" s="133"/>
      <c r="FN89" s="127" t="s">
        <v>122</v>
      </c>
      <c r="FO89" s="128"/>
      <c r="FP89" s="128"/>
      <c r="FQ89" s="128"/>
      <c r="FR89" s="133"/>
      <c r="FS89" s="127" t="s">
        <v>21</v>
      </c>
      <c r="FT89" s="128"/>
      <c r="FU89" s="128"/>
      <c r="FV89" s="128"/>
      <c r="FW89" s="133"/>
      <c r="FX89" s="127" t="s">
        <v>122</v>
      </c>
      <c r="FY89" s="128"/>
      <c r="FZ89" s="128"/>
      <c r="GA89" s="128"/>
      <c r="GB89" s="133"/>
      <c r="GC89" s="127" t="s">
        <v>122</v>
      </c>
      <c r="GD89" s="128"/>
      <c r="GE89" s="128"/>
      <c r="GF89" s="128"/>
      <c r="GG89" s="133"/>
      <c r="GH89" s="132"/>
      <c r="GI89" s="127" t="s">
        <v>21</v>
      </c>
      <c r="GJ89" s="128"/>
      <c r="GK89" s="128"/>
      <c r="GL89" s="128"/>
      <c r="GM89" s="127" t="s">
        <v>122</v>
      </c>
      <c r="GN89" s="128"/>
      <c r="GO89" s="128"/>
      <c r="GP89" s="128"/>
      <c r="GQ89" s="133"/>
      <c r="GR89" s="132"/>
      <c r="GS89" s="127" t="s">
        <v>21</v>
      </c>
      <c r="GT89" s="128"/>
      <c r="GU89" s="128"/>
      <c r="GV89" s="128"/>
      <c r="GW89" s="132"/>
      <c r="GX89" s="127" t="s">
        <v>21</v>
      </c>
      <c r="GY89" s="128"/>
      <c r="GZ89" s="128"/>
      <c r="HA89" s="128"/>
      <c r="HB89" s="127" t="s">
        <v>122</v>
      </c>
      <c r="HC89" s="128"/>
      <c r="HD89" s="128"/>
      <c r="HE89" s="128"/>
      <c r="HF89" s="133"/>
      <c r="HG89" s="127" t="s">
        <v>122</v>
      </c>
      <c r="HH89" s="128"/>
      <c r="HI89" s="128"/>
      <c r="HJ89" s="128"/>
      <c r="HK89" s="133"/>
      <c r="HL89" s="127" t="s">
        <v>122</v>
      </c>
      <c r="HM89" s="128"/>
      <c r="HN89" s="128"/>
      <c r="HO89" s="128"/>
      <c r="HP89" s="133"/>
      <c r="HQ89" s="127" t="s">
        <v>122</v>
      </c>
      <c r="HR89" s="128"/>
      <c r="HS89" s="128"/>
      <c r="HT89" s="128"/>
      <c r="HU89" s="133"/>
      <c r="HV89" s="127" t="s">
        <v>122</v>
      </c>
      <c r="HW89" s="128"/>
      <c r="HX89" s="128"/>
      <c r="HY89" s="128"/>
      <c r="HZ89" s="133"/>
      <c r="IA89" s="127" t="s">
        <v>122</v>
      </c>
      <c r="IB89" s="128"/>
      <c r="IC89" s="128"/>
      <c r="ID89" s="128"/>
      <c r="IE89" s="133"/>
      <c r="IF89" s="127" t="s">
        <v>122</v>
      </c>
      <c r="IG89" s="128"/>
      <c r="IH89" s="128"/>
      <c r="II89" s="128"/>
      <c r="IJ89" s="133"/>
      <c r="IK89" s="127" t="s">
        <v>122</v>
      </c>
      <c r="IL89" s="128"/>
      <c r="IM89" s="128"/>
      <c r="IN89" s="128"/>
      <c r="IO89" s="134"/>
      <c r="IP89" s="127" t="s">
        <v>21</v>
      </c>
      <c r="IQ89" s="128"/>
      <c r="IR89" s="128"/>
      <c r="IS89" s="128"/>
      <c r="IT89" s="134"/>
      <c r="IU89" s="135"/>
      <c r="IV89" s="135"/>
      <c r="IW89" s="135"/>
      <c r="IX89" s="135"/>
      <c r="IY89" s="135"/>
      <c r="IZ89" s="135"/>
      <c r="JA89" s="135"/>
    </row>
    <row r="90" spans="1:261" s="37" customFormat="1" ht="14.25" x14ac:dyDescent="0.2">
      <c r="A90" s="124">
        <f>A89</f>
        <v>41536</v>
      </c>
      <c r="B90" s="125" t="str">
        <f t="shared" si="4"/>
        <v>الخميس</v>
      </c>
      <c r="C90" s="124">
        <f>C89</f>
        <v>41262</v>
      </c>
      <c r="D90" s="126" t="s">
        <v>5</v>
      </c>
      <c r="E90" s="51"/>
      <c r="F90" s="127"/>
      <c r="G90" s="128"/>
      <c r="H90" s="128"/>
      <c r="I90" s="128"/>
      <c r="J90" s="129"/>
      <c r="K90" s="127"/>
      <c r="L90" s="128"/>
      <c r="M90" s="128"/>
      <c r="N90" s="128"/>
      <c r="O90" s="129"/>
      <c r="P90" s="127"/>
      <c r="Q90" s="128"/>
      <c r="R90" s="128"/>
      <c r="S90" s="128"/>
      <c r="T90" s="129"/>
      <c r="U90" s="127"/>
      <c r="V90" s="128"/>
      <c r="W90" s="128"/>
      <c r="X90" s="128"/>
      <c r="Y90" s="129"/>
      <c r="Z90" s="127"/>
      <c r="AA90" s="128"/>
      <c r="AB90" s="128"/>
      <c r="AC90" s="128"/>
      <c r="AD90" s="129"/>
      <c r="AE90" s="127"/>
      <c r="AF90" s="128"/>
      <c r="AG90" s="128"/>
      <c r="AH90" s="128"/>
      <c r="AI90" s="129"/>
      <c r="AJ90" s="127"/>
      <c r="AK90" s="128"/>
      <c r="AL90" s="128"/>
      <c r="AM90" s="128"/>
      <c r="AN90" s="129"/>
      <c r="AO90" s="127"/>
      <c r="AP90" s="128"/>
      <c r="AQ90" s="128"/>
      <c r="AR90" s="128"/>
      <c r="AS90" s="129"/>
      <c r="AT90" s="127"/>
      <c r="AU90" s="128"/>
      <c r="AV90" s="128"/>
      <c r="AW90" s="128"/>
      <c r="AX90" s="129"/>
      <c r="AY90" s="127"/>
      <c r="AZ90" s="128"/>
      <c r="BA90" s="128"/>
      <c r="BB90" s="128"/>
      <c r="BC90" s="129"/>
      <c r="BD90" s="127"/>
      <c r="BE90" s="128"/>
      <c r="BF90" s="128"/>
      <c r="BG90" s="128"/>
      <c r="BH90" s="129"/>
      <c r="BI90" s="127"/>
      <c r="BJ90" s="128"/>
      <c r="BK90" s="128"/>
      <c r="BL90" s="128"/>
      <c r="BM90" s="129"/>
      <c r="BN90" s="127"/>
      <c r="BO90" s="128"/>
      <c r="BP90" s="128"/>
      <c r="BQ90" s="128"/>
      <c r="BR90" s="130"/>
      <c r="BS90" s="127"/>
      <c r="BT90" s="128"/>
      <c r="BU90" s="128"/>
      <c r="BV90" s="128"/>
      <c r="BW90" s="131"/>
      <c r="BX90" s="127"/>
      <c r="BY90" s="128"/>
      <c r="BZ90" s="128"/>
      <c r="CA90" s="128"/>
      <c r="CB90" s="132"/>
      <c r="CC90" s="127"/>
      <c r="CD90" s="128"/>
      <c r="CE90" s="128"/>
      <c r="CF90" s="128"/>
      <c r="CG90" s="132"/>
      <c r="CH90" s="127"/>
      <c r="CI90" s="128"/>
      <c r="CJ90" s="128"/>
      <c r="CK90" s="128"/>
      <c r="CL90" s="129"/>
      <c r="CM90" s="127"/>
      <c r="CN90" s="128"/>
      <c r="CO90" s="128"/>
      <c r="CP90" s="128"/>
      <c r="CQ90" s="129"/>
      <c r="CR90" s="127"/>
      <c r="CS90" s="128"/>
      <c r="CT90" s="128"/>
      <c r="CU90" s="128"/>
      <c r="CV90" s="129"/>
      <c r="CW90" s="127"/>
      <c r="CX90" s="128"/>
      <c r="CY90" s="128"/>
      <c r="CZ90" s="128"/>
      <c r="DA90" s="129"/>
      <c r="DB90" s="127"/>
      <c r="DC90" s="128"/>
      <c r="DD90" s="128"/>
      <c r="DE90" s="128"/>
      <c r="DF90" s="129"/>
      <c r="DG90" s="127"/>
      <c r="DH90" s="128"/>
      <c r="DI90" s="128"/>
      <c r="DJ90" s="128"/>
      <c r="DK90" s="127"/>
      <c r="DL90" s="128"/>
      <c r="DM90" s="128"/>
      <c r="DN90" s="128"/>
      <c r="DO90" s="133"/>
      <c r="DP90" s="127"/>
      <c r="DQ90" s="128"/>
      <c r="DR90" s="128"/>
      <c r="DS90" s="128"/>
      <c r="DT90" s="133"/>
      <c r="DU90" s="132"/>
      <c r="DV90" s="127"/>
      <c r="DW90" s="128"/>
      <c r="DX90" s="128"/>
      <c r="DY90" s="133"/>
      <c r="DZ90" s="127"/>
      <c r="EA90" s="128"/>
      <c r="EB90" s="128"/>
      <c r="EC90" s="128"/>
      <c r="ED90" s="133"/>
      <c r="EE90" s="127"/>
      <c r="EF90" s="128"/>
      <c r="EG90" s="128"/>
      <c r="EH90" s="128"/>
      <c r="EI90" s="133"/>
      <c r="EJ90" s="127"/>
      <c r="EK90" s="128"/>
      <c r="EL90" s="128"/>
      <c r="EM90" s="128"/>
      <c r="EN90" s="133"/>
      <c r="EO90" s="127"/>
      <c r="EP90" s="128"/>
      <c r="EQ90" s="128"/>
      <c r="ER90" s="128"/>
      <c r="ES90" s="133"/>
      <c r="ET90" s="127"/>
      <c r="EU90" s="128"/>
      <c r="EV90" s="128"/>
      <c r="EW90" s="128"/>
      <c r="EX90" s="133"/>
      <c r="EY90" s="127"/>
      <c r="EZ90" s="128"/>
      <c r="FA90" s="128"/>
      <c r="FB90" s="128"/>
      <c r="FC90" s="133"/>
      <c r="FD90" s="127"/>
      <c r="FE90" s="128"/>
      <c r="FF90" s="128"/>
      <c r="FG90" s="128"/>
      <c r="FH90" s="133"/>
      <c r="FI90" s="127"/>
      <c r="FJ90" s="128"/>
      <c r="FK90" s="128"/>
      <c r="FL90" s="128"/>
      <c r="FM90" s="133"/>
      <c r="FN90" s="127"/>
      <c r="FO90" s="128"/>
      <c r="FP90" s="128"/>
      <c r="FQ90" s="128"/>
      <c r="FR90" s="133"/>
      <c r="FS90" s="127"/>
      <c r="FT90" s="128"/>
      <c r="FU90" s="128"/>
      <c r="FV90" s="128"/>
      <c r="FW90" s="133"/>
      <c r="FX90" s="127"/>
      <c r="FY90" s="128"/>
      <c r="FZ90" s="128"/>
      <c r="GA90" s="128"/>
      <c r="GB90" s="133"/>
      <c r="GC90" s="127"/>
      <c r="GD90" s="128"/>
      <c r="GE90" s="128"/>
      <c r="GF90" s="128"/>
      <c r="GG90" s="133"/>
      <c r="GH90" s="132"/>
      <c r="GI90" s="127"/>
      <c r="GJ90" s="128"/>
      <c r="GK90" s="128"/>
      <c r="GL90" s="128"/>
      <c r="GM90" s="127"/>
      <c r="GN90" s="128"/>
      <c r="GO90" s="128"/>
      <c r="GP90" s="128"/>
      <c r="GQ90" s="133"/>
      <c r="GR90" s="132"/>
      <c r="GS90" s="127"/>
      <c r="GT90" s="128"/>
      <c r="GU90" s="128"/>
      <c r="GV90" s="128"/>
      <c r="GW90" s="132"/>
      <c r="GX90" s="127"/>
      <c r="GY90" s="128"/>
      <c r="GZ90" s="128"/>
      <c r="HA90" s="128"/>
      <c r="HB90" s="127"/>
      <c r="HC90" s="128"/>
      <c r="HD90" s="128"/>
      <c r="HE90" s="128"/>
      <c r="HF90" s="133"/>
      <c r="HG90" s="127"/>
      <c r="HH90" s="128"/>
      <c r="HI90" s="128"/>
      <c r="HJ90" s="128"/>
      <c r="HK90" s="133"/>
      <c r="HL90" s="127"/>
      <c r="HM90" s="128"/>
      <c r="HN90" s="128"/>
      <c r="HO90" s="128"/>
      <c r="HP90" s="133"/>
      <c r="HQ90" s="127"/>
      <c r="HR90" s="128"/>
      <c r="HS90" s="128"/>
      <c r="HT90" s="128"/>
      <c r="HU90" s="133"/>
      <c r="HV90" s="127"/>
      <c r="HW90" s="128"/>
      <c r="HX90" s="128"/>
      <c r="HY90" s="128"/>
      <c r="HZ90" s="133"/>
      <c r="IA90" s="127"/>
      <c r="IB90" s="128"/>
      <c r="IC90" s="128"/>
      <c r="ID90" s="128"/>
      <c r="IE90" s="133"/>
      <c r="IF90" s="127"/>
      <c r="IG90" s="128"/>
      <c r="IH90" s="128"/>
      <c r="II90" s="128"/>
      <c r="IJ90" s="133"/>
      <c r="IK90" s="127"/>
      <c r="IL90" s="128"/>
      <c r="IM90" s="128"/>
      <c r="IN90" s="128"/>
      <c r="IO90" s="134"/>
      <c r="IP90" s="127"/>
      <c r="IQ90" s="128"/>
      <c r="IR90" s="128"/>
      <c r="IS90" s="128"/>
      <c r="IT90" s="134"/>
      <c r="IU90" s="135"/>
      <c r="IV90" s="135"/>
      <c r="IW90" s="135"/>
      <c r="IX90" s="135"/>
      <c r="IY90" s="135"/>
      <c r="IZ90" s="135"/>
      <c r="JA90" s="135"/>
    </row>
    <row r="91" spans="1:261" s="37" customFormat="1" ht="14.25" x14ac:dyDescent="0.2">
      <c r="A91" s="124"/>
      <c r="B91" s="125"/>
      <c r="C91" s="124"/>
      <c r="D91" s="126"/>
      <c r="E91" s="51"/>
      <c r="F91" s="127"/>
      <c r="G91" s="128"/>
      <c r="H91" s="128"/>
      <c r="I91" s="128"/>
      <c r="J91" s="129"/>
      <c r="K91" s="127"/>
      <c r="L91" s="128"/>
      <c r="M91" s="128"/>
      <c r="N91" s="128"/>
      <c r="O91" s="129"/>
      <c r="P91" s="127"/>
      <c r="Q91" s="128"/>
      <c r="R91" s="128"/>
      <c r="S91" s="128"/>
      <c r="T91" s="129"/>
      <c r="U91" s="127"/>
      <c r="V91" s="128"/>
      <c r="W91" s="128"/>
      <c r="X91" s="128"/>
      <c r="Y91" s="129"/>
      <c r="Z91" s="127"/>
      <c r="AA91" s="128"/>
      <c r="AB91" s="128"/>
      <c r="AC91" s="128"/>
      <c r="AD91" s="129"/>
      <c r="AE91" s="127"/>
      <c r="AF91" s="128"/>
      <c r="AG91" s="128"/>
      <c r="AH91" s="128"/>
      <c r="AI91" s="129"/>
      <c r="AJ91" s="127"/>
      <c r="AK91" s="128"/>
      <c r="AL91" s="128"/>
      <c r="AM91" s="128"/>
      <c r="AN91" s="129"/>
      <c r="AO91" s="127"/>
      <c r="AP91" s="128"/>
      <c r="AQ91" s="128"/>
      <c r="AR91" s="128"/>
      <c r="AS91" s="129"/>
      <c r="AT91" s="127"/>
      <c r="AU91" s="128"/>
      <c r="AV91" s="128"/>
      <c r="AW91" s="128"/>
      <c r="AX91" s="129"/>
      <c r="AY91" s="127"/>
      <c r="AZ91" s="128"/>
      <c r="BA91" s="128"/>
      <c r="BB91" s="128"/>
      <c r="BC91" s="129"/>
      <c r="BD91" s="127"/>
      <c r="BE91" s="128"/>
      <c r="BF91" s="128"/>
      <c r="BG91" s="128"/>
      <c r="BH91" s="129"/>
      <c r="BI91" s="127"/>
      <c r="BJ91" s="128"/>
      <c r="BK91" s="128"/>
      <c r="BL91" s="128"/>
      <c r="BM91" s="129"/>
      <c r="BN91" s="127"/>
      <c r="BO91" s="128"/>
      <c r="BP91" s="128"/>
      <c r="BQ91" s="128"/>
      <c r="BR91" s="130"/>
      <c r="BS91" s="127"/>
      <c r="BT91" s="128"/>
      <c r="BU91" s="128"/>
      <c r="BV91" s="128"/>
      <c r="BW91" s="131"/>
      <c r="BX91" s="127"/>
      <c r="BY91" s="128"/>
      <c r="BZ91" s="128"/>
      <c r="CA91" s="128"/>
      <c r="CB91" s="132"/>
      <c r="CC91" s="127"/>
      <c r="CD91" s="128"/>
      <c r="CE91" s="128"/>
      <c r="CF91" s="128"/>
      <c r="CG91" s="132"/>
      <c r="CH91" s="127"/>
      <c r="CI91" s="128"/>
      <c r="CJ91" s="128"/>
      <c r="CK91" s="128"/>
      <c r="CL91" s="129"/>
      <c r="CM91" s="127"/>
      <c r="CN91" s="128"/>
      <c r="CO91" s="128"/>
      <c r="CP91" s="128"/>
      <c r="CQ91" s="129"/>
      <c r="CR91" s="127"/>
      <c r="CS91" s="128"/>
      <c r="CT91" s="128"/>
      <c r="CU91" s="128"/>
      <c r="CV91" s="129"/>
      <c r="CW91" s="127"/>
      <c r="CX91" s="128"/>
      <c r="CY91" s="128"/>
      <c r="CZ91" s="128"/>
      <c r="DA91" s="129"/>
      <c r="DB91" s="127"/>
      <c r="DC91" s="128"/>
      <c r="DD91" s="128"/>
      <c r="DE91" s="128"/>
      <c r="DF91" s="129"/>
      <c r="DG91" s="127"/>
      <c r="DH91" s="128"/>
      <c r="DI91" s="128"/>
      <c r="DJ91" s="128"/>
      <c r="DK91" s="127"/>
      <c r="DL91" s="128"/>
      <c r="DM91" s="128"/>
      <c r="DN91" s="128"/>
      <c r="DO91" s="133"/>
      <c r="DP91" s="127"/>
      <c r="DQ91" s="128"/>
      <c r="DR91" s="128"/>
      <c r="DS91" s="128"/>
      <c r="DT91" s="133"/>
      <c r="DU91" s="132"/>
      <c r="DV91" s="127"/>
      <c r="DW91" s="128"/>
      <c r="DX91" s="128"/>
      <c r="DY91" s="133"/>
      <c r="DZ91" s="127"/>
      <c r="EA91" s="128"/>
      <c r="EB91" s="128"/>
      <c r="EC91" s="128"/>
      <c r="ED91" s="133"/>
      <c r="EE91" s="127"/>
      <c r="EF91" s="128"/>
      <c r="EG91" s="128"/>
      <c r="EH91" s="128"/>
      <c r="EI91" s="133"/>
      <c r="EJ91" s="127"/>
      <c r="EK91" s="128"/>
      <c r="EL91" s="128"/>
      <c r="EM91" s="128"/>
      <c r="EN91" s="133"/>
      <c r="EO91" s="127"/>
      <c r="EP91" s="128"/>
      <c r="EQ91" s="128"/>
      <c r="ER91" s="128"/>
      <c r="ES91" s="133"/>
      <c r="ET91" s="127"/>
      <c r="EU91" s="128"/>
      <c r="EV91" s="128"/>
      <c r="EW91" s="128"/>
      <c r="EX91" s="133"/>
      <c r="EY91" s="127"/>
      <c r="EZ91" s="128"/>
      <c r="FA91" s="128"/>
      <c r="FB91" s="128"/>
      <c r="FC91" s="133"/>
      <c r="FD91" s="127"/>
      <c r="FE91" s="128"/>
      <c r="FF91" s="128"/>
      <c r="FG91" s="128"/>
      <c r="FH91" s="133"/>
      <c r="FI91" s="127"/>
      <c r="FJ91" s="128"/>
      <c r="FK91" s="128"/>
      <c r="FL91" s="128"/>
      <c r="FM91" s="133"/>
      <c r="FN91" s="127"/>
      <c r="FO91" s="128"/>
      <c r="FP91" s="128"/>
      <c r="FQ91" s="128"/>
      <c r="FR91" s="133"/>
      <c r="FS91" s="127"/>
      <c r="FT91" s="128"/>
      <c r="FU91" s="128"/>
      <c r="FV91" s="128"/>
      <c r="FW91" s="133"/>
      <c r="FX91" s="127"/>
      <c r="FY91" s="128"/>
      <c r="FZ91" s="128"/>
      <c r="GA91" s="128"/>
      <c r="GB91" s="133"/>
      <c r="GC91" s="127"/>
      <c r="GD91" s="128"/>
      <c r="GE91" s="128"/>
      <c r="GF91" s="128"/>
      <c r="GG91" s="133"/>
      <c r="GH91" s="132"/>
      <c r="GI91" s="127"/>
      <c r="GJ91" s="128"/>
      <c r="GK91" s="128"/>
      <c r="GL91" s="128"/>
      <c r="GM91" s="127"/>
      <c r="GN91" s="128"/>
      <c r="GO91" s="128"/>
      <c r="GP91" s="128"/>
      <c r="GQ91" s="133"/>
      <c r="GR91" s="132"/>
      <c r="GS91" s="127"/>
      <c r="GT91" s="128"/>
      <c r="GU91" s="128"/>
      <c r="GV91" s="128"/>
      <c r="GW91" s="132"/>
      <c r="GX91" s="127"/>
      <c r="GY91" s="128"/>
      <c r="GZ91" s="128"/>
      <c r="HA91" s="128"/>
      <c r="HB91" s="127"/>
      <c r="HC91" s="128"/>
      <c r="HD91" s="128"/>
      <c r="HE91" s="128"/>
      <c r="HF91" s="133"/>
      <c r="HG91" s="127"/>
      <c r="HH91" s="128"/>
      <c r="HI91" s="128"/>
      <c r="HJ91" s="128"/>
      <c r="HK91" s="133"/>
      <c r="HL91" s="127"/>
      <c r="HM91" s="128"/>
      <c r="HN91" s="128"/>
      <c r="HO91" s="128"/>
      <c r="HP91" s="133"/>
      <c r="HQ91" s="127"/>
      <c r="HR91" s="128"/>
      <c r="HS91" s="128"/>
      <c r="HT91" s="128"/>
      <c r="HU91" s="133"/>
      <c r="HV91" s="127"/>
      <c r="HW91" s="128"/>
      <c r="HX91" s="128"/>
      <c r="HY91" s="128"/>
      <c r="HZ91" s="133"/>
      <c r="IA91" s="127"/>
      <c r="IB91" s="128"/>
      <c r="IC91" s="128"/>
      <c r="ID91" s="128"/>
      <c r="IE91" s="133"/>
      <c r="IF91" s="127"/>
      <c r="IG91" s="128"/>
      <c r="IH91" s="128"/>
      <c r="II91" s="128"/>
      <c r="IJ91" s="133"/>
      <c r="IK91" s="127"/>
      <c r="IL91" s="128"/>
      <c r="IM91" s="128"/>
      <c r="IN91" s="128"/>
      <c r="IO91" s="134"/>
      <c r="IP91" s="127"/>
      <c r="IQ91" s="128"/>
      <c r="IR91" s="128"/>
      <c r="IS91" s="128"/>
      <c r="IT91" s="134"/>
      <c r="IU91" s="135"/>
      <c r="IV91" s="135"/>
      <c r="IW91" s="135"/>
      <c r="IX91" s="135"/>
      <c r="IY91" s="135"/>
      <c r="IZ91" s="135"/>
      <c r="JA91" s="135"/>
    </row>
    <row r="92" spans="1:261" s="37" customFormat="1" ht="14.25" x14ac:dyDescent="0.2">
      <c r="A92" s="124">
        <f>A90+1</f>
        <v>41537</v>
      </c>
      <c r="B92" s="125" t="str">
        <f t="shared" si="4"/>
        <v>الجمعة</v>
      </c>
      <c r="C92" s="124">
        <f>C90+1</f>
        <v>41263</v>
      </c>
      <c r="D92" s="126" t="s">
        <v>3</v>
      </c>
      <c r="E92" s="51"/>
      <c r="F92" s="127" t="s">
        <v>123</v>
      </c>
      <c r="G92" s="128"/>
      <c r="H92" s="128"/>
      <c r="I92" s="128"/>
      <c r="J92" s="129"/>
      <c r="K92" s="127" t="s">
        <v>123</v>
      </c>
      <c r="L92" s="128"/>
      <c r="M92" s="128"/>
      <c r="N92" s="128"/>
      <c r="O92" s="129"/>
      <c r="P92" s="127" t="s">
        <v>21</v>
      </c>
      <c r="Q92" s="128"/>
      <c r="R92" s="128"/>
      <c r="S92" s="128"/>
      <c r="T92" s="129"/>
      <c r="U92" s="127" t="s">
        <v>123</v>
      </c>
      <c r="V92" s="128"/>
      <c r="W92" s="128"/>
      <c r="X92" s="128"/>
      <c r="Y92" s="129"/>
      <c r="Z92" s="127" t="s">
        <v>123</v>
      </c>
      <c r="AA92" s="128"/>
      <c r="AB92" s="128"/>
      <c r="AC92" s="128"/>
      <c r="AD92" s="129"/>
      <c r="AE92" s="127" t="s">
        <v>21</v>
      </c>
      <c r="AF92" s="128"/>
      <c r="AG92" s="128"/>
      <c r="AH92" s="128"/>
      <c r="AI92" s="129"/>
      <c r="AJ92" s="127" t="s">
        <v>123</v>
      </c>
      <c r="AK92" s="128"/>
      <c r="AL92" s="128"/>
      <c r="AM92" s="128"/>
      <c r="AN92" s="129"/>
      <c r="AO92" s="127" t="s">
        <v>123</v>
      </c>
      <c r="AP92" s="128"/>
      <c r="AQ92" s="128"/>
      <c r="AR92" s="128"/>
      <c r="AS92" s="129"/>
      <c r="AT92" s="127" t="s">
        <v>123</v>
      </c>
      <c r="AU92" s="128"/>
      <c r="AV92" s="128"/>
      <c r="AW92" s="128"/>
      <c r="AX92" s="129"/>
      <c r="AY92" s="127" t="s">
        <v>123</v>
      </c>
      <c r="AZ92" s="128"/>
      <c r="BA92" s="128"/>
      <c r="BB92" s="128"/>
      <c r="BC92" s="129"/>
      <c r="BD92" s="127" t="s">
        <v>123</v>
      </c>
      <c r="BE92" s="128"/>
      <c r="BF92" s="128"/>
      <c r="BG92" s="128"/>
      <c r="BH92" s="129"/>
      <c r="BI92" s="127" t="s">
        <v>123</v>
      </c>
      <c r="BJ92" s="128"/>
      <c r="BK92" s="128"/>
      <c r="BL92" s="128"/>
      <c r="BM92" s="129"/>
      <c r="BN92" s="127" t="s">
        <v>21</v>
      </c>
      <c r="BO92" s="128"/>
      <c r="BP92" s="128"/>
      <c r="BQ92" s="128"/>
      <c r="BR92" s="130"/>
      <c r="BS92" s="127" t="s">
        <v>123</v>
      </c>
      <c r="BT92" s="128"/>
      <c r="BU92" s="128"/>
      <c r="BV92" s="128"/>
      <c r="BW92" s="131"/>
      <c r="BX92" s="127" t="s">
        <v>123</v>
      </c>
      <c r="BY92" s="128"/>
      <c r="BZ92" s="128"/>
      <c r="CA92" s="128"/>
      <c r="CB92" s="132"/>
      <c r="CC92" s="127" t="s">
        <v>21</v>
      </c>
      <c r="CD92" s="128"/>
      <c r="CE92" s="128"/>
      <c r="CF92" s="128"/>
      <c r="CG92" s="132"/>
      <c r="CH92" s="127" t="s">
        <v>21</v>
      </c>
      <c r="CI92" s="128"/>
      <c r="CJ92" s="128"/>
      <c r="CK92" s="128"/>
      <c r="CL92" s="129"/>
      <c r="CM92" s="127" t="s">
        <v>21</v>
      </c>
      <c r="CN92" s="128"/>
      <c r="CO92" s="128"/>
      <c r="CP92" s="128"/>
      <c r="CQ92" s="129"/>
      <c r="CR92" s="127" t="s">
        <v>123</v>
      </c>
      <c r="CS92" s="128"/>
      <c r="CT92" s="128"/>
      <c r="CU92" s="128"/>
      <c r="CV92" s="129"/>
      <c r="CW92" s="127" t="s">
        <v>123</v>
      </c>
      <c r="CX92" s="128"/>
      <c r="CY92" s="128"/>
      <c r="CZ92" s="128"/>
      <c r="DA92" s="129"/>
      <c r="DB92" s="127" t="s">
        <v>123</v>
      </c>
      <c r="DC92" s="128"/>
      <c r="DD92" s="128"/>
      <c r="DE92" s="128"/>
      <c r="DF92" s="129"/>
      <c r="DG92" s="127" t="s">
        <v>21</v>
      </c>
      <c r="DH92" s="128"/>
      <c r="DI92" s="128"/>
      <c r="DJ92" s="128"/>
      <c r="DK92" s="127" t="s">
        <v>123</v>
      </c>
      <c r="DL92" s="128"/>
      <c r="DM92" s="128"/>
      <c r="DN92" s="128"/>
      <c r="DO92" s="133"/>
      <c r="DP92" s="127" t="s">
        <v>123</v>
      </c>
      <c r="DQ92" s="128"/>
      <c r="DR92" s="128"/>
      <c r="DS92" s="128"/>
      <c r="DT92" s="133"/>
      <c r="DU92" s="132"/>
      <c r="DV92" s="127" t="s">
        <v>21</v>
      </c>
      <c r="DW92" s="128"/>
      <c r="DX92" s="128"/>
      <c r="DY92" s="133"/>
      <c r="DZ92" s="127" t="s">
        <v>21</v>
      </c>
      <c r="EA92" s="128"/>
      <c r="EB92" s="128"/>
      <c r="EC92" s="128"/>
      <c r="ED92" s="133"/>
      <c r="EE92" s="127" t="s">
        <v>123</v>
      </c>
      <c r="EF92" s="128"/>
      <c r="EG92" s="128"/>
      <c r="EH92" s="128"/>
      <c r="EI92" s="133"/>
      <c r="EJ92" s="127" t="s">
        <v>123</v>
      </c>
      <c r="EK92" s="128"/>
      <c r="EL92" s="128"/>
      <c r="EM92" s="128"/>
      <c r="EN92" s="133"/>
      <c r="EO92" s="127" t="s">
        <v>123</v>
      </c>
      <c r="EP92" s="128"/>
      <c r="EQ92" s="128"/>
      <c r="ER92" s="128"/>
      <c r="ES92" s="133"/>
      <c r="ET92" s="127" t="s">
        <v>123</v>
      </c>
      <c r="EU92" s="128"/>
      <c r="EV92" s="128"/>
      <c r="EW92" s="128"/>
      <c r="EX92" s="133"/>
      <c r="EY92" s="127" t="s">
        <v>123</v>
      </c>
      <c r="EZ92" s="128"/>
      <c r="FA92" s="128"/>
      <c r="FB92" s="128"/>
      <c r="FC92" s="133"/>
      <c r="FD92" s="127" t="s">
        <v>123</v>
      </c>
      <c r="FE92" s="128"/>
      <c r="FF92" s="128"/>
      <c r="FG92" s="128"/>
      <c r="FH92" s="133"/>
      <c r="FI92" s="127" t="s">
        <v>123</v>
      </c>
      <c r="FJ92" s="128"/>
      <c r="FK92" s="128"/>
      <c r="FL92" s="128"/>
      <c r="FM92" s="133"/>
      <c r="FN92" s="127" t="s">
        <v>123</v>
      </c>
      <c r="FO92" s="128"/>
      <c r="FP92" s="128"/>
      <c r="FQ92" s="128"/>
      <c r="FR92" s="133"/>
      <c r="FS92" s="127" t="s">
        <v>21</v>
      </c>
      <c r="FT92" s="128"/>
      <c r="FU92" s="128"/>
      <c r="FV92" s="128"/>
      <c r="FW92" s="133"/>
      <c r="FX92" s="127" t="s">
        <v>123</v>
      </c>
      <c r="FY92" s="128"/>
      <c r="FZ92" s="128"/>
      <c r="GA92" s="128"/>
      <c r="GB92" s="133"/>
      <c r="GC92" s="127" t="s">
        <v>123</v>
      </c>
      <c r="GD92" s="128"/>
      <c r="GE92" s="128"/>
      <c r="GF92" s="128"/>
      <c r="GG92" s="133"/>
      <c r="GH92" s="132"/>
      <c r="GI92" s="127" t="s">
        <v>21</v>
      </c>
      <c r="GJ92" s="128"/>
      <c r="GK92" s="128"/>
      <c r="GL92" s="128"/>
      <c r="GM92" s="127" t="s">
        <v>123</v>
      </c>
      <c r="GN92" s="128"/>
      <c r="GO92" s="128"/>
      <c r="GP92" s="128"/>
      <c r="GQ92" s="133"/>
      <c r="GR92" s="132"/>
      <c r="GS92" s="127" t="s">
        <v>21</v>
      </c>
      <c r="GT92" s="128"/>
      <c r="GU92" s="128"/>
      <c r="GV92" s="128"/>
      <c r="GW92" s="132"/>
      <c r="GX92" s="127" t="s">
        <v>21</v>
      </c>
      <c r="GY92" s="128"/>
      <c r="GZ92" s="128"/>
      <c r="HA92" s="128"/>
      <c r="HB92" s="127" t="s">
        <v>123</v>
      </c>
      <c r="HC92" s="128"/>
      <c r="HD92" s="128"/>
      <c r="HE92" s="128"/>
      <c r="HF92" s="133"/>
      <c r="HG92" s="127" t="s">
        <v>123</v>
      </c>
      <c r="HH92" s="128"/>
      <c r="HI92" s="128"/>
      <c r="HJ92" s="128"/>
      <c r="HK92" s="133"/>
      <c r="HL92" s="127" t="s">
        <v>123</v>
      </c>
      <c r="HM92" s="128"/>
      <c r="HN92" s="128"/>
      <c r="HO92" s="128"/>
      <c r="HP92" s="133"/>
      <c r="HQ92" s="127" t="s">
        <v>123</v>
      </c>
      <c r="HR92" s="128"/>
      <c r="HS92" s="128"/>
      <c r="HT92" s="128"/>
      <c r="HU92" s="133"/>
      <c r="HV92" s="127" t="s">
        <v>123</v>
      </c>
      <c r="HW92" s="128"/>
      <c r="HX92" s="128"/>
      <c r="HY92" s="128"/>
      <c r="HZ92" s="133"/>
      <c r="IA92" s="127" t="s">
        <v>123</v>
      </c>
      <c r="IB92" s="128"/>
      <c r="IC92" s="128"/>
      <c r="ID92" s="128"/>
      <c r="IE92" s="133"/>
      <c r="IF92" s="127" t="s">
        <v>123</v>
      </c>
      <c r="IG92" s="128"/>
      <c r="IH92" s="128"/>
      <c r="II92" s="128"/>
      <c r="IJ92" s="133"/>
      <c r="IK92" s="127" t="s">
        <v>123</v>
      </c>
      <c r="IL92" s="128"/>
      <c r="IM92" s="128"/>
      <c r="IN92" s="128"/>
      <c r="IO92" s="134"/>
      <c r="IP92" s="127" t="s">
        <v>21</v>
      </c>
      <c r="IQ92" s="128"/>
      <c r="IR92" s="128"/>
      <c r="IS92" s="128"/>
      <c r="IT92" s="134"/>
      <c r="IU92" s="135"/>
      <c r="IV92" s="135"/>
      <c r="IW92" s="135"/>
      <c r="IX92" s="135"/>
      <c r="IY92" s="135"/>
      <c r="IZ92" s="135"/>
      <c r="JA92" s="135"/>
    </row>
    <row r="93" spans="1:261" s="37" customFormat="1" ht="14.25" x14ac:dyDescent="0.2">
      <c r="A93" s="124">
        <f>A92</f>
        <v>41537</v>
      </c>
      <c r="B93" s="125" t="str">
        <f t="shared" si="4"/>
        <v>الجمعة</v>
      </c>
      <c r="C93" s="124">
        <f>C92</f>
        <v>41263</v>
      </c>
      <c r="D93" s="126" t="s">
        <v>4</v>
      </c>
      <c r="E93" s="51"/>
      <c r="F93" s="127" t="s">
        <v>123</v>
      </c>
      <c r="G93" s="128"/>
      <c r="H93" s="128"/>
      <c r="I93" s="128"/>
      <c r="J93" s="129"/>
      <c r="K93" s="127" t="s">
        <v>123</v>
      </c>
      <c r="L93" s="128"/>
      <c r="M93" s="128"/>
      <c r="N93" s="128"/>
      <c r="O93" s="129"/>
      <c r="P93" s="127" t="s">
        <v>21</v>
      </c>
      <c r="Q93" s="128"/>
      <c r="R93" s="128"/>
      <c r="S93" s="128"/>
      <c r="T93" s="129"/>
      <c r="U93" s="127" t="s">
        <v>123</v>
      </c>
      <c r="V93" s="128"/>
      <c r="W93" s="128"/>
      <c r="X93" s="128"/>
      <c r="Y93" s="129"/>
      <c r="Z93" s="127" t="s">
        <v>123</v>
      </c>
      <c r="AA93" s="128"/>
      <c r="AB93" s="128"/>
      <c r="AC93" s="128"/>
      <c r="AD93" s="129"/>
      <c r="AE93" s="127" t="s">
        <v>21</v>
      </c>
      <c r="AF93" s="128"/>
      <c r="AG93" s="128"/>
      <c r="AH93" s="128"/>
      <c r="AI93" s="129"/>
      <c r="AJ93" s="127" t="s">
        <v>123</v>
      </c>
      <c r="AK93" s="128"/>
      <c r="AL93" s="128"/>
      <c r="AM93" s="128"/>
      <c r="AN93" s="129"/>
      <c r="AO93" s="127" t="s">
        <v>123</v>
      </c>
      <c r="AP93" s="128"/>
      <c r="AQ93" s="128"/>
      <c r="AR93" s="128"/>
      <c r="AS93" s="129"/>
      <c r="AT93" s="127" t="s">
        <v>123</v>
      </c>
      <c r="AU93" s="128"/>
      <c r="AV93" s="128"/>
      <c r="AW93" s="128"/>
      <c r="AX93" s="129"/>
      <c r="AY93" s="127" t="s">
        <v>123</v>
      </c>
      <c r="AZ93" s="128"/>
      <c r="BA93" s="128"/>
      <c r="BB93" s="128"/>
      <c r="BC93" s="129"/>
      <c r="BD93" s="127" t="s">
        <v>123</v>
      </c>
      <c r="BE93" s="128"/>
      <c r="BF93" s="128"/>
      <c r="BG93" s="128"/>
      <c r="BH93" s="129"/>
      <c r="BI93" s="127" t="s">
        <v>123</v>
      </c>
      <c r="BJ93" s="128"/>
      <c r="BK93" s="128"/>
      <c r="BL93" s="128"/>
      <c r="BM93" s="129"/>
      <c r="BN93" s="127" t="s">
        <v>21</v>
      </c>
      <c r="BO93" s="128"/>
      <c r="BP93" s="128"/>
      <c r="BQ93" s="128"/>
      <c r="BR93" s="130"/>
      <c r="BS93" s="127" t="s">
        <v>123</v>
      </c>
      <c r="BT93" s="128"/>
      <c r="BU93" s="128"/>
      <c r="BV93" s="128"/>
      <c r="BW93" s="131"/>
      <c r="BX93" s="127" t="s">
        <v>123</v>
      </c>
      <c r="BY93" s="128"/>
      <c r="BZ93" s="128"/>
      <c r="CA93" s="128"/>
      <c r="CB93" s="132"/>
      <c r="CC93" s="127" t="s">
        <v>21</v>
      </c>
      <c r="CD93" s="128"/>
      <c r="CE93" s="128"/>
      <c r="CF93" s="128"/>
      <c r="CG93" s="132"/>
      <c r="CH93" s="127" t="s">
        <v>21</v>
      </c>
      <c r="CI93" s="128"/>
      <c r="CJ93" s="128"/>
      <c r="CK93" s="128"/>
      <c r="CL93" s="129"/>
      <c r="CM93" s="127" t="s">
        <v>21</v>
      </c>
      <c r="CN93" s="128"/>
      <c r="CO93" s="128"/>
      <c r="CP93" s="128"/>
      <c r="CQ93" s="129"/>
      <c r="CR93" s="127" t="s">
        <v>123</v>
      </c>
      <c r="CS93" s="128"/>
      <c r="CT93" s="128"/>
      <c r="CU93" s="128"/>
      <c r="CV93" s="129"/>
      <c r="CW93" s="127" t="s">
        <v>123</v>
      </c>
      <c r="CX93" s="128"/>
      <c r="CY93" s="128"/>
      <c r="CZ93" s="128"/>
      <c r="DA93" s="129"/>
      <c r="DB93" s="127" t="s">
        <v>123</v>
      </c>
      <c r="DC93" s="128"/>
      <c r="DD93" s="128"/>
      <c r="DE93" s="128"/>
      <c r="DF93" s="129"/>
      <c r="DG93" s="127" t="s">
        <v>21</v>
      </c>
      <c r="DH93" s="128"/>
      <c r="DI93" s="128"/>
      <c r="DJ93" s="128"/>
      <c r="DK93" s="127" t="s">
        <v>123</v>
      </c>
      <c r="DL93" s="128"/>
      <c r="DM93" s="128"/>
      <c r="DN93" s="128"/>
      <c r="DO93" s="133"/>
      <c r="DP93" s="127" t="s">
        <v>123</v>
      </c>
      <c r="DQ93" s="128"/>
      <c r="DR93" s="128"/>
      <c r="DS93" s="128"/>
      <c r="DT93" s="133"/>
      <c r="DU93" s="132"/>
      <c r="DV93" s="127" t="s">
        <v>21</v>
      </c>
      <c r="DW93" s="128"/>
      <c r="DX93" s="128"/>
      <c r="DY93" s="133"/>
      <c r="DZ93" s="127" t="s">
        <v>21</v>
      </c>
      <c r="EA93" s="128"/>
      <c r="EB93" s="128"/>
      <c r="EC93" s="128"/>
      <c r="ED93" s="133"/>
      <c r="EE93" s="127" t="s">
        <v>123</v>
      </c>
      <c r="EF93" s="128"/>
      <c r="EG93" s="128"/>
      <c r="EH93" s="128"/>
      <c r="EI93" s="133"/>
      <c r="EJ93" s="127" t="s">
        <v>123</v>
      </c>
      <c r="EK93" s="128"/>
      <c r="EL93" s="128"/>
      <c r="EM93" s="128"/>
      <c r="EN93" s="133"/>
      <c r="EO93" s="127" t="s">
        <v>123</v>
      </c>
      <c r="EP93" s="128"/>
      <c r="EQ93" s="128"/>
      <c r="ER93" s="128"/>
      <c r="ES93" s="133"/>
      <c r="ET93" s="127" t="s">
        <v>123</v>
      </c>
      <c r="EU93" s="128"/>
      <c r="EV93" s="128"/>
      <c r="EW93" s="128"/>
      <c r="EX93" s="133"/>
      <c r="EY93" s="127" t="s">
        <v>123</v>
      </c>
      <c r="EZ93" s="128"/>
      <c r="FA93" s="128"/>
      <c r="FB93" s="128"/>
      <c r="FC93" s="133"/>
      <c r="FD93" s="127" t="s">
        <v>123</v>
      </c>
      <c r="FE93" s="128"/>
      <c r="FF93" s="128"/>
      <c r="FG93" s="128"/>
      <c r="FH93" s="133"/>
      <c r="FI93" s="127" t="s">
        <v>123</v>
      </c>
      <c r="FJ93" s="128"/>
      <c r="FK93" s="128"/>
      <c r="FL93" s="128"/>
      <c r="FM93" s="133"/>
      <c r="FN93" s="127" t="s">
        <v>123</v>
      </c>
      <c r="FO93" s="128"/>
      <c r="FP93" s="128"/>
      <c r="FQ93" s="128"/>
      <c r="FR93" s="133"/>
      <c r="FS93" s="127" t="s">
        <v>21</v>
      </c>
      <c r="FT93" s="128"/>
      <c r="FU93" s="128"/>
      <c r="FV93" s="128"/>
      <c r="FW93" s="133"/>
      <c r="FX93" s="127" t="s">
        <v>123</v>
      </c>
      <c r="FY93" s="128"/>
      <c r="FZ93" s="128"/>
      <c r="GA93" s="128"/>
      <c r="GB93" s="133"/>
      <c r="GC93" s="127" t="s">
        <v>123</v>
      </c>
      <c r="GD93" s="128"/>
      <c r="GE93" s="128"/>
      <c r="GF93" s="128"/>
      <c r="GG93" s="133"/>
      <c r="GH93" s="132"/>
      <c r="GI93" s="127" t="s">
        <v>21</v>
      </c>
      <c r="GJ93" s="128"/>
      <c r="GK93" s="128"/>
      <c r="GL93" s="128"/>
      <c r="GM93" s="127" t="s">
        <v>123</v>
      </c>
      <c r="GN93" s="128"/>
      <c r="GO93" s="128"/>
      <c r="GP93" s="128"/>
      <c r="GQ93" s="133"/>
      <c r="GR93" s="132"/>
      <c r="GS93" s="127" t="s">
        <v>21</v>
      </c>
      <c r="GT93" s="128"/>
      <c r="GU93" s="128"/>
      <c r="GV93" s="128"/>
      <c r="GW93" s="132"/>
      <c r="GX93" s="127" t="s">
        <v>21</v>
      </c>
      <c r="GY93" s="128"/>
      <c r="GZ93" s="128"/>
      <c r="HA93" s="128"/>
      <c r="HB93" s="127" t="s">
        <v>123</v>
      </c>
      <c r="HC93" s="128"/>
      <c r="HD93" s="128"/>
      <c r="HE93" s="128"/>
      <c r="HF93" s="133"/>
      <c r="HG93" s="127" t="s">
        <v>123</v>
      </c>
      <c r="HH93" s="128"/>
      <c r="HI93" s="128"/>
      <c r="HJ93" s="128"/>
      <c r="HK93" s="133"/>
      <c r="HL93" s="127" t="s">
        <v>123</v>
      </c>
      <c r="HM93" s="128"/>
      <c r="HN93" s="128"/>
      <c r="HO93" s="128"/>
      <c r="HP93" s="133"/>
      <c r="HQ93" s="127" t="s">
        <v>123</v>
      </c>
      <c r="HR93" s="128"/>
      <c r="HS93" s="128"/>
      <c r="HT93" s="128"/>
      <c r="HU93" s="133"/>
      <c r="HV93" s="127" t="s">
        <v>123</v>
      </c>
      <c r="HW93" s="128"/>
      <c r="HX93" s="128"/>
      <c r="HY93" s="128"/>
      <c r="HZ93" s="133"/>
      <c r="IA93" s="127" t="s">
        <v>123</v>
      </c>
      <c r="IB93" s="128"/>
      <c r="IC93" s="128"/>
      <c r="ID93" s="128"/>
      <c r="IE93" s="133"/>
      <c r="IF93" s="127" t="s">
        <v>123</v>
      </c>
      <c r="IG93" s="128"/>
      <c r="IH93" s="128"/>
      <c r="II93" s="128"/>
      <c r="IJ93" s="133"/>
      <c r="IK93" s="127" t="s">
        <v>123</v>
      </c>
      <c r="IL93" s="128"/>
      <c r="IM93" s="128"/>
      <c r="IN93" s="128"/>
      <c r="IO93" s="134"/>
      <c r="IP93" s="127" t="s">
        <v>21</v>
      </c>
      <c r="IQ93" s="128"/>
      <c r="IR93" s="128"/>
      <c r="IS93" s="128"/>
      <c r="IT93" s="134"/>
      <c r="IU93" s="135"/>
      <c r="IV93" s="135"/>
      <c r="IW93" s="135"/>
      <c r="IX93" s="135"/>
      <c r="IY93" s="135"/>
      <c r="IZ93" s="135"/>
      <c r="JA93" s="135"/>
    </row>
    <row r="94" spans="1:261" s="37" customFormat="1" ht="14.25" x14ac:dyDescent="0.2">
      <c r="A94" s="124">
        <f>A93</f>
        <v>41537</v>
      </c>
      <c r="B94" s="125" t="str">
        <f t="shared" si="4"/>
        <v>الجمعة</v>
      </c>
      <c r="C94" s="124">
        <f>C93</f>
        <v>41263</v>
      </c>
      <c r="D94" s="126" t="s">
        <v>5</v>
      </c>
      <c r="E94" s="51"/>
      <c r="F94" s="127"/>
      <c r="G94" s="128"/>
      <c r="H94" s="128"/>
      <c r="I94" s="128"/>
      <c r="J94" s="129"/>
      <c r="K94" s="127"/>
      <c r="L94" s="128"/>
      <c r="M94" s="128"/>
      <c r="N94" s="128"/>
      <c r="O94" s="129"/>
      <c r="P94" s="127"/>
      <c r="Q94" s="128"/>
      <c r="R94" s="128"/>
      <c r="S94" s="128"/>
      <c r="T94" s="129"/>
      <c r="U94" s="127"/>
      <c r="V94" s="128"/>
      <c r="W94" s="128"/>
      <c r="X94" s="128"/>
      <c r="Y94" s="129"/>
      <c r="Z94" s="127"/>
      <c r="AA94" s="128"/>
      <c r="AB94" s="128"/>
      <c r="AC94" s="128"/>
      <c r="AD94" s="129"/>
      <c r="AE94" s="127"/>
      <c r="AF94" s="128"/>
      <c r="AG94" s="128"/>
      <c r="AH94" s="128"/>
      <c r="AI94" s="129"/>
      <c r="AJ94" s="127"/>
      <c r="AK94" s="128"/>
      <c r="AL94" s="128"/>
      <c r="AM94" s="128"/>
      <c r="AN94" s="129"/>
      <c r="AO94" s="127"/>
      <c r="AP94" s="128"/>
      <c r="AQ94" s="128"/>
      <c r="AR94" s="128"/>
      <c r="AS94" s="129"/>
      <c r="AT94" s="127"/>
      <c r="AU94" s="128"/>
      <c r="AV94" s="128"/>
      <c r="AW94" s="128"/>
      <c r="AX94" s="129"/>
      <c r="AY94" s="127"/>
      <c r="AZ94" s="128"/>
      <c r="BA94" s="128"/>
      <c r="BB94" s="128"/>
      <c r="BC94" s="129"/>
      <c r="BD94" s="127"/>
      <c r="BE94" s="128"/>
      <c r="BF94" s="128"/>
      <c r="BG94" s="128"/>
      <c r="BH94" s="129"/>
      <c r="BI94" s="127"/>
      <c r="BJ94" s="128"/>
      <c r="BK94" s="128"/>
      <c r="BL94" s="128"/>
      <c r="BM94" s="129"/>
      <c r="BN94" s="127"/>
      <c r="BO94" s="128"/>
      <c r="BP94" s="128"/>
      <c r="BQ94" s="128"/>
      <c r="BR94" s="130"/>
      <c r="BS94" s="127"/>
      <c r="BT94" s="128"/>
      <c r="BU94" s="128"/>
      <c r="BV94" s="128"/>
      <c r="BW94" s="131"/>
      <c r="BX94" s="127"/>
      <c r="BY94" s="128"/>
      <c r="BZ94" s="128"/>
      <c r="CA94" s="128"/>
      <c r="CB94" s="132"/>
      <c r="CC94" s="127"/>
      <c r="CD94" s="128"/>
      <c r="CE94" s="128"/>
      <c r="CF94" s="128"/>
      <c r="CG94" s="132"/>
      <c r="CH94" s="127"/>
      <c r="CI94" s="128"/>
      <c r="CJ94" s="128"/>
      <c r="CK94" s="128"/>
      <c r="CL94" s="129"/>
      <c r="CM94" s="127"/>
      <c r="CN94" s="128"/>
      <c r="CO94" s="128"/>
      <c r="CP94" s="128"/>
      <c r="CQ94" s="129"/>
      <c r="CR94" s="127"/>
      <c r="CS94" s="128"/>
      <c r="CT94" s="128"/>
      <c r="CU94" s="128"/>
      <c r="CV94" s="129"/>
      <c r="CW94" s="127"/>
      <c r="CX94" s="128"/>
      <c r="CY94" s="128"/>
      <c r="CZ94" s="128"/>
      <c r="DA94" s="129"/>
      <c r="DB94" s="127"/>
      <c r="DC94" s="128"/>
      <c r="DD94" s="128"/>
      <c r="DE94" s="128"/>
      <c r="DF94" s="129"/>
      <c r="DG94" s="127"/>
      <c r="DH94" s="128"/>
      <c r="DI94" s="128"/>
      <c r="DJ94" s="128"/>
      <c r="DK94" s="127"/>
      <c r="DL94" s="128"/>
      <c r="DM94" s="128"/>
      <c r="DN94" s="128"/>
      <c r="DO94" s="133"/>
      <c r="DP94" s="127"/>
      <c r="DQ94" s="128"/>
      <c r="DR94" s="128"/>
      <c r="DS94" s="128"/>
      <c r="DT94" s="133"/>
      <c r="DU94" s="132"/>
      <c r="DV94" s="127"/>
      <c r="DW94" s="128"/>
      <c r="DX94" s="128"/>
      <c r="DY94" s="133"/>
      <c r="DZ94" s="127"/>
      <c r="EA94" s="128"/>
      <c r="EB94" s="128"/>
      <c r="EC94" s="128"/>
      <c r="ED94" s="133"/>
      <c r="EE94" s="127"/>
      <c r="EF94" s="128"/>
      <c r="EG94" s="128"/>
      <c r="EH94" s="128"/>
      <c r="EI94" s="133"/>
      <c r="EJ94" s="127"/>
      <c r="EK94" s="128"/>
      <c r="EL94" s="128"/>
      <c r="EM94" s="128"/>
      <c r="EN94" s="133"/>
      <c r="EO94" s="127"/>
      <c r="EP94" s="128"/>
      <c r="EQ94" s="128"/>
      <c r="ER94" s="128"/>
      <c r="ES94" s="133"/>
      <c r="ET94" s="127"/>
      <c r="EU94" s="128"/>
      <c r="EV94" s="128"/>
      <c r="EW94" s="128"/>
      <c r="EX94" s="133"/>
      <c r="EY94" s="127"/>
      <c r="EZ94" s="128"/>
      <c r="FA94" s="128"/>
      <c r="FB94" s="128"/>
      <c r="FC94" s="133"/>
      <c r="FD94" s="127"/>
      <c r="FE94" s="128"/>
      <c r="FF94" s="128"/>
      <c r="FG94" s="128"/>
      <c r="FH94" s="133"/>
      <c r="FI94" s="127"/>
      <c r="FJ94" s="128"/>
      <c r="FK94" s="128"/>
      <c r="FL94" s="128"/>
      <c r="FM94" s="133"/>
      <c r="FN94" s="127"/>
      <c r="FO94" s="128"/>
      <c r="FP94" s="128"/>
      <c r="FQ94" s="128"/>
      <c r="FR94" s="133"/>
      <c r="FS94" s="127"/>
      <c r="FT94" s="128"/>
      <c r="FU94" s="128"/>
      <c r="FV94" s="128"/>
      <c r="FW94" s="133"/>
      <c r="FX94" s="127"/>
      <c r="FY94" s="128"/>
      <c r="FZ94" s="128"/>
      <c r="GA94" s="128"/>
      <c r="GB94" s="133"/>
      <c r="GC94" s="127"/>
      <c r="GD94" s="128"/>
      <c r="GE94" s="128"/>
      <c r="GF94" s="128"/>
      <c r="GG94" s="133"/>
      <c r="GH94" s="132"/>
      <c r="GI94" s="127"/>
      <c r="GJ94" s="128"/>
      <c r="GK94" s="128"/>
      <c r="GL94" s="128"/>
      <c r="GM94" s="127"/>
      <c r="GN94" s="128"/>
      <c r="GO94" s="128"/>
      <c r="GP94" s="128"/>
      <c r="GQ94" s="133"/>
      <c r="GR94" s="132"/>
      <c r="GS94" s="127"/>
      <c r="GT94" s="128"/>
      <c r="GU94" s="128"/>
      <c r="GV94" s="128"/>
      <c r="GW94" s="132"/>
      <c r="GX94" s="127"/>
      <c r="GY94" s="128"/>
      <c r="GZ94" s="128"/>
      <c r="HA94" s="128"/>
      <c r="HB94" s="127"/>
      <c r="HC94" s="128"/>
      <c r="HD94" s="128"/>
      <c r="HE94" s="128"/>
      <c r="HF94" s="133"/>
      <c r="HG94" s="127"/>
      <c r="HH94" s="128"/>
      <c r="HI94" s="128"/>
      <c r="HJ94" s="128"/>
      <c r="HK94" s="133"/>
      <c r="HL94" s="127"/>
      <c r="HM94" s="128"/>
      <c r="HN94" s="128"/>
      <c r="HO94" s="128"/>
      <c r="HP94" s="133"/>
      <c r="HQ94" s="127"/>
      <c r="HR94" s="128"/>
      <c r="HS94" s="128"/>
      <c r="HT94" s="128"/>
      <c r="HU94" s="133"/>
      <c r="HV94" s="127"/>
      <c r="HW94" s="128"/>
      <c r="HX94" s="128"/>
      <c r="HY94" s="128"/>
      <c r="HZ94" s="133"/>
      <c r="IA94" s="127"/>
      <c r="IB94" s="128"/>
      <c r="IC94" s="128"/>
      <c r="ID94" s="128"/>
      <c r="IE94" s="133"/>
      <c r="IF94" s="127"/>
      <c r="IG94" s="128"/>
      <c r="IH94" s="128"/>
      <c r="II94" s="128"/>
      <c r="IJ94" s="133"/>
      <c r="IK94" s="127"/>
      <c r="IL94" s="128"/>
      <c r="IM94" s="128"/>
      <c r="IN94" s="128"/>
      <c r="IO94" s="134"/>
      <c r="IP94" s="127"/>
      <c r="IQ94" s="128"/>
      <c r="IR94" s="128"/>
      <c r="IS94" s="128"/>
      <c r="IT94" s="134"/>
      <c r="IU94" s="135"/>
      <c r="IV94" s="135"/>
      <c r="IW94" s="135"/>
      <c r="IX94" s="135"/>
      <c r="IY94" s="135"/>
      <c r="IZ94" s="135"/>
      <c r="JA94" s="135"/>
    </row>
    <row r="95" spans="1:261" s="37" customFormat="1" ht="14.25" x14ac:dyDescent="0.2">
      <c r="A95" s="124"/>
      <c r="B95" s="125"/>
      <c r="C95" s="124"/>
      <c r="D95" s="126"/>
      <c r="E95" s="51"/>
      <c r="F95" s="127"/>
      <c r="G95" s="128"/>
      <c r="H95" s="128"/>
      <c r="I95" s="128"/>
      <c r="J95" s="129"/>
      <c r="K95" s="127"/>
      <c r="L95" s="128"/>
      <c r="M95" s="128"/>
      <c r="N95" s="128"/>
      <c r="O95" s="129"/>
      <c r="P95" s="127"/>
      <c r="Q95" s="128"/>
      <c r="R95" s="128"/>
      <c r="S95" s="128"/>
      <c r="T95" s="129"/>
      <c r="U95" s="127"/>
      <c r="V95" s="128"/>
      <c r="W95" s="128"/>
      <c r="X95" s="128"/>
      <c r="Y95" s="129"/>
      <c r="Z95" s="127"/>
      <c r="AA95" s="128"/>
      <c r="AB95" s="128"/>
      <c r="AC95" s="128"/>
      <c r="AD95" s="129"/>
      <c r="AE95" s="127"/>
      <c r="AF95" s="128"/>
      <c r="AG95" s="128"/>
      <c r="AH95" s="128"/>
      <c r="AI95" s="129"/>
      <c r="AJ95" s="127"/>
      <c r="AK95" s="128"/>
      <c r="AL95" s="128"/>
      <c r="AM95" s="128"/>
      <c r="AN95" s="129"/>
      <c r="AO95" s="127"/>
      <c r="AP95" s="128"/>
      <c r="AQ95" s="128"/>
      <c r="AR95" s="128"/>
      <c r="AS95" s="129"/>
      <c r="AT95" s="127"/>
      <c r="AU95" s="128"/>
      <c r="AV95" s="128"/>
      <c r="AW95" s="128"/>
      <c r="AX95" s="129"/>
      <c r="AY95" s="127"/>
      <c r="AZ95" s="128"/>
      <c r="BA95" s="128"/>
      <c r="BB95" s="128"/>
      <c r="BC95" s="129"/>
      <c r="BD95" s="127"/>
      <c r="BE95" s="128"/>
      <c r="BF95" s="128"/>
      <c r="BG95" s="128"/>
      <c r="BH95" s="129"/>
      <c r="BI95" s="127"/>
      <c r="BJ95" s="128"/>
      <c r="BK95" s="128"/>
      <c r="BL95" s="128"/>
      <c r="BM95" s="129"/>
      <c r="BN95" s="127"/>
      <c r="BO95" s="128"/>
      <c r="BP95" s="128"/>
      <c r="BQ95" s="128"/>
      <c r="BR95" s="130"/>
      <c r="BS95" s="127"/>
      <c r="BT95" s="128"/>
      <c r="BU95" s="128"/>
      <c r="BV95" s="128"/>
      <c r="BW95" s="131"/>
      <c r="BX95" s="127"/>
      <c r="BY95" s="128"/>
      <c r="BZ95" s="128"/>
      <c r="CA95" s="128"/>
      <c r="CB95" s="132"/>
      <c r="CC95" s="127"/>
      <c r="CD95" s="128"/>
      <c r="CE95" s="128"/>
      <c r="CF95" s="128"/>
      <c r="CG95" s="132"/>
      <c r="CH95" s="127"/>
      <c r="CI95" s="128"/>
      <c r="CJ95" s="128"/>
      <c r="CK95" s="128"/>
      <c r="CL95" s="129"/>
      <c r="CM95" s="127"/>
      <c r="CN95" s="128"/>
      <c r="CO95" s="128"/>
      <c r="CP95" s="128"/>
      <c r="CQ95" s="129"/>
      <c r="CR95" s="127"/>
      <c r="CS95" s="128"/>
      <c r="CT95" s="128"/>
      <c r="CU95" s="128"/>
      <c r="CV95" s="129"/>
      <c r="CW95" s="127"/>
      <c r="CX95" s="128"/>
      <c r="CY95" s="128"/>
      <c r="CZ95" s="128"/>
      <c r="DA95" s="129"/>
      <c r="DB95" s="127"/>
      <c r="DC95" s="128"/>
      <c r="DD95" s="128"/>
      <c r="DE95" s="128"/>
      <c r="DF95" s="129"/>
      <c r="DG95" s="127"/>
      <c r="DH95" s="128"/>
      <c r="DI95" s="128"/>
      <c r="DJ95" s="128"/>
      <c r="DK95" s="127"/>
      <c r="DL95" s="128"/>
      <c r="DM95" s="128"/>
      <c r="DN95" s="128"/>
      <c r="DO95" s="133"/>
      <c r="DP95" s="127"/>
      <c r="DQ95" s="128"/>
      <c r="DR95" s="128"/>
      <c r="DS95" s="128"/>
      <c r="DT95" s="133"/>
      <c r="DU95" s="132"/>
      <c r="DV95" s="127"/>
      <c r="DW95" s="128"/>
      <c r="DX95" s="128"/>
      <c r="DY95" s="133"/>
      <c r="DZ95" s="127"/>
      <c r="EA95" s="128"/>
      <c r="EB95" s="128"/>
      <c r="EC95" s="128"/>
      <c r="ED95" s="133"/>
      <c r="EE95" s="127"/>
      <c r="EF95" s="128"/>
      <c r="EG95" s="128"/>
      <c r="EH95" s="128"/>
      <c r="EI95" s="133"/>
      <c r="EJ95" s="127"/>
      <c r="EK95" s="128"/>
      <c r="EL95" s="128"/>
      <c r="EM95" s="128"/>
      <c r="EN95" s="133"/>
      <c r="EO95" s="127"/>
      <c r="EP95" s="128"/>
      <c r="EQ95" s="128"/>
      <c r="ER95" s="128"/>
      <c r="ES95" s="133"/>
      <c r="ET95" s="127"/>
      <c r="EU95" s="128"/>
      <c r="EV95" s="128"/>
      <c r="EW95" s="128"/>
      <c r="EX95" s="133"/>
      <c r="EY95" s="127"/>
      <c r="EZ95" s="128"/>
      <c r="FA95" s="128"/>
      <c r="FB95" s="128"/>
      <c r="FC95" s="133"/>
      <c r="FD95" s="127"/>
      <c r="FE95" s="128"/>
      <c r="FF95" s="128"/>
      <c r="FG95" s="128"/>
      <c r="FH95" s="133"/>
      <c r="FI95" s="127"/>
      <c r="FJ95" s="128"/>
      <c r="FK95" s="128"/>
      <c r="FL95" s="128"/>
      <c r="FM95" s="133"/>
      <c r="FN95" s="127"/>
      <c r="FO95" s="128"/>
      <c r="FP95" s="128"/>
      <c r="FQ95" s="128"/>
      <c r="FR95" s="133"/>
      <c r="FS95" s="127"/>
      <c r="FT95" s="128"/>
      <c r="FU95" s="128"/>
      <c r="FV95" s="128"/>
      <c r="FW95" s="133"/>
      <c r="FX95" s="127"/>
      <c r="FY95" s="128"/>
      <c r="FZ95" s="128"/>
      <c r="GA95" s="128"/>
      <c r="GB95" s="133"/>
      <c r="GC95" s="127"/>
      <c r="GD95" s="128"/>
      <c r="GE95" s="128"/>
      <c r="GF95" s="128"/>
      <c r="GG95" s="133"/>
      <c r="GH95" s="132"/>
      <c r="GI95" s="127"/>
      <c r="GJ95" s="128"/>
      <c r="GK95" s="128"/>
      <c r="GL95" s="128"/>
      <c r="GM95" s="127"/>
      <c r="GN95" s="128"/>
      <c r="GO95" s="128"/>
      <c r="GP95" s="128"/>
      <c r="GQ95" s="133"/>
      <c r="GR95" s="132"/>
      <c r="GS95" s="127"/>
      <c r="GT95" s="128"/>
      <c r="GU95" s="128"/>
      <c r="GV95" s="128"/>
      <c r="GW95" s="132"/>
      <c r="GX95" s="127"/>
      <c r="GY95" s="128"/>
      <c r="GZ95" s="128"/>
      <c r="HA95" s="128"/>
      <c r="HB95" s="127"/>
      <c r="HC95" s="128"/>
      <c r="HD95" s="128"/>
      <c r="HE95" s="128"/>
      <c r="HF95" s="133"/>
      <c r="HG95" s="127"/>
      <c r="HH95" s="128"/>
      <c r="HI95" s="128"/>
      <c r="HJ95" s="128"/>
      <c r="HK95" s="133"/>
      <c r="HL95" s="127"/>
      <c r="HM95" s="128"/>
      <c r="HN95" s="128"/>
      <c r="HO95" s="128"/>
      <c r="HP95" s="133"/>
      <c r="HQ95" s="127"/>
      <c r="HR95" s="128"/>
      <c r="HS95" s="128"/>
      <c r="HT95" s="128"/>
      <c r="HU95" s="133"/>
      <c r="HV95" s="127"/>
      <c r="HW95" s="128"/>
      <c r="HX95" s="128"/>
      <c r="HY95" s="128"/>
      <c r="HZ95" s="133"/>
      <c r="IA95" s="127"/>
      <c r="IB95" s="128"/>
      <c r="IC95" s="128"/>
      <c r="ID95" s="128"/>
      <c r="IE95" s="133"/>
      <c r="IF95" s="127"/>
      <c r="IG95" s="128"/>
      <c r="IH95" s="128"/>
      <c r="II95" s="128"/>
      <c r="IJ95" s="133"/>
      <c r="IK95" s="127"/>
      <c r="IL95" s="128"/>
      <c r="IM95" s="128"/>
      <c r="IN95" s="128"/>
      <c r="IO95" s="134"/>
      <c r="IP95" s="127"/>
      <c r="IQ95" s="128"/>
      <c r="IR95" s="128"/>
      <c r="IS95" s="128"/>
      <c r="IT95" s="134"/>
      <c r="IU95" s="135"/>
      <c r="IV95" s="135"/>
      <c r="IW95" s="135"/>
      <c r="IX95" s="135"/>
      <c r="IY95" s="135"/>
      <c r="IZ95" s="135"/>
      <c r="JA95" s="135"/>
    </row>
    <row r="96" spans="1:261" s="37" customFormat="1" ht="14.25" x14ac:dyDescent="0.2">
      <c r="A96" s="124">
        <f>A94+1</f>
        <v>41538</v>
      </c>
      <c r="B96" s="125" t="str">
        <f t="shared" si="4"/>
        <v>السبت</v>
      </c>
      <c r="C96" s="124">
        <f>C94+1</f>
        <v>41264</v>
      </c>
      <c r="D96" s="126" t="s">
        <v>3</v>
      </c>
      <c r="E96" s="51"/>
      <c r="F96" s="127" t="s">
        <v>122</v>
      </c>
      <c r="G96" s="128"/>
      <c r="H96" s="128"/>
      <c r="I96" s="128"/>
      <c r="J96" s="129"/>
      <c r="K96" s="127" t="s">
        <v>122</v>
      </c>
      <c r="L96" s="128"/>
      <c r="M96" s="128"/>
      <c r="N96" s="128"/>
      <c r="O96" s="129"/>
      <c r="P96" s="127" t="s">
        <v>21</v>
      </c>
      <c r="Q96" s="128"/>
      <c r="R96" s="128"/>
      <c r="S96" s="128"/>
      <c r="T96" s="129"/>
      <c r="U96" s="127" t="s">
        <v>122</v>
      </c>
      <c r="V96" s="128"/>
      <c r="W96" s="128"/>
      <c r="X96" s="128"/>
      <c r="Y96" s="129"/>
      <c r="Z96" s="127" t="s">
        <v>122</v>
      </c>
      <c r="AA96" s="128"/>
      <c r="AB96" s="128"/>
      <c r="AC96" s="128"/>
      <c r="AD96" s="129"/>
      <c r="AE96" s="127" t="s">
        <v>21</v>
      </c>
      <c r="AF96" s="128"/>
      <c r="AG96" s="128"/>
      <c r="AH96" s="128"/>
      <c r="AI96" s="129"/>
      <c r="AJ96" s="127" t="s">
        <v>122</v>
      </c>
      <c r="AK96" s="128"/>
      <c r="AL96" s="128"/>
      <c r="AM96" s="128"/>
      <c r="AN96" s="129"/>
      <c r="AO96" s="127" t="s">
        <v>122</v>
      </c>
      <c r="AP96" s="128"/>
      <c r="AQ96" s="128"/>
      <c r="AR96" s="128"/>
      <c r="AS96" s="129"/>
      <c r="AT96" s="127" t="s">
        <v>122</v>
      </c>
      <c r="AU96" s="128"/>
      <c r="AV96" s="128"/>
      <c r="AW96" s="128"/>
      <c r="AX96" s="129"/>
      <c r="AY96" s="127" t="s">
        <v>122</v>
      </c>
      <c r="AZ96" s="128"/>
      <c r="BA96" s="128"/>
      <c r="BB96" s="128"/>
      <c r="BC96" s="129"/>
      <c r="BD96" s="127" t="s">
        <v>122</v>
      </c>
      <c r="BE96" s="128"/>
      <c r="BF96" s="128"/>
      <c r="BG96" s="128"/>
      <c r="BH96" s="129"/>
      <c r="BI96" s="127" t="s">
        <v>122</v>
      </c>
      <c r="BJ96" s="128"/>
      <c r="BK96" s="128"/>
      <c r="BL96" s="128"/>
      <c r="BM96" s="129"/>
      <c r="BN96" s="127" t="s">
        <v>21</v>
      </c>
      <c r="BO96" s="128"/>
      <c r="BP96" s="128"/>
      <c r="BQ96" s="128"/>
      <c r="BR96" s="130"/>
      <c r="BS96" s="127" t="s">
        <v>122</v>
      </c>
      <c r="BT96" s="128"/>
      <c r="BU96" s="128"/>
      <c r="BV96" s="128"/>
      <c r="BW96" s="131"/>
      <c r="BX96" s="127" t="s">
        <v>122</v>
      </c>
      <c r="BY96" s="128"/>
      <c r="BZ96" s="128"/>
      <c r="CA96" s="128"/>
      <c r="CB96" s="132"/>
      <c r="CC96" s="127" t="s">
        <v>21</v>
      </c>
      <c r="CD96" s="128"/>
      <c r="CE96" s="128"/>
      <c r="CF96" s="128"/>
      <c r="CG96" s="132"/>
      <c r="CH96" s="127" t="s">
        <v>21</v>
      </c>
      <c r="CI96" s="128"/>
      <c r="CJ96" s="128"/>
      <c r="CK96" s="128"/>
      <c r="CL96" s="129"/>
      <c r="CM96" s="127" t="s">
        <v>21</v>
      </c>
      <c r="CN96" s="128"/>
      <c r="CO96" s="128"/>
      <c r="CP96" s="128"/>
      <c r="CQ96" s="129"/>
      <c r="CR96" s="127" t="s">
        <v>122</v>
      </c>
      <c r="CS96" s="128"/>
      <c r="CT96" s="128"/>
      <c r="CU96" s="128"/>
      <c r="CV96" s="129"/>
      <c r="CW96" s="127" t="s">
        <v>122</v>
      </c>
      <c r="CX96" s="128"/>
      <c r="CY96" s="128"/>
      <c r="CZ96" s="128"/>
      <c r="DA96" s="129"/>
      <c r="DB96" s="127" t="s">
        <v>122</v>
      </c>
      <c r="DC96" s="128"/>
      <c r="DD96" s="128"/>
      <c r="DE96" s="128"/>
      <c r="DF96" s="129"/>
      <c r="DG96" s="127" t="s">
        <v>21</v>
      </c>
      <c r="DH96" s="128"/>
      <c r="DI96" s="128"/>
      <c r="DJ96" s="128"/>
      <c r="DK96" s="127" t="s">
        <v>122</v>
      </c>
      <c r="DL96" s="128"/>
      <c r="DM96" s="128"/>
      <c r="DN96" s="128"/>
      <c r="DO96" s="133"/>
      <c r="DP96" s="127" t="s">
        <v>122</v>
      </c>
      <c r="DQ96" s="128"/>
      <c r="DR96" s="128"/>
      <c r="DS96" s="128"/>
      <c r="DT96" s="133"/>
      <c r="DU96" s="132"/>
      <c r="DV96" s="127" t="s">
        <v>21</v>
      </c>
      <c r="DW96" s="128"/>
      <c r="DX96" s="128"/>
      <c r="DY96" s="133"/>
      <c r="DZ96" s="127" t="s">
        <v>21</v>
      </c>
      <c r="EA96" s="128"/>
      <c r="EB96" s="128"/>
      <c r="EC96" s="128"/>
      <c r="ED96" s="133"/>
      <c r="EE96" s="127" t="s">
        <v>122</v>
      </c>
      <c r="EF96" s="128"/>
      <c r="EG96" s="128"/>
      <c r="EH96" s="128"/>
      <c r="EI96" s="133"/>
      <c r="EJ96" s="127" t="s">
        <v>122</v>
      </c>
      <c r="EK96" s="128"/>
      <c r="EL96" s="128"/>
      <c r="EM96" s="128"/>
      <c r="EN96" s="133"/>
      <c r="EO96" s="127" t="s">
        <v>122</v>
      </c>
      <c r="EP96" s="128"/>
      <c r="EQ96" s="128"/>
      <c r="ER96" s="128"/>
      <c r="ES96" s="133"/>
      <c r="ET96" s="127" t="s">
        <v>122</v>
      </c>
      <c r="EU96" s="128"/>
      <c r="EV96" s="128"/>
      <c r="EW96" s="128"/>
      <c r="EX96" s="133"/>
      <c r="EY96" s="127" t="s">
        <v>122</v>
      </c>
      <c r="EZ96" s="128"/>
      <c r="FA96" s="128"/>
      <c r="FB96" s="128"/>
      <c r="FC96" s="133"/>
      <c r="FD96" s="127" t="s">
        <v>122</v>
      </c>
      <c r="FE96" s="128"/>
      <c r="FF96" s="128"/>
      <c r="FG96" s="128"/>
      <c r="FH96" s="133"/>
      <c r="FI96" s="127" t="s">
        <v>122</v>
      </c>
      <c r="FJ96" s="128"/>
      <c r="FK96" s="128"/>
      <c r="FL96" s="128"/>
      <c r="FM96" s="133"/>
      <c r="FN96" s="127" t="s">
        <v>122</v>
      </c>
      <c r="FO96" s="128"/>
      <c r="FP96" s="128"/>
      <c r="FQ96" s="128"/>
      <c r="FR96" s="133"/>
      <c r="FS96" s="127" t="s">
        <v>21</v>
      </c>
      <c r="FT96" s="128"/>
      <c r="FU96" s="128"/>
      <c r="FV96" s="128"/>
      <c r="FW96" s="133"/>
      <c r="FX96" s="127" t="s">
        <v>122</v>
      </c>
      <c r="FY96" s="128"/>
      <c r="FZ96" s="128"/>
      <c r="GA96" s="128"/>
      <c r="GB96" s="133"/>
      <c r="GC96" s="127" t="s">
        <v>122</v>
      </c>
      <c r="GD96" s="128"/>
      <c r="GE96" s="128"/>
      <c r="GF96" s="128"/>
      <c r="GG96" s="133"/>
      <c r="GH96" s="132"/>
      <c r="GI96" s="127" t="s">
        <v>21</v>
      </c>
      <c r="GJ96" s="128"/>
      <c r="GK96" s="128"/>
      <c r="GL96" s="128"/>
      <c r="GM96" s="127" t="s">
        <v>122</v>
      </c>
      <c r="GN96" s="128"/>
      <c r="GO96" s="128"/>
      <c r="GP96" s="128"/>
      <c r="GQ96" s="133"/>
      <c r="GR96" s="132"/>
      <c r="GS96" s="127" t="s">
        <v>21</v>
      </c>
      <c r="GT96" s="128"/>
      <c r="GU96" s="128"/>
      <c r="GV96" s="128"/>
      <c r="GW96" s="132"/>
      <c r="GX96" s="127" t="s">
        <v>21</v>
      </c>
      <c r="GY96" s="128"/>
      <c r="GZ96" s="128"/>
      <c r="HA96" s="128"/>
      <c r="HB96" s="127" t="s">
        <v>122</v>
      </c>
      <c r="HC96" s="128"/>
      <c r="HD96" s="128"/>
      <c r="HE96" s="128"/>
      <c r="HF96" s="133"/>
      <c r="HG96" s="127" t="s">
        <v>122</v>
      </c>
      <c r="HH96" s="128"/>
      <c r="HI96" s="128"/>
      <c r="HJ96" s="128"/>
      <c r="HK96" s="133"/>
      <c r="HL96" s="127" t="s">
        <v>122</v>
      </c>
      <c r="HM96" s="128"/>
      <c r="HN96" s="128"/>
      <c r="HO96" s="128"/>
      <c r="HP96" s="133"/>
      <c r="HQ96" s="127" t="s">
        <v>122</v>
      </c>
      <c r="HR96" s="128"/>
      <c r="HS96" s="128"/>
      <c r="HT96" s="128"/>
      <c r="HU96" s="133"/>
      <c r="HV96" s="127" t="s">
        <v>122</v>
      </c>
      <c r="HW96" s="128"/>
      <c r="HX96" s="128"/>
      <c r="HY96" s="128"/>
      <c r="HZ96" s="133"/>
      <c r="IA96" s="127" t="s">
        <v>122</v>
      </c>
      <c r="IB96" s="128"/>
      <c r="IC96" s="128"/>
      <c r="ID96" s="128"/>
      <c r="IE96" s="133"/>
      <c r="IF96" s="127" t="s">
        <v>122</v>
      </c>
      <c r="IG96" s="128"/>
      <c r="IH96" s="128"/>
      <c r="II96" s="128"/>
      <c r="IJ96" s="133"/>
      <c r="IK96" s="127" t="s">
        <v>122</v>
      </c>
      <c r="IL96" s="128"/>
      <c r="IM96" s="128"/>
      <c r="IN96" s="128"/>
      <c r="IO96" s="134"/>
      <c r="IP96" s="127" t="s">
        <v>21</v>
      </c>
      <c r="IQ96" s="128"/>
      <c r="IR96" s="128"/>
      <c r="IS96" s="128"/>
      <c r="IT96" s="134"/>
      <c r="IU96" s="135"/>
      <c r="IV96" s="135"/>
      <c r="IW96" s="135"/>
      <c r="IX96" s="135"/>
      <c r="IY96" s="135"/>
      <c r="IZ96" s="135"/>
      <c r="JA96" s="135"/>
    </row>
    <row r="97" spans="1:261" s="37" customFormat="1" ht="14.25" x14ac:dyDescent="0.2">
      <c r="A97" s="124">
        <f>A96</f>
        <v>41538</v>
      </c>
      <c r="B97" s="125" t="str">
        <f t="shared" si="4"/>
        <v>السبت</v>
      </c>
      <c r="C97" s="124">
        <f>C96</f>
        <v>41264</v>
      </c>
      <c r="D97" s="126" t="s">
        <v>4</v>
      </c>
      <c r="E97" s="51"/>
      <c r="F97" s="127" t="s">
        <v>122</v>
      </c>
      <c r="G97" s="128"/>
      <c r="H97" s="128"/>
      <c r="I97" s="128"/>
      <c r="J97" s="129"/>
      <c r="K97" s="127" t="s">
        <v>122</v>
      </c>
      <c r="L97" s="128"/>
      <c r="M97" s="128"/>
      <c r="N97" s="128"/>
      <c r="O97" s="129"/>
      <c r="P97" s="127" t="s">
        <v>21</v>
      </c>
      <c r="Q97" s="128"/>
      <c r="R97" s="128"/>
      <c r="S97" s="128"/>
      <c r="T97" s="129"/>
      <c r="U97" s="127" t="s">
        <v>122</v>
      </c>
      <c r="V97" s="128"/>
      <c r="W97" s="128"/>
      <c r="X97" s="128"/>
      <c r="Y97" s="129"/>
      <c r="Z97" s="127" t="s">
        <v>122</v>
      </c>
      <c r="AA97" s="128"/>
      <c r="AB97" s="128"/>
      <c r="AC97" s="128"/>
      <c r="AD97" s="129"/>
      <c r="AE97" s="127" t="s">
        <v>21</v>
      </c>
      <c r="AF97" s="128"/>
      <c r="AG97" s="128"/>
      <c r="AH97" s="128"/>
      <c r="AI97" s="129"/>
      <c r="AJ97" s="127" t="s">
        <v>122</v>
      </c>
      <c r="AK97" s="128"/>
      <c r="AL97" s="128"/>
      <c r="AM97" s="128"/>
      <c r="AN97" s="129"/>
      <c r="AO97" s="127" t="s">
        <v>122</v>
      </c>
      <c r="AP97" s="128"/>
      <c r="AQ97" s="128"/>
      <c r="AR97" s="128"/>
      <c r="AS97" s="129"/>
      <c r="AT97" s="127" t="s">
        <v>122</v>
      </c>
      <c r="AU97" s="128"/>
      <c r="AV97" s="128"/>
      <c r="AW97" s="128"/>
      <c r="AX97" s="129"/>
      <c r="AY97" s="127" t="s">
        <v>122</v>
      </c>
      <c r="AZ97" s="128"/>
      <c r="BA97" s="128"/>
      <c r="BB97" s="128"/>
      <c r="BC97" s="129"/>
      <c r="BD97" s="127" t="s">
        <v>122</v>
      </c>
      <c r="BE97" s="128"/>
      <c r="BF97" s="128"/>
      <c r="BG97" s="128"/>
      <c r="BH97" s="129"/>
      <c r="BI97" s="127" t="s">
        <v>122</v>
      </c>
      <c r="BJ97" s="128"/>
      <c r="BK97" s="128"/>
      <c r="BL97" s="128"/>
      <c r="BM97" s="129"/>
      <c r="BN97" s="127" t="s">
        <v>21</v>
      </c>
      <c r="BO97" s="128"/>
      <c r="BP97" s="128"/>
      <c r="BQ97" s="128"/>
      <c r="BR97" s="130"/>
      <c r="BS97" s="127" t="s">
        <v>122</v>
      </c>
      <c r="BT97" s="128"/>
      <c r="BU97" s="128"/>
      <c r="BV97" s="128"/>
      <c r="BW97" s="131"/>
      <c r="BX97" s="127" t="s">
        <v>122</v>
      </c>
      <c r="BY97" s="128"/>
      <c r="BZ97" s="128"/>
      <c r="CA97" s="128"/>
      <c r="CB97" s="132"/>
      <c r="CC97" s="127" t="s">
        <v>21</v>
      </c>
      <c r="CD97" s="128"/>
      <c r="CE97" s="128"/>
      <c r="CF97" s="128"/>
      <c r="CG97" s="132"/>
      <c r="CH97" s="127" t="s">
        <v>21</v>
      </c>
      <c r="CI97" s="128"/>
      <c r="CJ97" s="128"/>
      <c r="CK97" s="128"/>
      <c r="CL97" s="129"/>
      <c r="CM97" s="127" t="s">
        <v>21</v>
      </c>
      <c r="CN97" s="128"/>
      <c r="CO97" s="128"/>
      <c r="CP97" s="128"/>
      <c r="CQ97" s="129"/>
      <c r="CR97" s="127" t="s">
        <v>122</v>
      </c>
      <c r="CS97" s="128"/>
      <c r="CT97" s="128"/>
      <c r="CU97" s="128"/>
      <c r="CV97" s="129"/>
      <c r="CW97" s="127" t="s">
        <v>122</v>
      </c>
      <c r="CX97" s="128"/>
      <c r="CY97" s="128"/>
      <c r="CZ97" s="128"/>
      <c r="DA97" s="129"/>
      <c r="DB97" s="127" t="s">
        <v>122</v>
      </c>
      <c r="DC97" s="128"/>
      <c r="DD97" s="128"/>
      <c r="DE97" s="128"/>
      <c r="DF97" s="129"/>
      <c r="DG97" s="127" t="s">
        <v>21</v>
      </c>
      <c r="DH97" s="128"/>
      <c r="DI97" s="128"/>
      <c r="DJ97" s="128"/>
      <c r="DK97" s="127" t="s">
        <v>122</v>
      </c>
      <c r="DL97" s="128"/>
      <c r="DM97" s="128"/>
      <c r="DN97" s="128"/>
      <c r="DO97" s="133"/>
      <c r="DP97" s="127" t="s">
        <v>122</v>
      </c>
      <c r="DQ97" s="128"/>
      <c r="DR97" s="128"/>
      <c r="DS97" s="128"/>
      <c r="DT97" s="133"/>
      <c r="DU97" s="132"/>
      <c r="DV97" s="127" t="s">
        <v>21</v>
      </c>
      <c r="DW97" s="128"/>
      <c r="DX97" s="128"/>
      <c r="DY97" s="133"/>
      <c r="DZ97" s="127" t="s">
        <v>21</v>
      </c>
      <c r="EA97" s="128"/>
      <c r="EB97" s="128"/>
      <c r="EC97" s="128"/>
      <c r="ED97" s="133"/>
      <c r="EE97" s="127" t="s">
        <v>122</v>
      </c>
      <c r="EF97" s="128"/>
      <c r="EG97" s="128"/>
      <c r="EH97" s="128"/>
      <c r="EI97" s="133"/>
      <c r="EJ97" s="127" t="s">
        <v>122</v>
      </c>
      <c r="EK97" s="128"/>
      <c r="EL97" s="128"/>
      <c r="EM97" s="128"/>
      <c r="EN97" s="133"/>
      <c r="EO97" s="127" t="s">
        <v>122</v>
      </c>
      <c r="EP97" s="128"/>
      <c r="EQ97" s="128"/>
      <c r="ER97" s="128"/>
      <c r="ES97" s="133"/>
      <c r="ET97" s="127" t="s">
        <v>122</v>
      </c>
      <c r="EU97" s="128"/>
      <c r="EV97" s="128"/>
      <c r="EW97" s="128"/>
      <c r="EX97" s="133"/>
      <c r="EY97" s="127" t="s">
        <v>122</v>
      </c>
      <c r="EZ97" s="128"/>
      <c r="FA97" s="128"/>
      <c r="FB97" s="128"/>
      <c r="FC97" s="133"/>
      <c r="FD97" s="127" t="s">
        <v>122</v>
      </c>
      <c r="FE97" s="128"/>
      <c r="FF97" s="128"/>
      <c r="FG97" s="128"/>
      <c r="FH97" s="133"/>
      <c r="FI97" s="127" t="s">
        <v>122</v>
      </c>
      <c r="FJ97" s="128"/>
      <c r="FK97" s="128"/>
      <c r="FL97" s="128"/>
      <c r="FM97" s="133"/>
      <c r="FN97" s="127" t="s">
        <v>122</v>
      </c>
      <c r="FO97" s="128"/>
      <c r="FP97" s="128"/>
      <c r="FQ97" s="128"/>
      <c r="FR97" s="133"/>
      <c r="FS97" s="127" t="s">
        <v>21</v>
      </c>
      <c r="FT97" s="128"/>
      <c r="FU97" s="128"/>
      <c r="FV97" s="128"/>
      <c r="FW97" s="133"/>
      <c r="FX97" s="127" t="s">
        <v>122</v>
      </c>
      <c r="FY97" s="128"/>
      <c r="FZ97" s="128"/>
      <c r="GA97" s="128"/>
      <c r="GB97" s="133"/>
      <c r="GC97" s="127" t="s">
        <v>122</v>
      </c>
      <c r="GD97" s="128"/>
      <c r="GE97" s="128"/>
      <c r="GF97" s="128"/>
      <c r="GG97" s="133"/>
      <c r="GH97" s="132"/>
      <c r="GI97" s="127" t="s">
        <v>21</v>
      </c>
      <c r="GJ97" s="128"/>
      <c r="GK97" s="128"/>
      <c r="GL97" s="128"/>
      <c r="GM97" s="127" t="s">
        <v>122</v>
      </c>
      <c r="GN97" s="128"/>
      <c r="GO97" s="128"/>
      <c r="GP97" s="128"/>
      <c r="GQ97" s="133"/>
      <c r="GR97" s="132"/>
      <c r="GS97" s="127" t="s">
        <v>21</v>
      </c>
      <c r="GT97" s="128"/>
      <c r="GU97" s="128"/>
      <c r="GV97" s="128"/>
      <c r="GW97" s="132"/>
      <c r="GX97" s="127" t="s">
        <v>21</v>
      </c>
      <c r="GY97" s="128"/>
      <c r="GZ97" s="128"/>
      <c r="HA97" s="128"/>
      <c r="HB97" s="127" t="s">
        <v>122</v>
      </c>
      <c r="HC97" s="128"/>
      <c r="HD97" s="128"/>
      <c r="HE97" s="128"/>
      <c r="HF97" s="133"/>
      <c r="HG97" s="127" t="s">
        <v>122</v>
      </c>
      <c r="HH97" s="128"/>
      <c r="HI97" s="128"/>
      <c r="HJ97" s="128"/>
      <c r="HK97" s="133"/>
      <c r="HL97" s="127" t="s">
        <v>122</v>
      </c>
      <c r="HM97" s="128"/>
      <c r="HN97" s="128"/>
      <c r="HO97" s="128"/>
      <c r="HP97" s="133"/>
      <c r="HQ97" s="127" t="s">
        <v>122</v>
      </c>
      <c r="HR97" s="128"/>
      <c r="HS97" s="128"/>
      <c r="HT97" s="128"/>
      <c r="HU97" s="133"/>
      <c r="HV97" s="127" t="s">
        <v>122</v>
      </c>
      <c r="HW97" s="128"/>
      <c r="HX97" s="128"/>
      <c r="HY97" s="128"/>
      <c r="HZ97" s="133"/>
      <c r="IA97" s="127" t="s">
        <v>122</v>
      </c>
      <c r="IB97" s="128"/>
      <c r="IC97" s="128"/>
      <c r="ID97" s="128"/>
      <c r="IE97" s="133"/>
      <c r="IF97" s="127" t="s">
        <v>122</v>
      </c>
      <c r="IG97" s="128"/>
      <c r="IH97" s="128"/>
      <c r="II97" s="128"/>
      <c r="IJ97" s="133"/>
      <c r="IK97" s="127" t="s">
        <v>122</v>
      </c>
      <c r="IL97" s="128"/>
      <c r="IM97" s="128"/>
      <c r="IN97" s="128"/>
      <c r="IO97" s="134"/>
      <c r="IP97" s="127" t="s">
        <v>21</v>
      </c>
      <c r="IQ97" s="128"/>
      <c r="IR97" s="128"/>
      <c r="IS97" s="128"/>
      <c r="IT97" s="134"/>
      <c r="IU97" s="135"/>
      <c r="IV97" s="135"/>
      <c r="IW97" s="135"/>
      <c r="IX97" s="135"/>
      <c r="IY97" s="135"/>
      <c r="IZ97" s="135"/>
      <c r="JA97" s="135"/>
    </row>
    <row r="98" spans="1:261" s="37" customFormat="1" ht="14.25" x14ac:dyDescent="0.2">
      <c r="A98" s="124">
        <f>A97</f>
        <v>41538</v>
      </c>
      <c r="B98" s="125" t="str">
        <f t="shared" si="4"/>
        <v>السبت</v>
      </c>
      <c r="C98" s="124">
        <f>C97</f>
        <v>41264</v>
      </c>
      <c r="D98" s="126" t="s">
        <v>5</v>
      </c>
      <c r="E98" s="51"/>
      <c r="F98" s="127"/>
      <c r="G98" s="128"/>
      <c r="H98" s="128"/>
      <c r="I98" s="128"/>
      <c r="J98" s="129"/>
      <c r="K98" s="127"/>
      <c r="L98" s="128"/>
      <c r="M98" s="128"/>
      <c r="N98" s="128"/>
      <c r="O98" s="129"/>
      <c r="P98" s="127"/>
      <c r="Q98" s="128"/>
      <c r="R98" s="128"/>
      <c r="S98" s="128"/>
      <c r="T98" s="129"/>
      <c r="U98" s="127"/>
      <c r="V98" s="128"/>
      <c r="W98" s="128"/>
      <c r="X98" s="128"/>
      <c r="Y98" s="129"/>
      <c r="Z98" s="127"/>
      <c r="AA98" s="128"/>
      <c r="AB98" s="128"/>
      <c r="AC98" s="128"/>
      <c r="AD98" s="129"/>
      <c r="AE98" s="127"/>
      <c r="AF98" s="128"/>
      <c r="AG98" s="128"/>
      <c r="AH98" s="128"/>
      <c r="AI98" s="129"/>
      <c r="AJ98" s="127"/>
      <c r="AK98" s="128"/>
      <c r="AL98" s="128"/>
      <c r="AM98" s="128"/>
      <c r="AN98" s="129"/>
      <c r="AO98" s="127"/>
      <c r="AP98" s="128"/>
      <c r="AQ98" s="128"/>
      <c r="AR98" s="128"/>
      <c r="AS98" s="129"/>
      <c r="AT98" s="127"/>
      <c r="AU98" s="128"/>
      <c r="AV98" s="128"/>
      <c r="AW98" s="128"/>
      <c r="AX98" s="129"/>
      <c r="AY98" s="127"/>
      <c r="AZ98" s="128"/>
      <c r="BA98" s="128"/>
      <c r="BB98" s="128"/>
      <c r="BC98" s="129"/>
      <c r="BD98" s="127"/>
      <c r="BE98" s="128"/>
      <c r="BF98" s="128"/>
      <c r="BG98" s="128"/>
      <c r="BH98" s="129"/>
      <c r="BI98" s="127"/>
      <c r="BJ98" s="128"/>
      <c r="BK98" s="128"/>
      <c r="BL98" s="128"/>
      <c r="BM98" s="129"/>
      <c r="BN98" s="127"/>
      <c r="BO98" s="128"/>
      <c r="BP98" s="128"/>
      <c r="BQ98" s="128"/>
      <c r="BR98" s="130"/>
      <c r="BS98" s="127"/>
      <c r="BT98" s="128"/>
      <c r="BU98" s="128"/>
      <c r="BV98" s="128"/>
      <c r="BW98" s="131"/>
      <c r="BX98" s="127"/>
      <c r="BY98" s="128"/>
      <c r="BZ98" s="128"/>
      <c r="CA98" s="128"/>
      <c r="CB98" s="132"/>
      <c r="CC98" s="127"/>
      <c r="CD98" s="128"/>
      <c r="CE98" s="128"/>
      <c r="CF98" s="128"/>
      <c r="CG98" s="132"/>
      <c r="CH98" s="127"/>
      <c r="CI98" s="128"/>
      <c r="CJ98" s="128"/>
      <c r="CK98" s="128"/>
      <c r="CL98" s="129"/>
      <c r="CM98" s="127"/>
      <c r="CN98" s="128"/>
      <c r="CO98" s="128"/>
      <c r="CP98" s="128"/>
      <c r="CQ98" s="129"/>
      <c r="CR98" s="127"/>
      <c r="CS98" s="128"/>
      <c r="CT98" s="128"/>
      <c r="CU98" s="128"/>
      <c r="CV98" s="129"/>
      <c r="CW98" s="127"/>
      <c r="CX98" s="128"/>
      <c r="CY98" s="128"/>
      <c r="CZ98" s="128"/>
      <c r="DA98" s="129"/>
      <c r="DB98" s="127"/>
      <c r="DC98" s="128"/>
      <c r="DD98" s="128"/>
      <c r="DE98" s="128"/>
      <c r="DF98" s="129"/>
      <c r="DG98" s="127"/>
      <c r="DH98" s="128"/>
      <c r="DI98" s="128"/>
      <c r="DJ98" s="128"/>
      <c r="DK98" s="127"/>
      <c r="DL98" s="128"/>
      <c r="DM98" s="128"/>
      <c r="DN98" s="128"/>
      <c r="DO98" s="133"/>
      <c r="DP98" s="127"/>
      <c r="DQ98" s="128"/>
      <c r="DR98" s="128"/>
      <c r="DS98" s="128"/>
      <c r="DT98" s="133"/>
      <c r="DU98" s="132"/>
      <c r="DV98" s="127"/>
      <c r="DW98" s="128"/>
      <c r="DX98" s="128"/>
      <c r="DY98" s="133"/>
      <c r="DZ98" s="127"/>
      <c r="EA98" s="128"/>
      <c r="EB98" s="128"/>
      <c r="EC98" s="128"/>
      <c r="ED98" s="133"/>
      <c r="EE98" s="127"/>
      <c r="EF98" s="128"/>
      <c r="EG98" s="128"/>
      <c r="EH98" s="128"/>
      <c r="EI98" s="133"/>
      <c r="EJ98" s="127"/>
      <c r="EK98" s="128"/>
      <c r="EL98" s="128"/>
      <c r="EM98" s="128"/>
      <c r="EN98" s="133"/>
      <c r="EO98" s="127"/>
      <c r="EP98" s="128"/>
      <c r="EQ98" s="128"/>
      <c r="ER98" s="128"/>
      <c r="ES98" s="133"/>
      <c r="ET98" s="127"/>
      <c r="EU98" s="128"/>
      <c r="EV98" s="128"/>
      <c r="EW98" s="128"/>
      <c r="EX98" s="133"/>
      <c r="EY98" s="127"/>
      <c r="EZ98" s="128"/>
      <c r="FA98" s="128"/>
      <c r="FB98" s="128"/>
      <c r="FC98" s="133"/>
      <c r="FD98" s="127"/>
      <c r="FE98" s="128"/>
      <c r="FF98" s="128"/>
      <c r="FG98" s="128"/>
      <c r="FH98" s="133"/>
      <c r="FI98" s="127"/>
      <c r="FJ98" s="128"/>
      <c r="FK98" s="128"/>
      <c r="FL98" s="128"/>
      <c r="FM98" s="133"/>
      <c r="FN98" s="127"/>
      <c r="FO98" s="128"/>
      <c r="FP98" s="128"/>
      <c r="FQ98" s="128"/>
      <c r="FR98" s="133"/>
      <c r="FS98" s="127"/>
      <c r="FT98" s="128"/>
      <c r="FU98" s="128"/>
      <c r="FV98" s="128"/>
      <c r="FW98" s="133"/>
      <c r="FX98" s="127"/>
      <c r="FY98" s="128"/>
      <c r="FZ98" s="128"/>
      <c r="GA98" s="128"/>
      <c r="GB98" s="133"/>
      <c r="GC98" s="127"/>
      <c r="GD98" s="128"/>
      <c r="GE98" s="128"/>
      <c r="GF98" s="128"/>
      <c r="GG98" s="133"/>
      <c r="GH98" s="132"/>
      <c r="GI98" s="127"/>
      <c r="GJ98" s="128"/>
      <c r="GK98" s="128"/>
      <c r="GL98" s="128"/>
      <c r="GM98" s="127"/>
      <c r="GN98" s="128"/>
      <c r="GO98" s="128"/>
      <c r="GP98" s="128"/>
      <c r="GQ98" s="133"/>
      <c r="GR98" s="132"/>
      <c r="GS98" s="127"/>
      <c r="GT98" s="128"/>
      <c r="GU98" s="128"/>
      <c r="GV98" s="128"/>
      <c r="GW98" s="132"/>
      <c r="GX98" s="127"/>
      <c r="GY98" s="128"/>
      <c r="GZ98" s="128"/>
      <c r="HA98" s="128"/>
      <c r="HB98" s="127"/>
      <c r="HC98" s="128"/>
      <c r="HD98" s="128"/>
      <c r="HE98" s="128"/>
      <c r="HF98" s="133"/>
      <c r="HG98" s="127"/>
      <c r="HH98" s="128"/>
      <c r="HI98" s="128"/>
      <c r="HJ98" s="128"/>
      <c r="HK98" s="133"/>
      <c r="HL98" s="127"/>
      <c r="HM98" s="128"/>
      <c r="HN98" s="128"/>
      <c r="HO98" s="128"/>
      <c r="HP98" s="133"/>
      <c r="HQ98" s="127"/>
      <c r="HR98" s="128"/>
      <c r="HS98" s="128"/>
      <c r="HT98" s="128"/>
      <c r="HU98" s="133"/>
      <c r="HV98" s="127"/>
      <c r="HW98" s="128"/>
      <c r="HX98" s="128"/>
      <c r="HY98" s="128"/>
      <c r="HZ98" s="133"/>
      <c r="IA98" s="127"/>
      <c r="IB98" s="128"/>
      <c r="IC98" s="128"/>
      <c r="ID98" s="128"/>
      <c r="IE98" s="133"/>
      <c r="IF98" s="127"/>
      <c r="IG98" s="128"/>
      <c r="IH98" s="128"/>
      <c r="II98" s="128"/>
      <c r="IJ98" s="133"/>
      <c r="IK98" s="127"/>
      <c r="IL98" s="128"/>
      <c r="IM98" s="128"/>
      <c r="IN98" s="128"/>
      <c r="IO98" s="134"/>
      <c r="IP98" s="127"/>
      <c r="IQ98" s="128"/>
      <c r="IR98" s="128"/>
      <c r="IS98" s="128"/>
      <c r="IT98" s="134"/>
      <c r="IU98" s="135"/>
      <c r="IV98" s="135"/>
      <c r="IW98" s="135"/>
      <c r="IX98" s="135"/>
      <c r="IY98" s="135"/>
      <c r="IZ98" s="135"/>
      <c r="JA98" s="135"/>
    </row>
    <row r="99" spans="1:261" s="37" customFormat="1" ht="14.25" x14ac:dyDescent="0.2">
      <c r="A99" s="124"/>
      <c r="B99" s="125"/>
      <c r="C99" s="124"/>
      <c r="D99" s="126"/>
      <c r="E99" s="51"/>
      <c r="F99" s="127"/>
      <c r="G99" s="128"/>
      <c r="H99" s="128"/>
      <c r="I99" s="128"/>
      <c r="J99" s="129"/>
      <c r="K99" s="127"/>
      <c r="L99" s="128"/>
      <c r="M99" s="128"/>
      <c r="N99" s="128"/>
      <c r="O99" s="129"/>
      <c r="P99" s="127"/>
      <c r="Q99" s="128"/>
      <c r="R99" s="128"/>
      <c r="S99" s="128"/>
      <c r="T99" s="129"/>
      <c r="U99" s="127"/>
      <c r="V99" s="128"/>
      <c r="W99" s="128"/>
      <c r="X99" s="128"/>
      <c r="Y99" s="129"/>
      <c r="Z99" s="127"/>
      <c r="AA99" s="128"/>
      <c r="AB99" s="128"/>
      <c r="AC99" s="128"/>
      <c r="AD99" s="129"/>
      <c r="AE99" s="127"/>
      <c r="AF99" s="128"/>
      <c r="AG99" s="128"/>
      <c r="AH99" s="128"/>
      <c r="AI99" s="129"/>
      <c r="AJ99" s="127"/>
      <c r="AK99" s="128"/>
      <c r="AL99" s="128"/>
      <c r="AM99" s="128"/>
      <c r="AN99" s="129"/>
      <c r="AO99" s="127"/>
      <c r="AP99" s="128"/>
      <c r="AQ99" s="128"/>
      <c r="AR99" s="128"/>
      <c r="AS99" s="129"/>
      <c r="AT99" s="127"/>
      <c r="AU99" s="128"/>
      <c r="AV99" s="128"/>
      <c r="AW99" s="128"/>
      <c r="AX99" s="129"/>
      <c r="AY99" s="127"/>
      <c r="AZ99" s="128"/>
      <c r="BA99" s="128"/>
      <c r="BB99" s="128"/>
      <c r="BC99" s="129"/>
      <c r="BD99" s="127"/>
      <c r="BE99" s="128"/>
      <c r="BF99" s="128"/>
      <c r="BG99" s="128"/>
      <c r="BH99" s="129"/>
      <c r="BI99" s="127"/>
      <c r="BJ99" s="128"/>
      <c r="BK99" s="128"/>
      <c r="BL99" s="128"/>
      <c r="BM99" s="129"/>
      <c r="BN99" s="127"/>
      <c r="BO99" s="128"/>
      <c r="BP99" s="128"/>
      <c r="BQ99" s="128"/>
      <c r="BR99" s="130"/>
      <c r="BS99" s="127"/>
      <c r="BT99" s="128"/>
      <c r="BU99" s="128"/>
      <c r="BV99" s="128"/>
      <c r="BW99" s="131"/>
      <c r="BX99" s="127"/>
      <c r="BY99" s="128"/>
      <c r="BZ99" s="128"/>
      <c r="CA99" s="128"/>
      <c r="CB99" s="132"/>
      <c r="CC99" s="127"/>
      <c r="CD99" s="128"/>
      <c r="CE99" s="128"/>
      <c r="CF99" s="128"/>
      <c r="CG99" s="132"/>
      <c r="CH99" s="127"/>
      <c r="CI99" s="128"/>
      <c r="CJ99" s="128"/>
      <c r="CK99" s="128"/>
      <c r="CL99" s="129"/>
      <c r="CM99" s="127"/>
      <c r="CN99" s="128"/>
      <c r="CO99" s="128"/>
      <c r="CP99" s="128"/>
      <c r="CQ99" s="129"/>
      <c r="CR99" s="127"/>
      <c r="CS99" s="128"/>
      <c r="CT99" s="128"/>
      <c r="CU99" s="128"/>
      <c r="CV99" s="129"/>
      <c r="CW99" s="127"/>
      <c r="CX99" s="128"/>
      <c r="CY99" s="128"/>
      <c r="CZ99" s="128"/>
      <c r="DA99" s="129"/>
      <c r="DB99" s="127"/>
      <c r="DC99" s="128"/>
      <c r="DD99" s="128"/>
      <c r="DE99" s="128"/>
      <c r="DF99" s="129"/>
      <c r="DG99" s="127"/>
      <c r="DH99" s="128"/>
      <c r="DI99" s="128"/>
      <c r="DJ99" s="128"/>
      <c r="DK99" s="127"/>
      <c r="DL99" s="128"/>
      <c r="DM99" s="128"/>
      <c r="DN99" s="128"/>
      <c r="DO99" s="133"/>
      <c r="DP99" s="127"/>
      <c r="DQ99" s="128"/>
      <c r="DR99" s="128"/>
      <c r="DS99" s="128"/>
      <c r="DT99" s="133"/>
      <c r="DU99" s="132"/>
      <c r="DV99" s="127"/>
      <c r="DW99" s="128"/>
      <c r="DX99" s="128"/>
      <c r="DY99" s="133"/>
      <c r="DZ99" s="127"/>
      <c r="EA99" s="128"/>
      <c r="EB99" s="128"/>
      <c r="EC99" s="128"/>
      <c r="ED99" s="133"/>
      <c r="EE99" s="127"/>
      <c r="EF99" s="128"/>
      <c r="EG99" s="128"/>
      <c r="EH99" s="128"/>
      <c r="EI99" s="133"/>
      <c r="EJ99" s="127"/>
      <c r="EK99" s="128"/>
      <c r="EL99" s="128"/>
      <c r="EM99" s="128"/>
      <c r="EN99" s="133"/>
      <c r="EO99" s="127"/>
      <c r="EP99" s="128"/>
      <c r="EQ99" s="128"/>
      <c r="ER99" s="128"/>
      <c r="ES99" s="133"/>
      <c r="ET99" s="127"/>
      <c r="EU99" s="128"/>
      <c r="EV99" s="128"/>
      <c r="EW99" s="128"/>
      <c r="EX99" s="133"/>
      <c r="EY99" s="127"/>
      <c r="EZ99" s="128"/>
      <c r="FA99" s="128"/>
      <c r="FB99" s="128"/>
      <c r="FC99" s="133"/>
      <c r="FD99" s="127"/>
      <c r="FE99" s="128"/>
      <c r="FF99" s="128"/>
      <c r="FG99" s="128"/>
      <c r="FH99" s="133"/>
      <c r="FI99" s="127"/>
      <c r="FJ99" s="128"/>
      <c r="FK99" s="128"/>
      <c r="FL99" s="128"/>
      <c r="FM99" s="133"/>
      <c r="FN99" s="127"/>
      <c r="FO99" s="128"/>
      <c r="FP99" s="128"/>
      <c r="FQ99" s="128"/>
      <c r="FR99" s="133"/>
      <c r="FS99" s="127"/>
      <c r="FT99" s="128"/>
      <c r="FU99" s="128"/>
      <c r="FV99" s="128"/>
      <c r="FW99" s="133"/>
      <c r="FX99" s="127"/>
      <c r="FY99" s="128"/>
      <c r="FZ99" s="128"/>
      <c r="GA99" s="128"/>
      <c r="GB99" s="133"/>
      <c r="GC99" s="127"/>
      <c r="GD99" s="128"/>
      <c r="GE99" s="128"/>
      <c r="GF99" s="128"/>
      <c r="GG99" s="133"/>
      <c r="GH99" s="132"/>
      <c r="GI99" s="127"/>
      <c r="GJ99" s="128"/>
      <c r="GK99" s="128"/>
      <c r="GL99" s="128"/>
      <c r="GM99" s="127"/>
      <c r="GN99" s="128"/>
      <c r="GO99" s="128"/>
      <c r="GP99" s="128"/>
      <c r="GQ99" s="133"/>
      <c r="GR99" s="132"/>
      <c r="GS99" s="127"/>
      <c r="GT99" s="128"/>
      <c r="GU99" s="128"/>
      <c r="GV99" s="128"/>
      <c r="GW99" s="132"/>
      <c r="GX99" s="127"/>
      <c r="GY99" s="128"/>
      <c r="GZ99" s="128"/>
      <c r="HA99" s="128"/>
      <c r="HB99" s="127"/>
      <c r="HC99" s="128"/>
      <c r="HD99" s="128"/>
      <c r="HE99" s="128"/>
      <c r="HF99" s="133"/>
      <c r="HG99" s="127"/>
      <c r="HH99" s="128"/>
      <c r="HI99" s="128"/>
      <c r="HJ99" s="128"/>
      <c r="HK99" s="133"/>
      <c r="HL99" s="127"/>
      <c r="HM99" s="128"/>
      <c r="HN99" s="128"/>
      <c r="HO99" s="128"/>
      <c r="HP99" s="133"/>
      <c r="HQ99" s="127"/>
      <c r="HR99" s="128"/>
      <c r="HS99" s="128"/>
      <c r="HT99" s="128"/>
      <c r="HU99" s="133"/>
      <c r="HV99" s="127"/>
      <c r="HW99" s="128"/>
      <c r="HX99" s="128"/>
      <c r="HY99" s="128"/>
      <c r="HZ99" s="133"/>
      <c r="IA99" s="127"/>
      <c r="IB99" s="128"/>
      <c r="IC99" s="128"/>
      <c r="ID99" s="128"/>
      <c r="IE99" s="133"/>
      <c r="IF99" s="127"/>
      <c r="IG99" s="128"/>
      <c r="IH99" s="128"/>
      <c r="II99" s="128"/>
      <c r="IJ99" s="133"/>
      <c r="IK99" s="127"/>
      <c r="IL99" s="128"/>
      <c r="IM99" s="128"/>
      <c r="IN99" s="128"/>
      <c r="IO99" s="134"/>
      <c r="IP99" s="127"/>
      <c r="IQ99" s="128"/>
      <c r="IR99" s="128"/>
      <c r="IS99" s="128"/>
      <c r="IT99" s="134"/>
      <c r="IU99" s="135"/>
      <c r="IV99" s="135"/>
      <c r="IW99" s="135"/>
      <c r="IX99" s="135"/>
      <c r="IY99" s="135"/>
      <c r="IZ99" s="135"/>
      <c r="JA99" s="135"/>
    </row>
    <row r="100" spans="1:261" s="37" customFormat="1" ht="14.25" x14ac:dyDescent="0.2">
      <c r="A100" s="124">
        <f>A98+1</f>
        <v>41539</v>
      </c>
      <c r="B100" s="125" t="str">
        <f t="shared" si="4"/>
        <v>الأحد</v>
      </c>
      <c r="C100" s="124">
        <f>C98+1</f>
        <v>41265</v>
      </c>
      <c r="D100" s="126" t="s">
        <v>3</v>
      </c>
      <c r="E100" s="51"/>
      <c r="F100" s="127" t="s">
        <v>122</v>
      </c>
      <c r="G100" s="128"/>
      <c r="H100" s="128"/>
      <c r="I100" s="128"/>
      <c r="J100" s="129"/>
      <c r="K100" s="127" t="s">
        <v>122</v>
      </c>
      <c r="L100" s="128"/>
      <c r="M100" s="128"/>
      <c r="N100" s="128"/>
      <c r="O100" s="129"/>
      <c r="P100" s="127" t="s">
        <v>21</v>
      </c>
      <c r="Q100" s="128"/>
      <c r="R100" s="128"/>
      <c r="S100" s="128"/>
      <c r="T100" s="129"/>
      <c r="U100" s="127" t="s">
        <v>122</v>
      </c>
      <c r="V100" s="128"/>
      <c r="W100" s="128"/>
      <c r="X100" s="128"/>
      <c r="Y100" s="129"/>
      <c r="Z100" s="127" t="s">
        <v>122</v>
      </c>
      <c r="AA100" s="128"/>
      <c r="AB100" s="128"/>
      <c r="AC100" s="128"/>
      <c r="AD100" s="129"/>
      <c r="AE100" s="127" t="s">
        <v>21</v>
      </c>
      <c r="AF100" s="128"/>
      <c r="AG100" s="128"/>
      <c r="AH100" s="128"/>
      <c r="AI100" s="129"/>
      <c r="AJ100" s="127" t="s">
        <v>122</v>
      </c>
      <c r="AK100" s="128"/>
      <c r="AL100" s="128"/>
      <c r="AM100" s="128"/>
      <c r="AN100" s="129"/>
      <c r="AO100" s="127" t="s">
        <v>122</v>
      </c>
      <c r="AP100" s="128"/>
      <c r="AQ100" s="128"/>
      <c r="AR100" s="128"/>
      <c r="AS100" s="129"/>
      <c r="AT100" s="127" t="s">
        <v>122</v>
      </c>
      <c r="AU100" s="128"/>
      <c r="AV100" s="128"/>
      <c r="AW100" s="128"/>
      <c r="AX100" s="129"/>
      <c r="AY100" s="127" t="s">
        <v>122</v>
      </c>
      <c r="AZ100" s="128"/>
      <c r="BA100" s="128"/>
      <c r="BB100" s="128"/>
      <c r="BC100" s="129"/>
      <c r="BD100" s="127" t="s">
        <v>122</v>
      </c>
      <c r="BE100" s="128"/>
      <c r="BF100" s="128"/>
      <c r="BG100" s="128"/>
      <c r="BH100" s="129"/>
      <c r="BI100" s="127" t="s">
        <v>122</v>
      </c>
      <c r="BJ100" s="128"/>
      <c r="BK100" s="128"/>
      <c r="BL100" s="128"/>
      <c r="BM100" s="129"/>
      <c r="BN100" s="127" t="s">
        <v>21</v>
      </c>
      <c r="BO100" s="128"/>
      <c r="BP100" s="128"/>
      <c r="BQ100" s="128"/>
      <c r="BR100" s="130"/>
      <c r="BS100" s="127" t="s">
        <v>122</v>
      </c>
      <c r="BT100" s="128"/>
      <c r="BU100" s="128"/>
      <c r="BV100" s="128"/>
      <c r="BW100" s="131"/>
      <c r="BX100" s="127" t="s">
        <v>122</v>
      </c>
      <c r="BY100" s="128"/>
      <c r="BZ100" s="128"/>
      <c r="CA100" s="128"/>
      <c r="CB100" s="132"/>
      <c r="CC100" s="127" t="s">
        <v>21</v>
      </c>
      <c r="CD100" s="128"/>
      <c r="CE100" s="128"/>
      <c r="CF100" s="128"/>
      <c r="CG100" s="132"/>
      <c r="CH100" s="127" t="s">
        <v>21</v>
      </c>
      <c r="CI100" s="128"/>
      <c r="CJ100" s="128"/>
      <c r="CK100" s="128"/>
      <c r="CL100" s="129"/>
      <c r="CM100" s="127" t="s">
        <v>21</v>
      </c>
      <c r="CN100" s="128"/>
      <c r="CO100" s="128"/>
      <c r="CP100" s="128"/>
      <c r="CQ100" s="129"/>
      <c r="CR100" s="127" t="s">
        <v>122</v>
      </c>
      <c r="CS100" s="128"/>
      <c r="CT100" s="128"/>
      <c r="CU100" s="128"/>
      <c r="CV100" s="129"/>
      <c r="CW100" s="127" t="s">
        <v>122</v>
      </c>
      <c r="CX100" s="128"/>
      <c r="CY100" s="128"/>
      <c r="CZ100" s="128"/>
      <c r="DA100" s="129"/>
      <c r="DB100" s="127" t="s">
        <v>122</v>
      </c>
      <c r="DC100" s="128"/>
      <c r="DD100" s="128"/>
      <c r="DE100" s="128"/>
      <c r="DF100" s="129"/>
      <c r="DG100" s="127" t="s">
        <v>21</v>
      </c>
      <c r="DH100" s="128"/>
      <c r="DI100" s="128"/>
      <c r="DJ100" s="128"/>
      <c r="DK100" s="127" t="s">
        <v>122</v>
      </c>
      <c r="DL100" s="128"/>
      <c r="DM100" s="128"/>
      <c r="DN100" s="128"/>
      <c r="DO100" s="133"/>
      <c r="DP100" s="127" t="s">
        <v>122</v>
      </c>
      <c r="DQ100" s="128"/>
      <c r="DR100" s="128"/>
      <c r="DS100" s="128"/>
      <c r="DT100" s="133"/>
      <c r="DU100" s="132"/>
      <c r="DV100" s="127" t="s">
        <v>21</v>
      </c>
      <c r="DW100" s="128"/>
      <c r="DX100" s="128"/>
      <c r="DY100" s="133"/>
      <c r="DZ100" s="127" t="s">
        <v>21</v>
      </c>
      <c r="EA100" s="128"/>
      <c r="EB100" s="128"/>
      <c r="EC100" s="128"/>
      <c r="ED100" s="133"/>
      <c r="EE100" s="127" t="s">
        <v>122</v>
      </c>
      <c r="EF100" s="128"/>
      <c r="EG100" s="128"/>
      <c r="EH100" s="128"/>
      <c r="EI100" s="133"/>
      <c r="EJ100" s="127" t="s">
        <v>122</v>
      </c>
      <c r="EK100" s="128"/>
      <c r="EL100" s="128"/>
      <c r="EM100" s="128"/>
      <c r="EN100" s="133"/>
      <c r="EO100" s="127" t="s">
        <v>122</v>
      </c>
      <c r="EP100" s="128"/>
      <c r="EQ100" s="128"/>
      <c r="ER100" s="128"/>
      <c r="ES100" s="133"/>
      <c r="ET100" s="127" t="s">
        <v>122</v>
      </c>
      <c r="EU100" s="128"/>
      <c r="EV100" s="128"/>
      <c r="EW100" s="128"/>
      <c r="EX100" s="133"/>
      <c r="EY100" s="127" t="s">
        <v>122</v>
      </c>
      <c r="EZ100" s="128"/>
      <c r="FA100" s="128"/>
      <c r="FB100" s="128"/>
      <c r="FC100" s="133"/>
      <c r="FD100" s="127" t="s">
        <v>122</v>
      </c>
      <c r="FE100" s="128"/>
      <c r="FF100" s="128"/>
      <c r="FG100" s="128"/>
      <c r="FH100" s="133"/>
      <c r="FI100" s="127" t="s">
        <v>122</v>
      </c>
      <c r="FJ100" s="128"/>
      <c r="FK100" s="128"/>
      <c r="FL100" s="128"/>
      <c r="FM100" s="133"/>
      <c r="FN100" s="127" t="s">
        <v>122</v>
      </c>
      <c r="FO100" s="128"/>
      <c r="FP100" s="128"/>
      <c r="FQ100" s="128"/>
      <c r="FR100" s="133"/>
      <c r="FS100" s="127" t="s">
        <v>21</v>
      </c>
      <c r="FT100" s="128"/>
      <c r="FU100" s="128"/>
      <c r="FV100" s="128"/>
      <c r="FW100" s="133"/>
      <c r="FX100" s="127" t="s">
        <v>122</v>
      </c>
      <c r="FY100" s="128"/>
      <c r="FZ100" s="128"/>
      <c r="GA100" s="128"/>
      <c r="GB100" s="133"/>
      <c r="GC100" s="127" t="s">
        <v>122</v>
      </c>
      <c r="GD100" s="128"/>
      <c r="GE100" s="128"/>
      <c r="GF100" s="128"/>
      <c r="GG100" s="133"/>
      <c r="GH100" s="132"/>
      <c r="GI100" s="127" t="s">
        <v>21</v>
      </c>
      <c r="GJ100" s="128"/>
      <c r="GK100" s="128"/>
      <c r="GL100" s="128"/>
      <c r="GM100" s="127" t="s">
        <v>122</v>
      </c>
      <c r="GN100" s="128"/>
      <c r="GO100" s="128"/>
      <c r="GP100" s="128"/>
      <c r="GQ100" s="133"/>
      <c r="GR100" s="132"/>
      <c r="GS100" s="127" t="s">
        <v>21</v>
      </c>
      <c r="GT100" s="128"/>
      <c r="GU100" s="128"/>
      <c r="GV100" s="128"/>
      <c r="GW100" s="132"/>
      <c r="GX100" s="127" t="s">
        <v>21</v>
      </c>
      <c r="GY100" s="128"/>
      <c r="GZ100" s="128"/>
      <c r="HA100" s="128"/>
      <c r="HB100" s="127" t="s">
        <v>122</v>
      </c>
      <c r="HC100" s="128"/>
      <c r="HD100" s="128"/>
      <c r="HE100" s="128"/>
      <c r="HF100" s="133"/>
      <c r="HG100" s="127" t="s">
        <v>122</v>
      </c>
      <c r="HH100" s="128"/>
      <c r="HI100" s="128"/>
      <c r="HJ100" s="128"/>
      <c r="HK100" s="133"/>
      <c r="HL100" s="127" t="s">
        <v>122</v>
      </c>
      <c r="HM100" s="128"/>
      <c r="HN100" s="128"/>
      <c r="HO100" s="128"/>
      <c r="HP100" s="133"/>
      <c r="HQ100" s="127" t="s">
        <v>122</v>
      </c>
      <c r="HR100" s="128"/>
      <c r="HS100" s="128"/>
      <c r="HT100" s="128"/>
      <c r="HU100" s="133"/>
      <c r="HV100" s="127" t="s">
        <v>122</v>
      </c>
      <c r="HW100" s="128"/>
      <c r="HX100" s="128"/>
      <c r="HY100" s="128"/>
      <c r="HZ100" s="133"/>
      <c r="IA100" s="127" t="s">
        <v>122</v>
      </c>
      <c r="IB100" s="128"/>
      <c r="IC100" s="128"/>
      <c r="ID100" s="128"/>
      <c r="IE100" s="133"/>
      <c r="IF100" s="127" t="s">
        <v>122</v>
      </c>
      <c r="IG100" s="128"/>
      <c r="IH100" s="128"/>
      <c r="II100" s="128"/>
      <c r="IJ100" s="133"/>
      <c r="IK100" s="127" t="s">
        <v>122</v>
      </c>
      <c r="IL100" s="128"/>
      <c r="IM100" s="128"/>
      <c r="IN100" s="128"/>
      <c r="IO100" s="134"/>
      <c r="IP100" s="127" t="s">
        <v>21</v>
      </c>
      <c r="IQ100" s="128"/>
      <c r="IR100" s="128"/>
      <c r="IS100" s="128"/>
      <c r="IT100" s="134"/>
      <c r="IU100" s="135"/>
      <c r="IV100" s="135"/>
      <c r="IW100" s="135"/>
      <c r="IX100" s="135"/>
      <c r="IY100" s="135"/>
      <c r="IZ100" s="135"/>
      <c r="JA100" s="135"/>
    </row>
    <row r="101" spans="1:261" s="37" customFormat="1" ht="14.25" x14ac:dyDescent="0.2">
      <c r="A101" s="124">
        <f>A100</f>
        <v>41539</v>
      </c>
      <c r="B101" s="125" t="str">
        <f t="shared" si="4"/>
        <v>الأحد</v>
      </c>
      <c r="C101" s="124">
        <f>C100</f>
        <v>41265</v>
      </c>
      <c r="D101" s="126" t="s">
        <v>4</v>
      </c>
      <c r="E101" s="51"/>
      <c r="F101" s="127" t="s">
        <v>122</v>
      </c>
      <c r="G101" s="128"/>
      <c r="H101" s="128"/>
      <c r="I101" s="128"/>
      <c r="J101" s="129"/>
      <c r="K101" s="127" t="s">
        <v>122</v>
      </c>
      <c r="L101" s="128"/>
      <c r="M101" s="128"/>
      <c r="N101" s="128"/>
      <c r="O101" s="129"/>
      <c r="P101" s="127" t="s">
        <v>21</v>
      </c>
      <c r="Q101" s="128"/>
      <c r="R101" s="128"/>
      <c r="S101" s="128"/>
      <c r="T101" s="129"/>
      <c r="U101" s="127" t="s">
        <v>122</v>
      </c>
      <c r="V101" s="128"/>
      <c r="W101" s="128"/>
      <c r="X101" s="128"/>
      <c r="Y101" s="129"/>
      <c r="Z101" s="127" t="s">
        <v>122</v>
      </c>
      <c r="AA101" s="128"/>
      <c r="AB101" s="128"/>
      <c r="AC101" s="128"/>
      <c r="AD101" s="129"/>
      <c r="AE101" s="127" t="s">
        <v>21</v>
      </c>
      <c r="AF101" s="128"/>
      <c r="AG101" s="128"/>
      <c r="AH101" s="128"/>
      <c r="AI101" s="129"/>
      <c r="AJ101" s="127" t="s">
        <v>122</v>
      </c>
      <c r="AK101" s="128"/>
      <c r="AL101" s="128"/>
      <c r="AM101" s="128"/>
      <c r="AN101" s="129"/>
      <c r="AO101" s="127" t="s">
        <v>122</v>
      </c>
      <c r="AP101" s="128"/>
      <c r="AQ101" s="128"/>
      <c r="AR101" s="128"/>
      <c r="AS101" s="129"/>
      <c r="AT101" s="127" t="s">
        <v>122</v>
      </c>
      <c r="AU101" s="128"/>
      <c r="AV101" s="128"/>
      <c r="AW101" s="128"/>
      <c r="AX101" s="129"/>
      <c r="AY101" s="127" t="s">
        <v>122</v>
      </c>
      <c r="AZ101" s="128"/>
      <c r="BA101" s="128"/>
      <c r="BB101" s="128"/>
      <c r="BC101" s="129"/>
      <c r="BD101" s="127" t="s">
        <v>122</v>
      </c>
      <c r="BE101" s="128"/>
      <c r="BF101" s="128"/>
      <c r="BG101" s="128"/>
      <c r="BH101" s="129"/>
      <c r="BI101" s="127" t="s">
        <v>122</v>
      </c>
      <c r="BJ101" s="128"/>
      <c r="BK101" s="128"/>
      <c r="BL101" s="128"/>
      <c r="BM101" s="129"/>
      <c r="BN101" s="127" t="s">
        <v>21</v>
      </c>
      <c r="BO101" s="128"/>
      <c r="BP101" s="128"/>
      <c r="BQ101" s="128"/>
      <c r="BR101" s="130"/>
      <c r="BS101" s="127" t="s">
        <v>122</v>
      </c>
      <c r="BT101" s="128"/>
      <c r="BU101" s="128"/>
      <c r="BV101" s="128"/>
      <c r="BW101" s="131"/>
      <c r="BX101" s="127" t="s">
        <v>122</v>
      </c>
      <c r="BY101" s="128"/>
      <c r="BZ101" s="128"/>
      <c r="CA101" s="128"/>
      <c r="CB101" s="132"/>
      <c r="CC101" s="127" t="s">
        <v>21</v>
      </c>
      <c r="CD101" s="128"/>
      <c r="CE101" s="128"/>
      <c r="CF101" s="128"/>
      <c r="CG101" s="132"/>
      <c r="CH101" s="127" t="s">
        <v>21</v>
      </c>
      <c r="CI101" s="128"/>
      <c r="CJ101" s="128"/>
      <c r="CK101" s="128"/>
      <c r="CL101" s="129"/>
      <c r="CM101" s="127" t="s">
        <v>21</v>
      </c>
      <c r="CN101" s="128"/>
      <c r="CO101" s="128"/>
      <c r="CP101" s="128"/>
      <c r="CQ101" s="129"/>
      <c r="CR101" s="127" t="s">
        <v>122</v>
      </c>
      <c r="CS101" s="128"/>
      <c r="CT101" s="128"/>
      <c r="CU101" s="128"/>
      <c r="CV101" s="129"/>
      <c r="CW101" s="127" t="s">
        <v>122</v>
      </c>
      <c r="CX101" s="128"/>
      <c r="CY101" s="128"/>
      <c r="CZ101" s="128"/>
      <c r="DA101" s="129"/>
      <c r="DB101" s="127" t="s">
        <v>122</v>
      </c>
      <c r="DC101" s="128"/>
      <c r="DD101" s="128"/>
      <c r="DE101" s="128"/>
      <c r="DF101" s="129"/>
      <c r="DG101" s="127" t="s">
        <v>21</v>
      </c>
      <c r="DH101" s="128"/>
      <c r="DI101" s="128"/>
      <c r="DJ101" s="128"/>
      <c r="DK101" s="127" t="s">
        <v>122</v>
      </c>
      <c r="DL101" s="128"/>
      <c r="DM101" s="128"/>
      <c r="DN101" s="128"/>
      <c r="DO101" s="133"/>
      <c r="DP101" s="127" t="s">
        <v>122</v>
      </c>
      <c r="DQ101" s="128"/>
      <c r="DR101" s="128"/>
      <c r="DS101" s="128"/>
      <c r="DT101" s="133"/>
      <c r="DU101" s="132"/>
      <c r="DV101" s="127" t="s">
        <v>21</v>
      </c>
      <c r="DW101" s="128"/>
      <c r="DX101" s="128"/>
      <c r="DY101" s="133"/>
      <c r="DZ101" s="127" t="s">
        <v>21</v>
      </c>
      <c r="EA101" s="128"/>
      <c r="EB101" s="128"/>
      <c r="EC101" s="128"/>
      <c r="ED101" s="133"/>
      <c r="EE101" s="127" t="s">
        <v>122</v>
      </c>
      <c r="EF101" s="128"/>
      <c r="EG101" s="128"/>
      <c r="EH101" s="128"/>
      <c r="EI101" s="133"/>
      <c r="EJ101" s="127" t="s">
        <v>122</v>
      </c>
      <c r="EK101" s="128"/>
      <c r="EL101" s="128"/>
      <c r="EM101" s="128"/>
      <c r="EN101" s="133"/>
      <c r="EO101" s="127" t="s">
        <v>122</v>
      </c>
      <c r="EP101" s="128"/>
      <c r="EQ101" s="128"/>
      <c r="ER101" s="128"/>
      <c r="ES101" s="133"/>
      <c r="ET101" s="127" t="s">
        <v>122</v>
      </c>
      <c r="EU101" s="128"/>
      <c r="EV101" s="128"/>
      <c r="EW101" s="128"/>
      <c r="EX101" s="133"/>
      <c r="EY101" s="127" t="s">
        <v>122</v>
      </c>
      <c r="EZ101" s="128"/>
      <c r="FA101" s="128"/>
      <c r="FB101" s="128"/>
      <c r="FC101" s="133"/>
      <c r="FD101" s="127" t="s">
        <v>122</v>
      </c>
      <c r="FE101" s="128"/>
      <c r="FF101" s="128"/>
      <c r="FG101" s="128"/>
      <c r="FH101" s="133"/>
      <c r="FI101" s="127" t="s">
        <v>122</v>
      </c>
      <c r="FJ101" s="128"/>
      <c r="FK101" s="128"/>
      <c r="FL101" s="128"/>
      <c r="FM101" s="133"/>
      <c r="FN101" s="127" t="s">
        <v>122</v>
      </c>
      <c r="FO101" s="128"/>
      <c r="FP101" s="128"/>
      <c r="FQ101" s="128"/>
      <c r="FR101" s="133"/>
      <c r="FS101" s="127" t="s">
        <v>21</v>
      </c>
      <c r="FT101" s="128"/>
      <c r="FU101" s="128"/>
      <c r="FV101" s="128"/>
      <c r="FW101" s="133"/>
      <c r="FX101" s="127" t="s">
        <v>122</v>
      </c>
      <c r="FY101" s="128"/>
      <c r="FZ101" s="128"/>
      <c r="GA101" s="128"/>
      <c r="GB101" s="133"/>
      <c r="GC101" s="127" t="s">
        <v>122</v>
      </c>
      <c r="GD101" s="128"/>
      <c r="GE101" s="128"/>
      <c r="GF101" s="128"/>
      <c r="GG101" s="133"/>
      <c r="GH101" s="132"/>
      <c r="GI101" s="127" t="s">
        <v>21</v>
      </c>
      <c r="GJ101" s="128"/>
      <c r="GK101" s="128"/>
      <c r="GL101" s="128"/>
      <c r="GM101" s="127" t="s">
        <v>122</v>
      </c>
      <c r="GN101" s="128"/>
      <c r="GO101" s="128"/>
      <c r="GP101" s="128"/>
      <c r="GQ101" s="133"/>
      <c r="GR101" s="132"/>
      <c r="GS101" s="127" t="s">
        <v>21</v>
      </c>
      <c r="GT101" s="128"/>
      <c r="GU101" s="128"/>
      <c r="GV101" s="128"/>
      <c r="GW101" s="132"/>
      <c r="GX101" s="127" t="s">
        <v>21</v>
      </c>
      <c r="GY101" s="128"/>
      <c r="GZ101" s="128"/>
      <c r="HA101" s="128"/>
      <c r="HB101" s="127" t="s">
        <v>122</v>
      </c>
      <c r="HC101" s="128"/>
      <c r="HD101" s="128"/>
      <c r="HE101" s="128"/>
      <c r="HF101" s="133"/>
      <c r="HG101" s="127" t="s">
        <v>122</v>
      </c>
      <c r="HH101" s="128"/>
      <c r="HI101" s="128"/>
      <c r="HJ101" s="128"/>
      <c r="HK101" s="133"/>
      <c r="HL101" s="127" t="s">
        <v>122</v>
      </c>
      <c r="HM101" s="128"/>
      <c r="HN101" s="128"/>
      <c r="HO101" s="128"/>
      <c r="HP101" s="133"/>
      <c r="HQ101" s="127" t="s">
        <v>122</v>
      </c>
      <c r="HR101" s="128"/>
      <c r="HS101" s="128"/>
      <c r="HT101" s="128"/>
      <c r="HU101" s="133"/>
      <c r="HV101" s="127" t="s">
        <v>122</v>
      </c>
      <c r="HW101" s="128"/>
      <c r="HX101" s="128"/>
      <c r="HY101" s="128"/>
      <c r="HZ101" s="133"/>
      <c r="IA101" s="127" t="s">
        <v>122</v>
      </c>
      <c r="IB101" s="128"/>
      <c r="IC101" s="128"/>
      <c r="ID101" s="128"/>
      <c r="IE101" s="133"/>
      <c r="IF101" s="127" t="s">
        <v>122</v>
      </c>
      <c r="IG101" s="128"/>
      <c r="IH101" s="128"/>
      <c r="II101" s="128"/>
      <c r="IJ101" s="133"/>
      <c r="IK101" s="127" t="s">
        <v>122</v>
      </c>
      <c r="IL101" s="128"/>
      <c r="IM101" s="128"/>
      <c r="IN101" s="128"/>
      <c r="IO101" s="134"/>
      <c r="IP101" s="127" t="s">
        <v>21</v>
      </c>
      <c r="IQ101" s="128"/>
      <c r="IR101" s="128"/>
      <c r="IS101" s="128"/>
      <c r="IT101" s="134"/>
      <c r="IU101" s="135"/>
      <c r="IV101" s="135"/>
      <c r="IW101" s="135"/>
      <c r="IX101" s="135"/>
      <c r="IY101" s="135"/>
      <c r="IZ101" s="135"/>
      <c r="JA101" s="135"/>
    </row>
    <row r="102" spans="1:261" s="37" customFormat="1" ht="14.25" x14ac:dyDescent="0.2">
      <c r="A102" s="124">
        <f>A101</f>
        <v>41539</v>
      </c>
      <c r="B102" s="125" t="str">
        <f t="shared" si="4"/>
        <v>الأحد</v>
      </c>
      <c r="C102" s="124">
        <f>C101</f>
        <v>41265</v>
      </c>
      <c r="D102" s="126" t="s">
        <v>5</v>
      </c>
      <c r="E102" s="51"/>
      <c r="F102" s="127"/>
      <c r="G102" s="128"/>
      <c r="H102" s="128"/>
      <c r="I102" s="128"/>
      <c r="J102" s="129"/>
      <c r="K102" s="127"/>
      <c r="L102" s="128"/>
      <c r="M102" s="128"/>
      <c r="N102" s="128"/>
      <c r="O102" s="129"/>
      <c r="P102" s="127"/>
      <c r="Q102" s="128"/>
      <c r="R102" s="128"/>
      <c r="S102" s="128"/>
      <c r="T102" s="129"/>
      <c r="U102" s="127"/>
      <c r="V102" s="128"/>
      <c r="W102" s="128"/>
      <c r="X102" s="128"/>
      <c r="Y102" s="129"/>
      <c r="Z102" s="127"/>
      <c r="AA102" s="128"/>
      <c r="AB102" s="128"/>
      <c r="AC102" s="128"/>
      <c r="AD102" s="129"/>
      <c r="AE102" s="127"/>
      <c r="AF102" s="128"/>
      <c r="AG102" s="128"/>
      <c r="AH102" s="128"/>
      <c r="AI102" s="129"/>
      <c r="AJ102" s="127"/>
      <c r="AK102" s="128"/>
      <c r="AL102" s="128"/>
      <c r="AM102" s="128"/>
      <c r="AN102" s="129"/>
      <c r="AO102" s="127"/>
      <c r="AP102" s="128"/>
      <c r="AQ102" s="128"/>
      <c r="AR102" s="128"/>
      <c r="AS102" s="129"/>
      <c r="AT102" s="127"/>
      <c r="AU102" s="128"/>
      <c r="AV102" s="128"/>
      <c r="AW102" s="128"/>
      <c r="AX102" s="129"/>
      <c r="AY102" s="127"/>
      <c r="AZ102" s="128"/>
      <c r="BA102" s="128"/>
      <c r="BB102" s="128"/>
      <c r="BC102" s="129"/>
      <c r="BD102" s="127"/>
      <c r="BE102" s="128"/>
      <c r="BF102" s="128"/>
      <c r="BG102" s="128"/>
      <c r="BH102" s="129"/>
      <c r="BI102" s="127"/>
      <c r="BJ102" s="128"/>
      <c r="BK102" s="128"/>
      <c r="BL102" s="128"/>
      <c r="BM102" s="129"/>
      <c r="BN102" s="127"/>
      <c r="BO102" s="128"/>
      <c r="BP102" s="128"/>
      <c r="BQ102" s="128"/>
      <c r="BR102" s="130"/>
      <c r="BS102" s="127"/>
      <c r="BT102" s="128"/>
      <c r="BU102" s="128"/>
      <c r="BV102" s="128"/>
      <c r="BW102" s="131"/>
      <c r="BX102" s="127"/>
      <c r="BY102" s="128"/>
      <c r="BZ102" s="128"/>
      <c r="CA102" s="128"/>
      <c r="CB102" s="132"/>
      <c r="CC102" s="127"/>
      <c r="CD102" s="128"/>
      <c r="CE102" s="128"/>
      <c r="CF102" s="128"/>
      <c r="CG102" s="132"/>
      <c r="CH102" s="127"/>
      <c r="CI102" s="128"/>
      <c r="CJ102" s="128"/>
      <c r="CK102" s="128"/>
      <c r="CL102" s="129"/>
      <c r="CM102" s="127"/>
      <c r="CN102" s="128"/>
      <c r="CO102" s="128"/>
      <c r="CP102" s="128"/>
      <c r="CQ102" s="129"/>
      <c r="CR102" s="127"/>
      <c r="CS102" s="128"/>
      <c r="CT102" s="128"/>
      <c r="CU102" s="128"/>
      <c r="CV102" s="129"/>
      <c r="CW102" s="127"/>
      <c r="CX102" s="128"/>
      <c r="CY102" s="128"/>
      <c r="CZ102" s="128"/>
      <c r="DA102" s="129"/>
      <c r="DB102" s="127"/>
      <c r="DC102" s="128"/>
      <c r="DD102" s="128"/>
      <c r="DE102" s="128"/>
      <c r="DF102" s="129"/>
      <c r="DG102" s="127"/>
      <c r="DH102" s="128"/>
      <c r="DI102" s="128"/>
      <c r="DJ102" s="128"/>
      <c r="DK102" s="127"/>
      <c r="DL102" s="128"/>
      <c r="DM102" s="128"/>
      <c r="DN102" s="128"/>
      <c r="DO102" s="133"/>
      <c r="DP102" s="127"/>
      <c r="DQ102" s="128"/>
      <c r="DR102" s="128"/>
      <c r="DS102" s="128"/>
      <c r="DT102" s="133"/>
      <c r="DU102" s="132"/>
      <c r="DV102" s="127"/>
      <c r="DW102" s="128"/>
      <c r="DX102" s="128"/>
      <c r="DY102" s="133"/>
      <c r="DZ102" s="127"/>
      <c r="EA102" s="128"/>
      <c r="EB102" s="128"/>
      <c r="EC102" s="128"/>
      <c r="ED102" s="133"/>
      <c r="EE102" s="127"/>
      <c r="EF102" s="128"/>
      <c r="EG102" s="128"/>
      <c r="EH102" s="128"/>
      <c r="EI102" s="133"/>
      <c r="EJ102" s="127"/>
      <c r="EK102" s="128"/>
      <c r="EL102" s="128"/>
      <c r="EM102" s="128"/>
      <c r="EN102" s="133"/>
      <c r="EO102" s="127"/>
      <c r="EP102" s="128"/>
      <c r="EQ102" s="128"/>
      <c r="ER102" s="128"/>
      <c r="ES102" s="133"/>
      <c r="ET102" s="127"/>
      <c r="EU102" s="128"/>
      <c r="EV102" s="128"/>
      <c r="EW102" s="128"/>
      <c r="EX102" s="133"/>
      <c r="EY102" s="127"/>
      <c r="EZ102" s="128"/>
      <c r="FA102" s="128"/>
      <c r="FB102" s="128"/>
      <c r="FC102" s="133"/>
      <c r="FD102" s="127"/>
      <c r="FE102" s="128"/>
      <c r="FF102" s="128"/>
      <c r="FG102" s="128"/>
      <c r="FH102" s="133"/>
      <c r="FI102" s="127"/>
      <c r="FJ102" s="128"/>
      <c r="FK102" s="128"/>
      <c r="FL102" s="128"/>
      <c r="FM102" s="133"/>
      <c r="FN102" s="127"/>
      <c r="FO102" s="128"/>
      <c r="FP102" s="128"/>
      <c r="FQ102" s="128"/>
      <c r="FR102" s="133"/>
      <c r="FS102" s="127"/>
      <c r="FT102" s="128"/>
      <c r="FU102" s="128"/>
      <c r="FV102" s="128"/>
      <c r="FW102" s="133"/>
      <c r="FX102" s="127"/>
      <c r="FY102" s="128"/>
      <c r="FZ102" s="128"/>
      <c r="GA102" s="128"/>
      <c r="GB102" s="133"/>
      <c r="GC102" s="127"/>
      <c r="GD102" s="128"/>
      <c r="GE102" s="128"/>
      <c r="GF102" s="128"/>
      <c r="GG102" s="133"/>
      <c r="GH102" s="132"/>
      <c r="GI102" s="127"/>
      <c r="GJ102" s="128"/>
      <c r="GK102" s="128"/>
      <c r="GL102" s="128"/>
      <c r="GM102" s="127"/>
      <c r="GN102" s="128"/>
      <c r="GO102" s="128"/>
      <c r="GP102" s="128"/>
      <c r="GQ102" s="133"/>
      <c r="GR102" s="132"/>
      <c r="GS102" s="127"/>
      <c r="GT102" s="128"/>
      <c r="GU102" s="128"/>
      <c r="GV102" s="128"/>
      <c r="GW102" s="132"/>
      <c r="GX102" s="127"/>
      <c r="GY102" s="128"/>
      <c r="GZ102" s="128"/>
      <c r="HA102" s="128"/>
      <c r="HB102" s="127"/>
      <c r="HC102" s="128"/>
      <c r="HD102" s="128"/>
      <c r="HE102" s="128"/>
      <c r="HF102" s="133"/>
      <c r="HG102" s="127"/>
      <c r="HH102" s="128"/>
      <c r="HI102" s="128"/>
      <c r="HJ102" s="128"/>
      <c r="HK102" s="133"/>
      <c r="HL102" s="127"/>
      <c r="HM102" s="128"/>
      <c r="HN102" s="128"/>
      <c r="HO102" s="128"/>
      <c r="HP102" s="133"/>
      <c r="HQ102" s="127"/>
      <c r="HR102" s="128"/>
      <c r="HS102" s="128"/>
      <c r="HT102" s="128"/>
      <c r="HU102" s="133"/>
      <c r="HV102" s="127"/>
      <c r="HW102" s="128"/>
      <c r="HX102" s="128"/>
      <c r="HY102" s="128"/>
      <c r="HZ102" s="133"/>
      <c r="IA102" s="127"/>
      <c r="IB102" s="128"/>
      <c r="IC102" s="128"/>
      <c r="ID102" s="128"/>
      <c r="IE102" s="133"/>
      <c r="IF102" s="127"/>
      <c r="IG102" s="128"/>
      <c r="IH102" s="128"/>
      <c r="II102" s="128"/>
      <c r="IJ102" s="133"/>
      <c r="IK102" s="127"/>
      <c r="IL102" s="128"/>
      <c r="IM102" s="128"/>
      <c r="IN102" s="128"/>
      <c r="IO102" s="134"/>
      <c r="IP102" s="127"/>
      <c r="IQ102" s="128"/>
      <c r="IR102" s="128"/>
      <c r="IS102" s="128"/>
      <c r="IT102" s="134"/>
      <c r="IU102" s="135"/>
      <c r="IV102" s="135"/>
      <c r="IW102" s="135"/>
      <c r="IX102" s="135"/>
      <c r="IY102" s="135"/>
      <c r="IZ102" s="135"/>
      <c r="JA102" s="135"/>
    </row>
    <row r="103" spans="1:261" s="37" customFormat="1" ht="14.25" x14ac:dyDescent="0.2">
      <c r="A103" s="124"/>
      <c r="B103" s="125"/>
      <c r="C103" s="124"/>
      <c r="D103" s="126"/>
      <c r="E103" s="51"/>
      <c r="F103" s="127"/>
      <c r="G103" s="128"/>
      <c r="H103" s="128"/>
      <c r="I103" s="128"/>
      <c r="J103" s="129"/>
      <c r="K103" s="127"/>
      <c r="L103" s="128"/>
      <c r="M103" s="128"/>
      <c r="N103" s="128"/>
      <c r="O103" s="129"/>
      <c r="P103" s="127"/>
      <c r="Q103" s="128"/>
      <c r="R103" s="128"/>
      <c r="S103" s="128"/>
      <c r="T103" s="129"/>
      <c r="U103" s="127"/>
      <c r="V103" s="128"/>
      <c r="W103" s="128"/>
      <c r="X103" s="128"/>
      <c r="Y103" s="129"/>
      <c r="Z103" s="127"/>
      <c r="AA103" s="128"/>
      <c r="AB103" s="128"/>
      <c r="AC103" s="128"/>
      <c r="AD103" s="129"/>
      <c r="AE103" s="127"/>
      <c r="AF103" s="128"/>
      <c r="AG103" s="128"/>
      <c r="AH103" s="128"/>
      <c r="AI103" s="129"/>
      <c r="AJ103" s="127"/>
      <c r="AK103" s="128"/>
      <c r="AL103" s="128"/>
      <c r="AM103" s="128"/>
      <c r="AN103" s="129"/>
      <c r="AO103" s="127"/>
      <c r="AP103" s="128"/>
      <c r="AQ103" s="128"/>
      <c r="AR103" s="128"/>
      <c r="AS103" s="129"/>
      <c r="AT103" s="127"/>
      <c r="AU103" s="128"/>
      <c r="AV103" s="128"/>
      <c r="AW103" s="128"/>
      <c r="AX103" s="129"/>
      <c r="AY103" s="127"/>
      <c r="AZ103" s="128"/>
      <c r="BA103" s="128"/>
      <c r="BB103" s="128"/>
      <c r="BC103" s="129"/>
      <c r="BD103" s="127"/>
      <c r="BE103" s="128"/>
      <c r="BF103" s="128"/>
      <c r="BG103" s="128"/>
      <c r="BH103" s="129"/>
      <c r="BI103" s="127"/>
      <c r="BJ103" s="128"/>
      <c r="BK103" s="128"/>
      <c r="BL103" s="128"/>
      <c r="BM103" s="129"/>
      <c r="BN103" s="127"/>
      <c r="BO103" s="128"/>
      <c r="BP103" s="128"/>
      <c r="BQ103" s="128"/>
      <c r="BR103" s="130"/>
      <c r="BS103" s="127"/>
      <c r="BT103" s="128"/>
      <c r="BU103" s="128"/>
      <c r="BV103" s="128"/>
      <c r="BW103" s="131"/>
      <c r="BX103" s="127"/>
      <c r="BY103" s="128"/>
      <c r="BZ103" s="128"/>
      <c r="CA103" s="128"/>
      <c r="CB103" s="132"/>
      <c r="CC103" s="127"/>
      <c r="CD103" s="128"/>
      <c r="CE103" s="128"/>
      <c r="CF103" s="128"/>
      <c r="CG103" s="132"/>
      <c r="CH103" s="127"/>
      <c r="CI103" s="128"/>
      <c r="CJ103" s="128"/>
      <c r="CK103" s="128"/>
      <c r="CL103" s="129"/>
      <c r="CM103" s="127"/>
      <c r="CN103" s="128"/>
      <c r="CO103" s="128"/>
      <c r="CP103" s="128"/>
      <c r="CQ103" s="129"/>
      <c r="CR103" s="127"/>
      <c r="CS103" s="128"/>
      <c r="CT103" s="128"/>
      <c r="CU103" s="128"/>
      <c r="CV103" s="129"/>
      <c r="CW103" s="127"/>
      <c r="CX103" s="128"/>
      <c r="CY103" s="128"/>
      <c r="CZ103" s="128"/>
      <c r="DA103" s="129"/>
      <c r="DB103" s="127"/>
      <c r="DC103" s="128"/>
      <c r="DD103" s="128"/>
      <c r="DE103" s="128"/>
      <c r="DF103" s="129"/>
      <c r="DG103" s="127"/>
      <c r="DH103" s="128"/>
      <c r="DI103" s="128"/>
      <c r="DJ103" s="128"/>
      <c r="DK103" s="127"/>
      <c r="DL103" s="128"/>
      <c r="DM103" s="128"/>
      <c r="DN103" s="128"/>
      <c r="DO103" s="133"/>
      <c r="DP103" s="127"/>
      <c r="DQ103" s="128"/>
      <c r="DR103" s="128"/>
      <c r="DS103" s="128"/>
      <c r="DT103" s="133"/>
      <c r="DU103" s="132"/>
      <c r="DV103" s="127"/>
      <c r="DW103" s="128"/>
      <c r="DX103" s="128"/>
      <c r="DY103" s="133"/>
      <c r="DZ103" s="127"/>
      <c r="EA103" s="128"/>
      <c r="EB103" s="128"/>
      <c r="EC103" s="128"/>
      <c r="ED103" s="133"/>
      <c r="EE103" s="127"/>
      <c r="EF103" s="128"/>
      <c r="EG103" s="128"/>
      <c r="EH103" s="128"/>
      <c r="EI103" s="133"/>
      <c r="EJ103" s="127"/>
      <c r="EK103" s="128"/>
      <c r="EL103" s="128"/>
      <c r="EM103" s="128"/>
      <c r="EN103" s="133"/>
      <c r="EO103" s="127"/>
      <c r="EP103" s="128"/>
      <c r="EQ103" s="128"/>
      <c r="ER103" s="128"/>
      <c r="ES103" s="133"/>
      <c r="ET103" s="127"/>
      <c r="EU103" s="128"/>
      <c r="EV103" s="128"/>
      <c r="EW103" s="128"/>
      <c r="EX103" s="133"/>
      <c r="EY103" s="127"/>
      <c r="EZ103" s="128"/>
      <c r="FA103" s="128"/>
      <c r="FB103" s="128"/>
      <c r="FC103" s="133"/>
      <c r="FD103" s="127"/>
      <c r="FE103" s="128"/>
      <c r="FF103" s="128"/>
      <c r="FG103" s="128"/>
      <c r="FH103" s="133"/>
      <c r="FI103" s="127"/>
      <c r="FJ103" s="128"/>
      <c r="FK103" s="128"/>
      <c r="FL103" s="128"/>
      <c r="FM103" s="133"/>
      <c r="FN103" s="127"/>
      <c r="FO103" s="128"/>
      <c r="FP103" s="128"/>
      <c r="FQ103" s="128"/>
      <c r="FR103" s="133"/>
      <c r="FS103" s="127"/>
      <c r="FT103" s="128"/>
      <c r="FU103" s="128"/>
      <c r="FV103" s="128"/>
      <c r="FW103" s="133"/>
      <c r="FX103" s="127"/>
      <c r="FY103" s="128"/>
      <c r="FZ103" s="128"/>
      <c r="GA103" s="128"/>
      <c r="GB103" s="133"/>
      <c r="GC103" s="127"/>
      <c r="GD103" s="128"/>
      <c r="GE103" s="128"/>
      <c r="GF103" s="128"/>
      <c r="GG103" s="133"/>
      <c r="GH103" s="132"/>
      <c r="GI103" s="127"/>
      <c r="GJ103" s="128"/>
      <c r="GK103" s="128"/>
      <c r="GL103" s="128"/>
      <c r="GM103" s="127"/>
      <c r="GN103" s="128"/>
      <c r="GO103" s="128"/>
      <c r="GP103" s="128"/>
      <c r="GQ103" s="133"/>
      <c r="GR103" s="132"/>
      <c r="GS103" s="127"/>
      <c r="GT103" s="128"/>
      <c r="GU103" s="128"/>
      <c r="GV103" s="128"/>
      <c r="GW103" s="132"/>
      <c r="GX103" s="127"/>
      <c r="GY103" s="128"/>
      <c r="GZ103" s="128"/>
      <c r="HA103" s="128"/>
      <c r="HB103" s="127"/>
      <c r="HC103" s="128"/>
      <c r="HD103" s="128"/>
      <c r="HE103" s="128"/>
      <c r="HF103" s="133"/>
      <c r="HG103" s="127"/>
      <c r="HH103" s="128"/>
      <c r="HI103" s="128"/>
      <c r="HJ103" s="128"/>
      <c r="HK103" s="133"/>
      <c r="HL103" s="127"/>
      <c r="HM103" s="128"/>
      <c r="HN103" s="128"/>
      <c r="HO103" s="128"/>
      <c r="HP103" s="133"/>
      <c r="HQ103" s="127"/>
      <c r="HR103" s="128"/>
      <c r="HS103" s="128"/>
      <c r="HT103" s="128"/>
      <c r="HU103" s="133"/>
      <c r="HV103" s="127"/>
      <c r="HW103" s="128"/>
      <c r="HX103" s="128"/>
      <c r="HY103" s="128"/>
      <c r="HZ103" s="133"/>
      <c r="IA103" s="127"/>
      <c r="IB103" s="128"/>
      <c r="IC103" s="128"/>
      <c r="ID103" s="128"/>
      <c r="IE103" s="133"/>
      <c r="IF103" s="127"/>
      <c r="IG103" s="128"/>
      <c r="IH103" s="128"/>
      <c r="II103" s="128"/>
      <c r="IJ103" s="133"/>
      <c r="IK103" s="127"/>
      <c r="IL103" s="128"/>
      <c r="IM103" s="128"/>
      <c r="IN103" s="128"/>
      <c r="IO103" s="134"/>
      <c r="IP103" s="127"/>
      <c r="IQ103" s="128"/>
      <c r="IR103" s="128"/>
      <c r="IS103" s="128"/>
      <c r="IT103" s="134"/>
      <c r="IU103" s="135"/>
      <c r="IV103" s="135"/>
      <c r="IW103" s="135"/>
      <c r="IX103" s="135"/>
      <c r="IY103" s="135"/>
      <c r="IZ103" s="135"/>
      <c r="JA103" s="135"/>
    </row>
    <row r="104" spans="1:261" s="37" customFormat="1" ht="14.25" x14ac:dyDescent="0.2">
      <c r="A104" s="124">
        <f>A102+1</f>
        <v>41540</v>
      </c>
      <c r="B104" s="125" t="str">
        <f t="shared" si="4"/>
        <v>الإثنين</v>
      </c>
      <c r="C104" s="124">
        <f>C102+1</f>
        <v>41266</v>
      </c>
      <c r="D104" s="126" t="s">
        <v>3</v>
      </c>
      <c r="E104" s="51"/>
      <c r="F104" s="127" t="s">
        <v>122</v>
      </c>
      <c r="G104" s="128"/>
      <c r="H104" s="128"/>
      <c r="I104" s="128"/>
      <c r="J104" s="129"/>
      <c r="K104" s="127" t="s">
        <v>122</v>
      </c>
      <c r="L104" s="128"/>
      <c r="M104" s="128"/>
      <c r="N104" s="128"/>
      <c r="O104" s="129"/>
      <c r="P104" s="127" t="s">
        <v>21</v>
      </c>
      <c r="Q104" s="128"/>
      <c r="R104" s="128"/>
      <c r="S104" s="128"/>
      <c r="T104" s="129"/>
      <c r="U104" s="127" t="s">
        <v>122</v>
      </c>
      <c r="V104" s="128"/>
      <c r="W104" s="128"/>
      <c r="X104" s="128"/>
      <c r="Y104" s="129"/>
      <c r="Z104" s="127" t="s">
        <v>122</v>
      </c>
      <c r="AA104" s="128"/>
      <c r="AB104" s="128"/>
      <c r="AC104" s="128"/>
      <c r="AD104" s="129"/>
      <c r="AE104" s="127" t="s">
        <v>21</v>
      </c>
      <c r="AF104" s="128"/>
      <c r="AG104" s="128"/>
      <c r="AH104" s="128"/>
      <c r="AI104" s="129"/>
      <c r="AJ104" s="127" t="s">
        <v>122</v>
      </c>
      <c r="AK104" s="128"/>
      <c r="AL104" s="128"/>
      <c r="AM104" s="128"/>
      <c r="AN104" s="129"/>
      <c r="AO104" s="127" t="s">
        <v>122</v>
      </c>
      <c r="AP104" s="128"/>
      <c r="AQ104" s="128"/>
      <c r="AR104" s="128"/>
      <c r="AS104" s="129"/>
      <c r="AT104" s="127" t="s">
        <v>122</v>
      </c>
      <c r="AU104" s="128"/>
      <c r="AV104" s="128"/>
      <c r="AW104" s="128"/>
      <c r="AX104" s="129"/>
      <c r="AY104" s="127" t="s">
        <v>122</v>
      </c>
      <c r="AZ104" s="128"/>
      <c r="BA104" s="128"/>
      <c r="BB104" s="128"/>
      <c r="BC104" s="129"/>
      <c r="BD104" s="127" t="s">
        <v>122</v>
      </c>
      <c r="BE104" s="128"/>
      <c r="BF104" s="128"/>
      <c r="BG104" s="128"/>
      <c r="BH104" s="129"/>
      <c r="BI104" s="127" t="s">
        <v>122</v>
      </c>
      <c r="BJ104" s="128"/>
      <c r="BK104" s="128"/>
      <c r="BL104" s="128"/>
      <c r="BM104" s="129"/>
      <c r="BN104" s="127" t="s">
        <v>21</v>
      </c>
      <c r="BO104" s="128"/>
      <c r="BP104" s="128"/>
      <c r="BQ104" s="128"/>
      <c r="BR104" s="130"/>
      <c r="BS104" s="127" t="s">
        <v>122</v>
      </c>
      <c r="BT104" s="128"/>
      <c r="BU104" s="128"/>
      <c r="BV104" s="128"/>
      <c r="BW104" s="131"/>
      <c r="BX104" s="127" t="s">
        <v>122</v>
      </c>
      <c r="BY104" s="128"/>
      <c r="BZ104" s="128"/>
      <c r="CA104" s="128"/>
      <c r="CB104" s="132"/>
      <c r="CC104" s="127" t="s">
        <v>21</v>
      </c>
      <c r="CD104" s="128"/>
      <c r="CE104" s="128"/>
      <c r="CF104" s="128"/>
      <c r="CG104" s="132"/>
      <c r="CH104" s="127" t="s">
        <v>21</v>
      </c>
      <c r="CI104" s="128"/>
      <c r="CJ104" s="128"/>
      <c r="CK104" s="128"/>
      <c r="CL104" s="129"/>
      <c r="CM104" s="127" t="s">
        <v>21</v>
      </c>
      <c r="CN104" s="128"/>
      <c r="CO104" s="128"/>
      <c r="CP104" s="128"/>
      <c r="CQ104" s="129"/>
      <c r="CR104" s="127" t="s">
        <v>122</v>
      </c>
      <c r="CS104" s="128"/>
      <c r="CT104" s="128"/>
      <c r="CU104" s="128"/>
      <c r="CV104" s="129"/>
      <c r="CW104" s="127" t="s">
        <v>122</v>
      </c>
      <c r="CX104" s="128"/>
      <c r="CY104" s="128"/>
      <c r="CZ104" s="128"/>
      <c r="DA104" s="129"/>
      <c r="DB104" s="127" t="s">
        <v>122</v>
      </c>
      <c r="DC104" s="128"/>
      <c r="DD104" s="128"/>
      <c r="DE104" s="128"/>
      <c r="DF104" s="129"/>
      <c r="DG104" s="127" t="s">
        <v>21</v>
      </c>
      <c r="DH104" s="128"/>
      <c r="DI104" s="128"/>
      <c r="DJ104" s="128"/>
      <c r="DK104" s="127" t="s">
        <v>122</v>
      </c>
      <c r="DL104" s="128"/>
      <c r="DM104" s="128"/>
      <c r="DN104" s="128"/>
      <c r="DO104" s="133"/>
      <c r="DP104" s="127" t="s">
        <v>122</v>
      </c>
      <c r="DQ104" s="128"/>
      <c r="DR104" s="128"/>
      <c r="DS104" s="128"/>
      <c r="DT104" s="133"/>
      <c r="DU104" s="132"/>
      <c r="DV104" s="127" t="s">
        <v>21</v>
      </c>
      <c r="DW104" s="128"/>
      <c r="DX104" s="128"/>
      <c r="DY104" s="133"/>
      <c r="DZ104" s="127" t="s">
        <v>21</v>
      </c>
      <c r="EA104" s="128"/>
      <c r="EB104" s="128"/>
      <c r="EC104" s="128"/>
      <c r="ED104" s="133"/>
      <c r="EE104" s="127" t="s">
        <v>122</v>
      </c>
      <c r="EF104" s="128"/>
      <c r="EG104" s="128"/>
      <c r="EH104" s="128"/>
      <c r="EI104" s="133"/>
      <c r="EJ104" s="127" t="s">
        <v>122</v>
      </c>
      <c r="EK104" s="128"/>
      <c r="EL104" s="128"/>
      <c r="EM104" s="128"/>
      <c r="EN104" s="133"/>
      <c r="EO104" s="127" t="s">
        <v>122</v>
      </c>
      <c r="EP104" s="128"/>
      <c r="EQ104" s="128"/>
      <c r="ER104" s="128"/>
      <c r="ES104" s="133"/>
      <c r="ET104" s="127" t="s">
        <v>122</v>
      </c>
      <c r="EU104" s="128"/>
      <c r="EV104" s="128"/>
      <c r="EW104" s="128"/>
      <c r="EX104" s="133"/>
      <c r="EY104" s="127" t="s">
        <v>122</v>
      </c>
      <c r="EZ104" s="128"/>
      <c r="FA104" s="128"/>
      <c r="FB104" s="128"/>
      <c r="FC104" s="133"/>
      <c r="FD104" s="127" t="s">
        <v>122</v>
      </c>
      <c r="FE104" s="128"/>
      <c r="FF104" s="128"/>
      <c r="FG104" s="128"/>
      <c r="FH104" s="133"/>
      <c r="FI104" s="127" t="s">
        <v>122</v>
      </c>
      <c r="FJ104" s="128"/>
      <c r="FK104" s="128"/>
      <c r="FL104" s="128"/>
      <c r="FM104" s="133"/>
      <c r="FN104" s="127" t="s">
        <v>122</v>
      </c>
      <c r="FO104" s="128"/>
      <c r="FP104" s="128"/>
      <c r="FQ104" s="128"/>
      <c r="FR104" s="133"/>
      <c r="FS104" s="127" t="s">
        <v>21</v>
      </c>
      <c r="FT104" s="128"/>
      <c r="FU104" s="128"/>
      <c r="FV104" s="128"/>
      <c r="FW104" s="133"/>
      <c r="FX104" s="127" t="s">
        <v>122</v>
      </c>
      <c r="FY104" s="128"/>
      <c r="FZ104" s="128"/>
      <c r="GA104" s="128"/>
      <c r="GB104" s="133"/>
      <c r="GC104" s="127" t="s">
        <v>122</v>
      </c>
      <c r="GD104" s="128"/>
      <c r="GE104" s="128"/>
      <c r="GF104" s="128"/>
      <c r="GG104" s="133"/>
      <c r="GH104" s="132"/>
      <c r="GI104" s="127" t="s">
        <v>21</v>
      </c>
      <c r="GJ104" s="128"/>
      <c r="GK104" s="128"/>
      <c r="GL104" s="128"/>
      <c r="GM104" s="127" t="s">
        <v>122</v>
      </c>
      <c r="GN104" s="128"/>
      <c r="GO104" s="128"/>
      <c r="GP104" s="128"/>
      <c r="GQ104" s="133"/>
      <c r="GR104" s="132"/>
      <c r="GS104" s="127" t="s">
        <v>21</v>
      </c>
      <c r="GT104" s="128"/>
      <c r="GU104" s="128"/>
      <c r="GV104" s="128"/>
      <c r="GW104" s="132"/>
      <c r="GX104" s="127" t="s">
        <v>21</v>
      </c>
      <c r="GY104" s="128"/>
      <c r="GZ104" s="128"/>
      <c r="HA104" s="128"/>
      <c r="HB104" s="127" t="s">
        <v>122</v>
      </c>
      <c r="HC104" s="128"/>
      <c r="HD104" s="128"/>
      <c r="HE104" s="128"/>
      <c r="HF104" s="133"/>
      <c r="HG104" s="127" t="s">
        <v>122</v>
      </c>
      <c r="HH104" s="128"/>
      <c r="HI104" s="128"/>
      <c r="HJ104" s="128"/>
      <c r="HK104" s="133"/>
      <c r="HL104" s="127" t="s">
        <v>122</v>
      </c>
      <c r="HM104" s="128"/>
      <c r="HN104" s="128"/>
      <c r="HO104" s="128"/>
      <c r="HP104" s="133"/>
      <c r="HQ104" s="127" t="s">
        <v>122</v>
      </c>
      <c r="HR104" s="128"/>
      <c r="HS104" s="128"/>
      <c r="HT104" s="128"/>
      <c r="HU104" s="133"/>
      <c r="HV104" s="127" t="s">
        <v>122</v>
      </c>
      <c r="HW104" s="128"/>
      <c r="HX104" s="128"/>
      <c r="HY104" s="128"/>
      <c r="HZ104" s="133"/>
      <c r="IA104" s="127" t="s">
        <v>122</v>
      </c>
      <c r="IB104" s="128"/>
      <c r="IC104" s="128"/>
      <c r="ID104" s="128"/>
      <c r="IE104" s="133"/>
      <c r="IF104" s="127" t="s">
        <v>122</v>
      </c>
      <c r="IG104" s="128"/>
      <c r="IH104" s="128"/>
      <c r="II104" s="128"/>
      <c r="IJ104" s="133"/>
      <c r="IK104" s="127" t="s">
        <v>122</v>
      </c>
      <c r="IL104" s="128"/>
      <c r="IM104" s="128"/>
      <c r="IN104" s="128"/>
      <c r="IO104" s="134"/>
      <c r="IP104" s="127" t="s">
        <v>21</v>
      </c>
      <c r="IQ104" s="128"/>
      <c r="IR104" s="128"/>
      <c r="IS104" s="128"/>
      <c r="IT104" s="134"/>
      <c r="IU104" s="135"/>
      <c r="IV104" s="135"/>
      <c r="IW104" s="135"/>
      <c r="IX104" s="135"/>
      <c r="IY104" s="135"/>
      <c r="IZ104" s="135"/>
      <c r="JA104" s="135"/>
    </row>
    <row r="105" spans="1:261" s="37" customFormat="1" ht="14.25" x14ac:dyDescent="0.2">
      <c r="A105" s="124">
        <f>A104</f>
        <v>41540</v>
      </c>
      <c r="B105" s="125" t="str">
        <f t="shared" si="4"/>
        <v>الإثنين</v>
      </c>
      <c r="C105" s="124">
        <f>C104</f>
        <v>41266</v>
      </c>
      <c r="D105" s="126" t="s">
        <v>4</v>
      </c>
      <c r="E105" s="51"/>
      <c r="F105" s="127" t="s">
        <v>122</v>
      </c>
      <c r="G105" s="128"/>
      <c r="H105" s="128"/>
      <c r="I105" s="128"/>
      <c r="J105" s="129"/>
      <c r="K105" s="127" t="s">
        <v>122</v>
      </c>
      <c r="L105" s="128"/>
      <c r="M105" s="128"/>
      <c r="N105" s="128"/>
      <c r="O105" s="129"/>
      <c r="P105" s="127" t="s">
        <v>21</v>
      </c>
      <c r="Q105" s="128"/>
      <c r="R105" s="128"/>
      <c r="S105" s="128"/>
      <c r="T105" s="129"/>
      <c r="U105" s="127" t="s">
        <v>122</v>
      </c>
      <c r="V105" s="128"/>
      <c r="W105" s="128"/>
      <c r="X105" s="128"/>
      <c r="Y105" s="129"/>
      <c r="Z105" s="127" t="s">
        <v>122</v>
      </c>
      <c r="AA105" s="128"/>
      <c r="AB105" s="128"/>
      <c r="AC105" s="128"/>
      <c r="AD105" s="129"/>
      <c r="AE105" s="127" t="s">
        <v>21</v>
      </c>
      <c r="AF105" s="128"/>
      <c r="AG105" s="128"/>
      <c r="AH105" s="128"/>
      <c r="AI105" s="129"/>
      <c r="AJ105" s="127" t="s">
        <v>122</v>
      </c>
      <c r="AK105" s="128"/>
      <c r="AL105" s="128"/>
      <c r="AM105" s="128"/>
      <c r="AN105" s="129"/>
      <c r="AO105" s="127" t="s">
        <v>122</v>
      </c>
      <c r="AP105" s="128"/>
      <c r="AQ105" s="128"/>
      <c r="AR105" s="128"/>
      <c r="AS105" s="129"/>
      <c r="AT105" s="127" t="s">
        <v>122</v>
      </c>
      <c r="AU105" s="128"/>
      <c r="AV105" s="128"/>
      <c r="AW105" s="128"/>
      <c r="AX105" s="129"/>
      <c r="AY105" s="127" t="s">
        <v>122</v>
      </c>
      <c r="AZ105" s="128"/>
      <c r="BA105" s="128"/>
      <c r="BB105" s="128"/>
      <c r="BC105" s="129"/>
      <c r="BD105" s="127" t="s">
        <v>122</v>
      </c>
      <c r="BE105" s="128"/>
      <c r="BF105" s="128"/>
      <c r="BG105" s="128"/>
      <c r="BH105" s="129"/>
      <c r="BI105" s="127" t="s">
        <v>122</v>
      </c>
      <c r="BJ105" s="128"/>
      <c r="BK105" s="128"/>
      <c r="BL105" s="128"/>
      <c r="BM105" s="129"/>
      <c r="BN105" s="127" t="s">
        <v>21</v>
      </c>
      <c r="BO105" s="128"/>
      <c r="BP105" s="128"/>
      <c r="BQ105" s="128"/>
      <c r="BR105" s="130"/>
      <c r="BS105" s="127" t="s">
        <v>122</v>
      </c>
      <c r="BT105" s="128"/>
      <c r="BU105" s="128"/>
      <c r="BV105" s="128"/>
      <c r="BW105" s="131"/>
      <c r="BX105" s="127" t="s">
        <v>122</v>
      </c>
      <c r="BY105" s="128"/>
      <c r="BZ105" s="128"/>
      <c r="CA105" s="128"/>
      <c r="CB105" s="132"/>
      <c r="CC105" s="127" t="s">
        <v>21</v>
      </c>
      <c r="CD105" s="128"/>
      <c r="CE105" s="128"/>
      <c r="CF105" s="128"/>
      <c r="CG105" s="132"/>
      <c r="CH105" s="127" t="s">
        <v>21</v>
      </c>
      <c r="CI105" s="128"/>
      <c r="CJ105" s="128"/>
      <c r="CK105" s="128"/>
      <c r="CL105" s="129"/>
      <c r="CM105" s="127" t="s">
        <v>21</v>
      </c>
      <c r="CN105" s="128"/>
      <c r="CO105" s="128"/>
      <c r="CP105" s="128"/>
      <c r="CQ105" s="129"/>
      <c r="CR105" s="127" t="s">
        <v>122</v>
      </c>
      <c r="CS105" s="128"/>
      <c r="CT105" s="128"/>
      <c r="CU105" s="128"/>
      <c r="CV105" s="129"/>
      <c r="CW105" s="127" t="s">
        <v>122</v>
      </c>
      <c r="CX105" s="128"/>
      <c r="CY105" s="128"/>
      <c r="CZ105" s="128"/>
      <c r="DA105" s="129"/>
      <c r="DB105" s="127" t="s">
        <v>122</v>
      </c>
      <c r="DC105" s="128"/>
      <c r="DD105" s="128"/>
      <c r="DE105" s="128"/>
      <c r="DF105" s="129"/>
      <c r="DG105" s="127" t="s">
        <v>21</v>
      </c>
      <c r="DH105" s="128"/>
      <c r="DI105" s="128"/>
      <c r="DJ105" s="128"/>
      <c r="DK105" s="127" t="s">
        <v>122</v>
      </c>
      <c r="DL105" s="128"/>
      <c r="DM105" s="128"/>
      <c r="DN105" s="128"/>
      <c r="DO105" s="133"/>
      <c r="DP105" s="127" t="s">
        <v>122</v>
      </c>
      <c r="DQ105" s="128"/>
      <c r="DR105" s="128"/>
      <c r="DS105" s="128"/>
      <c r="DT105" s="133"/>
      <c r="DU105" s="132"/>
      <c r="DV105" s="127" t="s">
        <v>21</v>
      </c>
      <c r="DW105" s="128"/>
      <c r="DX105" s="128"/>
      <c r="DY105" s="133"/>
      <c r="DZ105" s="127" t="s">
        <v>21</v>
      </c>
      <c r="EA105" s="128"/>
      <c r="EB105" s="128"/>
      <c r="EC105" s="128"/>
      <c r="ED105" s="133"/>
      <c r="EE105" s="127" t="s">
        <v>122</v>
      </c>
      <c r="EF105" s="128"/>
      <c r="EG105" s="128"/>
      <c r="EH105" s="128"/>
      <c r="EI105" s="133"/>
      <c r="EJ105" s="127" t="s">
        <v>122</v>
      </c>
      <c r="EK105" s="128"/>
      <c r="EL105" s="128"/>
      <c r="EM105" s="128"/>
      <c r="EN105" s="133"/>
      <c r="EO105" s="127" t="s">
        <v>122</v>
      </c>
      <c r="EP105" s="128"/>
      <c r="EQ105" s="128"/>
      <c r="ER105" s="128"/>
      <c r="ES105" s="133"/>
      <c r="ET105" s="127" t="s">
        <v>122</v>
      </c>
      <c r="EU105" s="128"/>
      <c r="EV105" s="128"/>
      <c r="EW105" s="128"/>
      <c r="EX105" s="133"/>
      <c r="EY105" s="127" t="s">
        <v>122</v>
      </c>
      <c r="EZ105" s="128"/>
      <c r="FA105" s="128"/>
      <c r="FB105" s="128"/>
      <c r="FC105" s="133"/>
      <c r="FD105" s="127" t="s">
        <v>122</v>
      </c>
      <c r="FE105" s="128"/>
      <c r="FF105" s="128"/>
      <c r="FG105" s="128"/>
      <c r="FH105" s="133"/>
      <c r="FI105" s="127" t="s">
        <v>122</v>
      </c>
      <c r="FJ105" s="128"/>
      <c r="FK105" s="128"/>
      <c r="FL105" s="128"/>
      <c r="FM105" s="133"/>
      <c r="FN105" s="127" t="s">
        <v>122</v>
      </c>
      <c r="FO105" s="128"/>
      <c r="FP105" s="128"/>
      <c r="FQ105" s="128"/>
      <c r="FR105" s="133"/>
      <c r="FS105" s="127" t="s">
        <v>21</v>
      </c>
      <c r="FT105" s="128"/>
      <c r="FU105" s="128"/>
      <c r="FV105" s="128"/>
      <c r="FW105" s="133"/>
      <c r="FX105" s="127" t="s">
        <v>122</v>
      </c>
      <c r="FY105" s="128"/>
      <c r="FZ105" s="128"/>
      <c r="GA105" s="128"/>
      <c r="GB105" s="133"/>
      <c r="GC105" s="127" t="s">
        <v>122</v>
      </c>
      <c r="GD105" s="128"/>
      <c r="GE105" s="128"/>
      <c r="GF105" s="128"/>
      <c r="GG105" s="133"/>
      <c r="GH105" s="132"/>
      <c r="GI105" s="127" t="s">
        <v>21</v>
      </c>
      <c r="GJ105" s="128"/>
      <c r="GK105" s="128"/>
      <c r="GL105" s="128"/>
      <c r="GM105" s="127" t="s">
        <v>122</v>
      </c>
      <c r="GN105" s="128"/>
      <c r="GO105" s="128"/>
      <c r="GP105" s="128"/>
      <c r="GQ105" s="133"/>
      <c r="GR105" s="132"/>
      <c r="GS105" s="127" t="s">
        <v>21</v>
      </c>
      <c r="GT105" s="128"/>
      <c r="GU105" s="128"/>
      <c r="GV105" s="128"/>
      <c r="GW105" s="132"/>
      <c r="GX105" s="127" t="s">
        <v>21</v>
      </c>
      <c r="GY105" s="128"/>
      <c r="GZ105" s="128"/>
      <c r="HA105" s="128"/>
      <c r="HB105" s="127" t="s">
        <v>122</v>
      </c>
      <c r="HC105" s="128"/>
      <c r="HD105" s="128"/>
      <c r="HE105" s="128"/>
      <c r="HF105" s="133"/>
      <c r="HG105" s="127" t="s">
        <v>122</v>
      </c>
      <c r="HH105" s="128"/>
      <c r="HI105" s="128"/>
      <c r="HJ105" s="128"/>
      <c r="HK105" s="133"/>
      <c r="HL105" s="127" t="s">
        <v>122</v>
      </c>
      <c r="HM105" s="128"/>
      <c r="HN105" s="128"/>
      <c r="HO105" s="128"/>
      <c r="HP105" s="133"/>
      <c r="HQ105" s="127" t="s">
        <v>122</v>
      </c>
      <c r="HR105" s="128"/>
      <c r="HS105" s="128"/>
      <c r="HT105" s="128"/>
      <c r="HU105" s="133"/>
      <c r="HV105" s="127" t="s">
        <v>122</v>
      </c>
      <c r="HW105" s="128"/>
      <c r="HX105" s="128"/>
      <c r="HY105" s="128"/>
      <c r="HZ105" s="133"/>
      <c r="IA105" s="127" t="s">
        <v>122</v>
      </c>
      <c r="IB105" s="128"/>
      <c r="IC105" s="128"/>
      <c r="ID105" s="128"/>
      <c r="IE105" s="133"/>
      <c r="IF105" s="127" t="s">
        <v>122</v>
      </c>
      <c r="IG105" s="128"/>
      <c r="IH105" s="128"/>
      <c r="II105" s="128"/>
      <c r="IJ105" s="133"/>
      <c r="IK105" s="127" t="s">
        <v>122</v>
      </c>
      <c r="IL105" s="128"/>
      <c r="IM105" s="128"/>
      <c r="IN105" s="128"/>
      <c r="IO105" s="134"/>
      <c r="IP105" s="127" t="s">
        <v>21</v>
      </c>
      <c r="IQ105" s="128"/>
      <c r="IR105" s="128"/>
      <c r="IS105" s="128"/>
      <c r="IT105" s="134"/>
      <c r="IU105" s="135"/>
      <c r="IV105" s="135"/>
      <c r="IW105" s="135"/>
      <c r="IX105" s="135"/>
      <c r="IY105" s="135"/>
      <c r="IZ105" s="135"/>
      <c r="JA105" s="135"/>
    </row>
    <row r="106" spans="1:261" s="37" customFormat="1" ht="14.25" x14ac:dyDescent="0.2">
      <c r="A106" s="124">
        <f>A105</f>
        <v>41540</v>
      </c>
      <c r="B106" s="125" t="str">
        <f t="shared" si="4"/>
        <v>الإثنين</v>
      </c>
      <c r="C106" s="124">
        <f>C105</f>
        <v>41266</v>
      </c>
      <c r="D106" s="126" t="s">
        <v>5</v>
      </c>
      <c r="E106" s="51"/>
      <c r="F106" s="127"/>
      <c r="G106" s="128"/>
      <c r="H106" s="128"/>
      <c r="I106" s="128"/>
      <c r="J106" s="129"/>
      <c r="K106" s="127"/>
      <c r="L106" s="128"/>
      <c r="M106" s="128"/>
      <c r="N106" s="128"/>
      <c r="O106" s="129"/>
      <c r="P106" s="127"/>
      <c r="Q106" s="128"/>
      <c r="R106" s="128"/>
      <c r="S106" s="128"/>
      <c r="T106" s="129"/>
      <c r="U106" s="127"/>
      <c r="V106" s="128"/>
      <c r="W106" s="128"/>
      <c r="X106" s="128"/>
      <c r="Y106" s="129"/>
      <c r="Z106" s="127"/>
      <c r="AA106" s="128"/>
      <c r="AB106" s="128"/>
      <c r="AC106" s="128"/>
      <c r="AD106" s="129"/>
      <c r="AE106" s="127"/>
      <c r="AF106" s="128"/>
      <c r="AG106" s="128"/>
      <c r="AH106" s="128"/>
      <c r="AI106" s="129"/>
      <c r="AJ106" s="127"/>
      <c r="AK106" s="128"/>
      <c r="AL106" s="128"/>
      <c r="AM106" s="128"/>
      <c r="AN106" s="129"/>
      <c r="AO106" s="127"/>
      <c r="AP106" s="128"/>
      <c r="AQ106" s="128"/>
      <c r="AR106" s="128"/>
      <c r="AS106" s="129"/>
      <c r="AT106" s="127"/>
      <c r="AU106" s="128"/>
      <c r="AV106" s="128"/>
      <c r="AW106" s="128"/>
      <c r="AX106" s="129"/>
      <c r="AY106" s="127"/>
      <c r="AZ106" s="128"/>
      <c r="BA106" s="128"/>
      <c r="BB106" s="128"/>
      <c r="BC106" s="129"/>
      <c r="BD106" s="127"/>
      <c r="BE106" s="128"/>
      <c r="BF106" s="128"/>
      <c r="BG106" s="128"/>
      <c r="BH106" s="129"/>
      <c r="BI106" s="127"/>
      <c r="BJ106" s="128"/>
      <c r="BK106" s="128"/>
      <c r="BL106" s="128"/>
      <c r="BM106" s="129"/>
      <c r="BN106" s="127"/>
      <c r="BO106" s="128"/>
      <c r="BP106" s="128"/>
      <c r="BQ106" s="128"/>
      <c r="BR106" s="130"/>
      <c r="BS106" s="127"/>
      <c r="BT106" s="128"/>
      <c r="BU106" s="128"/>
      <c r="BV106" s="128"/>
      <c r="BW106" s="131"/>
      <c r="BX106" s="127"/>
      <c r="BY106" s="128"/>
      <c r="BZ106" s="128"/>
      <c r="CA106" s="128"/>
      <c r="CB106" s="132"/>
      <c r="CC106" s="127"/>
      <c r="CD106" s="128"/>
      <c r="CE106" s="128"/>
      <c r="CF106" s="128"/>
      <c r="CG106" s="132"/>
      <c r="CH106" s="127"/>
      <c r="CI106" s="128"/>
      <c r="CJ106" s="128"/>
      <c r="CK106" s="128"/>
      <c r="CL106" s="129"/>
      <c r="CM106" s="127"/>
      <c r="CN106" s="128"/>
      <c r="CO106" s="128"/>
      <c r="CP106" s="128"/>
      <c r="CQ106" s="129"/>
      <c r="CR106" s="127"/>
      <c r="CS106" s="128"/>
      <c r="CT106" s="128"/>
      <c r="CU106" s="128"/>
      <c r="CV106" s="129"/>
      <c r="CW106" s="127"/>
      <c r="CX106" s="128"/>
      <c r="CY106" s="128"/>
      <c r="CZ106" s="128"/>
      <c r="DA106" s="129"/>
      <c r="DB106" s="127"/>
      <c r="DC106" s="128"/>
      <c r="DD106" s="128"/>
      <c r="DE106" s="128"/>
      <c r="DF106" s="129"/>
      <c r="DG106" s="127"/>
      <c r="DH106" s="128"/>
      <c r="DI106" s="128"/>
      <c r="DJ106" s="128"/>
      <c r="DK106" s="127"/>
      <c r="DL106" s="128"/>
      <c r="DM106" s="128"/>
      <c r="DN106" s="128"/>
      <c r="DO106" s="133"/>
      <c r="DP106" s="127"/>
      <c r="DQ106" s="128"/>
      <c r="DR106" s="128"/>
      <c r="DS106" s="128"/>
      <c r="DT106" s="133"/>
      <c r="DU106" s="132"/>
      <c r="DV106" s="127"/>
      <c r="DW106" s="128"/>
      <c r="DX106" s="128"/>
      <c r="DY106" s="133"/>
      <c r="DZ106" s="127"/>
      <c r="EA106" s="128"/>
      <c r="EB106" s="128"/>
      <c r="EC106" s="128"/>
      <c r="ED106" s="133"/>
      <c r="EE106" s="127"/>
      <c r="EF106" s="128"/>
      <c r="EG106" s="128"/>
      <c r="EH106" s="128"/>
      <c r="EI106" s="133"/>
      <c r="EJ106" s="127"/>
      <c r="EK106" s="128"/>
      <c r="EL106" s="128"/>
      <c r="EM106" s="128"/>
      <c r="EN106" s="133"/>
      <c r="EO106" s="127"/>
      <c r="EP106" s="128"/>
      <c r="EQ106" s="128"/>
      <c r="ER106" s="128"/>
      <c r="ES106" s="133"/>
      <c r="ET106" s="127"/>
      <c r="EU106" s="128"/>
      <c r="EV106" s="128"/>
      <c r="EW106" s="128"/>
      <c r="EX106" s="133"/>
      <c r="EY106" s="127"/>
      <c r="EZ106" s="128"/>
      <c r="FA106" s="128"/>
      <c r="FB106" s="128"/>
      <c r="FC106" s="133"/>
      <c r="FD106" s="127"/>
      <c r="FE106" s="128"/>
      <c r="FF106" s="128"/>
      <c r="FG106" s="128"/>
      <c r="FH106" s="133"/>
      <c r="FI106" s="127"/>
      <c r="FJ106" s="128"/>
      <c r="FK106" s="128"/>
      <c r="FL106" s="128"/>
      <c r="FM106" s="133"/>
      <c r="FN106" s="127"/>
      <c r="FO106" s="128"/>
      <c r="FP106" s="128"/>
      <c r="FQ106" s="128"/>
      <c r="FR106" s="133"/>
      <c r="FS106" s="127"/>
      <c r="FT106" s="128"/>
      <c r="FU106" s="128"/>
      <c r="FV106" s="128"/>
      <c r="FW106" s="133"/>
      <c r="FX106" s="127"/>
      <c r="FY106" s="128"/>
      <c r="FZ106" s="128"/>
      <c r="GA106" s="128"/>
      <c r="GB106" s="133"/>
      <c r="GC106" s="127"/>
      <c r="GD106" s="128"/>
      <c r="GE106" s="128"/>
      <c r="GF106" s="128"/>
      <c r="GG106" s="133"/>
      <c r="GH106" s="132"/>
      <c r="GI106" s="127"/>
      <c r="GJ106" s="128"/>
      <c r="GK106" s="128"/>
      <c r="GL106" s="128"/>
      <c r="GM106" s="127"/>
      <c r="GN106" s="128"/>
      <c r="GO106" s="128"/>
      <c r="GP106" s="128"/>
      <c r="GQ106" s="133"/>
      <c r="GR106" s="132"/>
      <c r="GS106" s="127"/>
      <c r="GT106" s="128"/>
      <c r="GU106" s="128"/>
      <c r="GV106" s="128"/>
      <c r="GW106" s="132"/>
      <c r="GX106" s="127"/>
      <c r="GY106" s="128"/>
      <c r="GZ106" s="128"/>
      <c r="HA106" s="128"/>
      <c r="HB106" s="127"/>
      <c r="HC106" s="128"/>
      <c r="HD106" s="128"/>
      <c r="HE106" s="128"/>
      <c r="HF106" s="133"/>
      <c r="HG106" s="127"/>
      <c r="HH106" s="128"/>
      <c r="HI106" s="128"/>
      <c r="HJ106" s="128"/>
      <c r="HK106" s="133"/>
      <c r="HL106" s="127"/>
      <c r="HM106" s="128"/>
      <c r="HN106" s="128"/>
      <c r="HO106" s="128"/>
      <c r="HP106" s="133"/>
      <c r="HQ106" s="127"/>
      <c r="HR106" s="128"/>
      <c r="HS106" s="128"/>
      <c r="HT106" s="128"/>
      <c r="HU106" s="133"/>
      <c r="HV106" s="127"/>
      <c r="HW106" s="128"/>
      <c r="HX106" s="128"/>
      <c r="HY106" s="128"/>
      <c r="HZ106" s="133"/>
      <c r="IA106" s="127"/>
      <c r="IB106" s="128"/>
      <c r="IC106" s="128"/>
      <c r="ID106" s="128"/>
      <c r="IE106" s="133"/>
      <c r="IF106" s="127"/>
      <c r="IG106" s="128"/>
      <c r="IH106" s="128"/>
      <c r="II106" s="128"/>
      <c r="IJ106" s="133"/>
      <c r="IK106" s="127"/>
      <c r="IL106" s="128"/>
      <c r="IM106" s="128"/>
      <c r="IN106" s="128"/>
      <c r="IO106" s="134"/>
      <c r="IP106" s="127"/>
      <c r="IQ106" s="128"/>
      <c r="IR106" s="128"/>
      <c r="IS106" s="128"/>
      <c r="IT106" s="134"/>
      <c r="IU106" s="135"/>
      <c r="IV106" s="135"/>
      <c r="IW106" s="135"/>
      <c r="IX106" s="135"/>
      <c r="IY106" s="135"/>
      <c r="IZ106" s="135"/>
      <c r="JA106" s="135"/>
    </row>
    <row r="107" spans="1:261" s="37" customFormat="1" ht="14.25" x14ac:dyDescent="0.2">
      <c r="A107" s="124"/>
      <c r="B107" s="125"/>
      <c r="C107" s="124"/>
      <c r="D107" s="126"/>
      <c r="E107" s="51"/>
      <c r="F107" s="127"/>
      <c r="G107" s="128"/>
      <c r="H107" s="128"/>
      <c r="I107" s="128"/>
      <c r="J107" s="129"/>
      <c r="K107" s="127"/>
      <c r="L107" s="128"/>
      <c r="M107" s="128"/>
      <c r="N107" s="128"/>
      <c r="O107" s="129"/>
      <c r="P107" s="127"/>
      <c r="Q107" s="128"/>
      <c r="R107" s="128"/>
      <c r="S107" s="128"/>
      <c r="T107" s="129"/>
      <c r="U107" s="127"/>
      <c r="V107" s="128"/>
      <c r="W107" s="128"/>
      <c r="X107" s="128"/>
      <c r="Y107" s="129"/>
      <c r="Z107" s="127"/>
      <c r="AA107" s="128"/>
      <c r="AB107" s="128"/>
      <c r="AC107" s="128"/>
      <c r="AD107" s="129"/>
      <c r="AE107" s="127"/>
      <c r="AF107" s="128"/>
      <c r="AG107" s="128"/>
      <c r="AH107" s="128"/>
      <c r="AI107" s="129"/>
      <c r="AJ107" s="127"/>
      <c r="AK107" s="128"/>
      <c r="AL107" s="128"/>
      <c r="AM107" s="128"/>
      <c r="AN107" s="129"/>
      <c r="AO107" s="127"/>
      <c r="AP107" s="128"/>
      <c r="AQ107" s="128"/>
      <c r="AR107" s="128"/>
      <c r="AS107" s="129"/>
      <c r="AT107" s="127"/>
      <c r="AU107" s="128"/>
      <c r="AV107" s="128"/>
      <c r="AW107" s="128"/>
      <c r="AX107" s="129"/>
      <c r="AY107" s="127"/>
      <c r="AZ107" s="128"/>
      <c r="BA107" s="128"/>
      <c r="BB107" s="128"/>
      <c r="BC107" s="129"/>
      <c r="BD107" s="127"/>
      <c r="BE107" s="128"/>
      <c r="BF107" s="128"/>
      <c r="BG107" s="128"/>
      <c r="BH107" s="129"/>
      <c r="BI107" s="127"/>
      <c r="BJ107" s="128"/>
      <c r="BK107" s="128"/>
      <c r="BL107" s="128"/>
      <c r="BM107" s="129"/>
      <c r="BN107" s="127"/>
      <c r="BO107" s="128"/>
      <c r="BP107" s="128"/>
      <c r="BQ107" s="128"/>
      <c r="BR107" s="130"/>
      <c r="BS107" s="127"/>
      <c r="BT107" s="128"/>
      <c r="BU107" s="128"/>
      <c r="BV107" s="128"/>
      <c r="BW107" s="131"/>
      <c r="BX107" s="127"/>
      <c r="BY107" s="128"/>
      <c r="BZ107" s="128"/>
      <c r="CA107" s="128"/>
      <c r="CB107" s="132"/>
      <c r="CC107" s="127"/>
      <c r="CD107" s="128"/>
      <c r="CE107" s="128"/>
      <c r="CF107" s="128"/>
      <c r="CG107" s="132"/>
      <c r="CH107" s="127"/>
      <c r="CI107" s="128"/>
      <c r="CJ107" s="128"/>
      <c r="CK107" s="128"/>
      <c r="CL107" s="129"/>
      <c r="CM107" s="127"/>
      <c r="CN107" s="128"/>
      <c r="CO107" s="128"/>
      <c r="CP107" s="128"/>
      <c r="CQ107" s="129"/>
      <c r="CR107" s="127"/>
      <c r="CS107" s="128"/>
      <c r="CT107" s="128"/>
      <c r="CU107" s="128"/>
      <c r="CV107" s="129"/>
      <c r="CW107" s="127"/>
      <c r="CX107" s="128"/>
      <c r="CY107" s="128"/>
      <c r="CZ107" s="128"/>
      <c r="DA107" s="129"/>
      <c r="DB107" s="127"/>
      <c r="DC107" s="128"/>
      <c r="DD107" s="128"/>
      <c r="DE107" s="128"/>
      <c r="DF107" s="129"/>
      <c r="DG107" s="127"/>
      <c r="DH107" s="128"/>
      <c r="DI107" s="128"/>
      <c r="DJ107" s="128"/>
      <c r="DK107" s="127"/>
      <c r="DL107" s="128"/>
      <c r="DM107" s="128"/>
      <c r="DN107" s="128"/>
      <c r="DO107" s="133"/>
      <c r="DP107" s="127"/>
      <c r="DQ107" s="128"/>
      <c r="DR107" s="128"/>
      <c r="DS107" s="128"/>
      <c r="DT107" s="133"/>
      <c r="DU107" s="132"/>
      <c r="DV107" s="127"/>
      <c r="DW107" s="128"/>
      <c r="DX107" s="128"/>
      <c r="DY107" s="133"/>
      <c r="DZ107" s="127"/>
      <c r="EA107" s="128"/>
      <c r="EB107" s="128"/>
      <c r="EC107" s="128"/>
      <c r="ED107" s="133"/>
      <c r="EE107" s="127"/>
      <c r="EF107" s="128"/>
      <c r="EG107" s="128"/>
      <c r="EH107" s="128"/>
      <c r="EI107" s="133"/>
      <c r="EJ107" s="127"/>
      <c r="EK107" s="128"/>
      <c r="EL107" s="128"/>
      <c r="EM107" s="128"/>
      <c r="EN107" s="133"/>
      <c r="EO107" s="127"/>
      <c r="EP107" s="128"/>
      <c r="EQ107" s="128"/>
      <c r="ER107" s="128"/>
      <c r="ES107" s="133"/>
      <c r="ET107" s="127"/>
      <c r="EU107" s="128"/>
      <c r="EV107" s="128"/>
      <c r="EW107" s="128"/>
      <c r="EX107" s="133"/>
      <c r="EY107" s="127"/>
      <c r="EZ107" s="128"/>
      <c r="FA107" s="128"/>
      <c r="FB107" s="128"/>
      <c r="FC107" s="133"/>
      <c r="FD107" s="127"/>
      <c r="FE107" s="128"/>
      <c r="FF107" s="128"/>
      <c r="FG107" s="128"/>
      <c r="FH107" s="133"/>
      <c r="FI107" s="127"/>
      <c r="FJ107" s="128"/>
      <c r="FK107" s="128"/>
      <c r="FL107" s="128"/>
      <c r="FM107" s="133"/>
      <c r="FN107" s="127"/>
      <c r="FO107" s="128"/>
      <c r="FP107" s="128"/>
      <c r="FQ107" s="128"/>
      <c r="FR107" s="133"/>
      <c r="FS107" s="127"/>
      <c r="FT107" s="128"/>
      <c r="FU107" s="128"/>
      <c r="FV107" s="128"/>
      <c r="FW107" s="133"/>
      <c r="FX107" s="127"/>
      <c r="FY107" s="128"/>
      <c r="FZ107" s="128"/>
      <c r="GA107" s="128"/>
      <c r="GB107" s="133"/>
      <c r="GC107" s="127"/>
      <c r="GD107" s="128"/>
      <c r="GE107" s="128"/>
      <c r="GF107" s="128"/>
      <c r="GG107" s="133"/>
      <c r="GH107" s="132"/>
      <c r="GI107" s="127"/>
      <c r="GJ107" s="128"/>
      <c r="GK107" s="128"/>
      <c r="GL107" s="128"/>
      <c r="GM107" s="127"/>
      <c r="GN107" s="128"/>
      <c r="GO107" s="128"/>
      <c r="GP107" s="128"/>
      <c r="GQ107" s="133"/>
      <c r="GR107" s="132"/>
      <c r="GS107" s="127"/>
      <c r="GT107" s="128"/>
      <c r="GU107" s="128"/>
      <c r="GV107" s="128"/>
      <c r="GW107" s="132"/>
      <c r="GX107" s="127"/>
      <c r="GY107" s="128"/>
      <c r="GZ107" s="128"/>
      <c r="HA107" s="128"/>
      <c r="HB107" s="127"/>
      <c r="HC107" s="128"/>
      <c r="HD107" s="128"/>
      <c r="HE107" s="128"/>
      <c r="HF107" s="133"/>
      <c r="HG107" s="127"/>
      <c r="HH107" s="128"/>
      <c r="HI107" s="128"/>
      <c r="HJ107" s="128"/>
      <c r="HK107" s="133"/>
      <c r="HL107" s="127"/>
      <c r="HM107" s="128"/>
      <c r="HN107" s="128"/>
      <c r="HO107" s="128"/>
      <c r="HP107" s="133"/>
      <c r="HQ107" s="127"/>
      <c r="HR107" s="128"/>
      <c r="HS107" s="128"/>
      <c r="HT107" s="128"/>
      <c r="HU107" s="133"/>
      <c r="HV107" s="127"/>
      <c r="HW107" s="128"/>
      <c r="HX107" s="128"/>
      <c r="HY107" s="128"/>
      <c r="HZ107" s="133"/>
      <c r="IA107" s="127"/>
      <c r="IB107" s="128"/>
      <c r="IC107" s="128"/>
      <c r="ID107" s="128"/>
      <c r="IE107" s="133"/>
      <c r="IF107" s="127"/>
      <c r="IG107" s="128"/>
      <c r="IH107" s="128"/>
      <c r="II107" s="128"/>
      <c r="IJ107" s="133"/>
      <c r="IK107" s="127"/>
      <c r="IL107" s="128"/>
      <c r="IM107" s="128"/>
      <c r="IN107" s="128"/>
      <c r="IO107" s="134"/>
      <c r="IP107" s="127"/>
      <c r="IQ107" s="128"/>
      <c r="IR107" s="128"/>
      <c r="IS107" s="128"/>
      <c r="IT107" s="134"/>
      <c r="IU107" s="135"/>
      <c r="IV107" s="135"/>
      <c r="IW107" s="135"/>
      <c r="IX107" s="135"/>
      <c r="IY107" s="135"/>
      <c r="IZ107" s="135"/>
      <c r="JA107" s="135"/>
    </row>
    <row r="108" spans="1:261" s="37" customFormat="1" ht="14.25" x14ac:dyDescent="0.2">
      <c r="A108" s="124">
        <f>A106+1</f>
        <v>41541</v>
      </c>
      <c r="B108" s="125" t="str">
        <f t="shared" si="4"/>
        <v>الثلاثاء</v>
      </c>
      <c r="C108" s="124">
        <f>C106+1</f>
        <v>41267</v>
      </c>
      <c r="D108" s="126" t="s">
        <v>3</v>
      </c>
      <c r="E108" s="51"/>
      <c r="F108" s="127" t="s">
        <v>122</v>
      </c>
      <c r="G108" s="128"/>
      <c r="H108" s="128"/>
      <c r="I108" s="128"/>
      <c r="J108" s="129"/>
      <c r="K108" s="127" t="s">
        <v>122</v>
      </c>
      <c r="L108" s="128"/>
      <c r="M108" s="128"/>
      <c r="N108" s="128"/>
      <c r="O108" s="129"/>
      <c r="P108" s="127" t="s">
        <v>21</v>
      </c>
      <c r="Q108" s="128"/>
      <c r="R108" s="128"/>
      <c r="S108" s="128"/>
      <c r="T108" s="129"/>
      <c r="U108" s="127" t="s">
        <v>122</v>
      </c>
      <c r="V108" s="128"/>
      <c r="W108" s="128"/>
      <c r="X108" s="128"/>
      <c r="Y108" s="129"/>
      <c r="Z108" s="127" t="s">
        <v>122</v>
      </c>
      <c r="AA108" s="128"/>
      <c r="AB108" s="128"/>
      <c r="AC108" s="128"/>
      <c r="AD108" s="129"/>
      <c r="AE108" s="127" t="s">
        <v>21</v>
      </c>
      <c r="AF108" s="128"/>
      <c r="AG108" s="128"/>
      <c r="AH108" s="128"/>
      <c r="AI108" s="129"/>
      <c r="AJ108" s="127" t="s">
        <v>122</v>
      </c>
      <c r="AK108" s="128"/>
      <c r="AL108" s="128"/>
      <c r="AM108" s="128"/>
      <c r="AN108" s="129"/>
      <c r="AO108" s="127" t="s">
        <v>122</v>
      </c>
      <c r="AP108" s="128"/>
      <c r="AQ108" s="128"/>
      <c r="AR108" s="128"/>
      <c r="AS108" s="129"/>
      <c r="AT108" s="127" t="s">
        <v>122</v>
      </c>
      <c r="AU108" s="128"/>
      <c r="AV108" s="128"/>
      <c r="AW108" s="128"/>
      <c r="AX108" s="129"/>
      <c r="AY108" s="127" t="s">
        <v>122</v>
      </c>
      <c r="AZ108" s="128"/>
      <c r="BA108" s="128"/>
      <c r="BB108" s="128"/>
      <c r="BC108" s="129"/>
      <c r="BD108" s="127" t="s">
        <v>122</v>
      </c>
      <c r="BE108" s="128"/>
      <c r="BF108" s="128"/>
      <c r="BG108" s="128"/>
      <c r="BH108" s="129"/>
      <c r="BI108" s="127" t="s">
        <v>122</v>
      </c>
      <c r="BJ108" s="128"/>
      <c r="BK108" s="128"/>
      <c r="BL108" s="128"/>
      <c r="BM108" s="129"/>
      <c r="BN108" s="127" t="s">
        <v>21</v>
      </c>
      <c r="BO108" s="128"/>
      <c r="BP108" s="128"/>
      <c r="BQ108" s="128"/>
      <c r="BR108" s="130"/>
      <c r="BS108" s="127" t="s">
        <v>122</v>
      </c>
      <c r="BT108" s="128"/>
      <c r="BU108" s="128"/>
      <c r="BV108" s="128"/>
      <c r="BW108" s="131"/>
      <c r="BX108" s="127" t="s">
        <v>122</v>
      </c>
      <c r="BY108" s="128"/>
      <c r="BZ108" s="128"/>
      <c r="CA108" s="128"/>
      <c r="CB108" s="132"/>
      <c r="CC108" s="127" t="s">
        <v>21</v>
      </c>
      <c r="CD108" s="128"/>
      <c r="CE108" s="128"/>
      <c r="CF108" s="128"/>
      <c r="CG108" s="132"/>
      <c r="CH108" s="127" t="s">
        <v>21</v>
      </c>
      <c r="CI108" s="128"/>
      <c r="CJ108" s="128"/>
      <c r="CK108" s="128"/>
      <c r="CL108" s="129"/>
      <c r="CM108" s="127" t="s">
        <v>21</v>
      </c>
      <c r="CN108" s="128"/>
      <c r="CO108" s="128"/>
      <c r="CP108" s="128"/>
      <c r="CQ108" s="129"/>
      <c r="CR108" s="127" t="s">
        <v>122</v>
      </c>
      <c r="CS108" s="128"/>
      <c r="CT108" s="128"/>
      <c r="CU108" s="128"/>
      <c r="CV108" s="129"/>
      <c r="CW108" s="127" t="s">
        <v>122</v>
      </c>
      <c r="CX108" s="128"/>
      <c r="CY108" s="128"/>
      <c r="CZ108" s="128"/>
      <c r="DA108" s="129"/>
      <c r="DB108" s="127" t="s">
        <v>122</v>
      </c>
      <c r="DC108" s="128"/>
      <c r="DD108" s="128"/>
      <c r="DE108" s="128"/>
      <c r="DF108" s="129"/>
      <c r="DG108" s="127" t="s">
        <v>21</v>
      </c>
      <c r="DH108" s="128"/>
      <c r="DI108" s="128"/>
      <c r="DJ108" s="128"/>
      <c r="DK108" s="127" t="s">
        <v>122</v>
      </c>
      <c r="DL108" s="128"/>
      <c r="DM108" s="128"/>
      <c r="DN108" s="128"/>
      <c r="DO108" s="133"/>
      <c r="DP108" s="127" t="s">
        <v>122</v>
      </c>
      <c r="DQ108" s="128"/>
      <c r="DR108" s="128"/>
      <c r="DS108" s="128"/>
      <c r="DT108" s="133"/>
      <c r="DU108" s="132"/>
      <c r="DV108" s="127" t="s">
        <v>21</v>
      </c>
      <c r="DW108" s="128"/>
      <c r="DX108" s="128"/>
      <c r="DY108" s="133"/>
      <c r="DZ108" s="127" t="s">
        <v>21</v>
      </c>
      <c r="EA108" s="128"/>
      <c r="EB108" s="128"/>
      <c r="EC108" s="128"/>
      <c r="ED108" s="133"/>
      <c r="EE108" s="127" t="s">
        <v>122</v>
      </c>
      <c r="EF108" s="128"/>
      <c r="EG108" s="128"/>
      <c r="EH108" s="128"/>
      <c r="EI108" s="133"/>
      <c r="EJ108" s="127" t="s">
        <v>122</v>
      </c>
      <c r="EK108" s="128"/>
      <c r="EL108" s="128"/>
      <c r="EM108" s="128"/>
      <c r="EN108" s="133"/>
      <c r="EO108" s="127" t="s">
        <v>122</v>
      </c>
      <c r="EP108" s="128"/>
      <c r="EQ108" s="128"/>
      <c r="ER108" s="128"/>
      <c r="ES108" s="133"/>
      <c r="ET108" s="127" t="s">
        <v>122</v>
      </c>
      <c r="EU108" s="128"/>
      <c r="EV108" s="128"/>
      <c r="EW108" s="128"/>
      <c r="EX108" s="133"/>
      <c r="EY108" s="127" t="s">
        <v>122</v>
      </c>
      <c r="EZ108" s="128"/>
      <c r="FA108" s="128"/>
      <c r="FB108" s="128"/>
      <c r="FC108" s="133"/>
      <c r="FD108" s="127" t="s">
        <v>122</v>
      </c>
      <c r="FE108" s="128"/>
      <c r="FF108" s="128"/>
      <c r="FG108" s="128"/>
      <c r="FH108" s="133"/>
      <c r="FI108" s="127" t="s">
        <v>122</v>
      </c>
      <c r="FJ108" s="128"/>
      <c r="FK108" s="128"/>
      <c r="FL108" s="128"/>
      <c r="FM108" s="133"/>
      <c r="FN108" s="127" t="s">
        <v>122</v>
      </c>
      <c r="FO108" s="128"/>
      <c r="FP108" s="128"/>
      <c r="FQ108" s="128"/>
      <c r="FR108" s="133"/>
      <c r="FS108" s="127" t="s">
        <v>21</v>
      </c>
      <c r="FT108" s="128"/>
      <c r="FU108" s="128"/>
      <c r="FV108" s="128"/>
      <c r="FW108" s="133"/>
      <c r="FX108" s="127" t="s">
        <v>122</v>
      </c>
      <c r="FY108" s="128"/>
      <c r="FZ108" s="128"/>
      <c r="GA108" s="128"/>
      <c r="GB108" s="133"/>
      <c r="GC108" s="127" t="s">
        <v>122</v>
      </c>
      <c r="GD108" s="128"/>
      <c r="GE108" s="128"/>
      <c r="GF108" s="128"/>
      <c r="GG108" s="133"/>
      <c r="GH108" s="132"/>
      <c r="GI108" s="127" t="s">
        <v>21</v>
      </c>
      <c r="GJ108" s="128"/>
      <c r="GK108" s="128"/>
      <c r="GL108" s="128"/>
      <c r="GM108" s="127" t="s">
        <v>122</v>
      </c>
      <c r="GN108" s="128"/>
      <c r="GO108" s="128"/>
      <c r="GP108" s="128"/>
      <c r="GQ108" s="133"/>
      <c r="GR108" s="132"/>
      <c r="GS108" s="127" t="s">
        <v>21</v>
      </c>
      <c r="GT108" s="128"/>
      <c r="GU108" s="128"/>
      <c r="GV108" s="128"/>
      <c r="GW108" s="132"/>
      <c r="GX108" s="127" t="s">
        <v>21</v>
      </c>
      <c r="GY108" s="128"/>
      <c r="GZ108" s="128"/>
      <c r="HA108" s="128"/>
      <c r="HB108" s="127" t="s">
        <v>122</v>
      </c>
      <c r="HC108" s="128"/>
      <c r="HD108" s="128"/>
      <c r="HE108" s="128"/>
      <c r="HF108" s="133"/>
      <c r="HG108" s="127" t="s">
        <v>122</v>
      </c>
      <c r="HH108" s="128"/>
      <c r="HI108" s="128"/>
      <c r="HJ108" s="128"/>
      <c r="HK108" s="133"/>
      <c r="HL108" s="127" t="s">
        <v>122</v>
      </c>
      <c r="HM108" s="128"/>
      <c r="HN108" s="128"/>
      <c r="HO108" s="128"/>
      <c r="HP108" s="133"/>
      <c r="HQ108" s="127" t="s">
        <v>122</v>
      </c>
      <c r="HR108" s="128"/>
      <c r="HS108" s="128"/>
      <c r="HT108" s="128"/>
      <c r="HU108" s="133"/>
      <c r="HV108" s="127" t="s">
        <v>122</v>
      </c>
      <c r="HW108" s="128"/>
      <c r="HX108" s="128"/>
      <c r="HY108" s="128"/>
      <c r="HZ108" s="133"/>
      <c r="IA108" s="127" t="s">
        <v>122</v>
      </c>
      <c r="IB108" s="128"/>
      <c r="IC108" s="128"/>
      <c r="ID108" s="128"/>
      <c r="IE108" s="133"/>
      <c r="IF108" s="127" t="s">
        <v>122</v>
      </c>
      <c r="IG108" s="128"/>
      <c r="IH108" s="128"/>
      <c r="II108" s="128"/>
      <c r="IJ108" s="133"/>
      <c r="IK108" s="127" t="s">
        <v>122</v>
      </c>
      <c r="IL108" s="128"/>
      <c r="IM108" s="128"/>
      <c r="IN108" s="128"/>
      <c r="IO108" s="134"/>
      <c r="IP108" s="127" t="s">
        <v>21</v>
      </c>
      <c r="IQ108" s="128"/>
      <c r="IR108" s="128"/>
      <c r="IS108" s="128"/>
      <c r="IT108" s="134"/>
      <c r="IU108" s="135"/>
      <c r="IV108" s="135"/>
      <c r="IW108" s="135"/>
      <c r="IX108" s="135"/>
      <c r="IY108" s="135"/>
      <c r="IZ108" s="135"/>
      <c r="JA108" s="135"/>
    </row>
    <row r="109" spans="1:261" s="37" customFormat="1" ht="14.25" x14ac:dyDescent="0.2">
      <c r="A109" s="124">
        <f>A108</f>
        <v>41541</v>
      </c>
      <c r="B109" s="125" t="str">
        <f t="shared" si="4"/>
        <v>الثلاثاء</v>
      </c>
      <c r="C109" s="124">
        <f>C108</f>
        <v>41267</v>
      </c>
      <c r="D109" s="126" t="s">
        <v>4</v>
      </c>
      <c r="E109" s="51"/>
      <c r="F109" s="127" t="s">
        <v>122</v>
      </c>
      <c r="G109" s="128"/>
      <c r="H109" s="128"/>
      <c r="I109" s="128"/>
      <c r="J109" s="129"/>
      <c r="K109" s="127" t="s">
        <v>122</v>
      </c>
      <c r="L109" s="128"/>
      <c r="M109" s="128"/>
      <c r="N109" s="128"/>
      <c r="O109" s="129"/>
      <c r="P109" s="127" t="s">
        <v>21</v>
      </c>
      <c r="Q109" s="128"/>
      <c r="R109" s="128"/>
      <c r="S109" s="128"/>
      <c r="T109" s="129"/>
      <c r="U109" s="127" t="s">
        <v>122</v>
      </c>
      <c r="V109" s="128"/>
      <c r="W109" s="128"/>
      <c r="X109" s="128"/>
      <c r="Y109" s="129"/>
      <c r="Z109" s="127" t="s">
        <v>122</v>
      </c>
      <c r="AA109" s="128"/>
      <c r="AB109" s="128"/>
      <c r="AC109" s="128"/>
      <c r="AD109" s="129"/>
      <c r="AE109" s="127" t="s">
        <v>21</v>
      </c>
      <c r="AF109" s="128"/>
      <c r="AG109" s="128"/>
      <c r="AH109" s="128"/>
      <c r="AI109" s="129"/>
      <c r="AJ109" s="127" t="s">
        <v>122</v>
      </c>
      <c r="AK109" s="128"/>
      <c r="AL109" s="128"/>
      <c r="AM109" s="128"/>
      <c r="AN109" s="129"/>
      <c r="AO109" s="127" t="s">
        <v>122</v>
      </c>
      <c r="AP109" s="128"/>
      <c r="AQ109" s="128"/>
      <c r="AR109" s="128"/>
      <c r="AS109" s="129"/>
      <c r="AT109" s="127" t="s">
        <v>122</v>
      </c>
      <c r="AU109" s="128"/>
      <c r="AV109" s="128"/>
      <c r="AW109" s="128"/>
      <c r="AX109" s="129"/>
      <c r="AY109" s="127" t="s">
        <v>122</v>
      </c>
      <c r="AZ109" s="128"/>
      <c r="BA109" s="128"/>
      <c r="BB109" s="128"/>
      <c r="BC109" s="129"/>
      <c r="BD109" s="127" t="s">
        <v>122</v>
      </c>
      <c r="BE109" s="128"/>
      <c r="BF109" s="128"/>
      <c r="BG109" s="128"/>
      <c r="BH109" s="129"/>
      <c r="BI109" s="127" t="s">
        <v>122</v>
      </c>
      <c r="BJ109" s="128"/>
      <c r="BK109" s="128"/>
      <c r="BL109" s="128"/>
      <c r="BM109" s="129"/>
      <c r="BN109" s="127" t="s">
        <v>21</v>
      </c>
      <c r="BO109" s="128"/>
      <c r="BP109" s="128"/>
      <c r="BQ109" s="128"/>
      <c r="BR109" s="130"/>
      <c r="BS109" s="127" t="s">
        <v>122</v>
      </c>
      <c r="BT109" s="128"/>
      <c r="BU109" s="128"/>
      <c r="BV109" s="128"/>
      <c r="BW109" s="131"/>
      <c r="BX109" s="127" t="s">
        <v>122</v>
      </c>
      <c r="BY109" s="128"/>
      <c r="BZ109" s="128"/>
      <c r="CA109" s="128"/>
      <c r="CB109" s="132"/>
      <c r="CC109" s="127" t="s">
        <v>21</v>
      </c>
      <c r="CD109" s="128"/>
      <c r="CE109" s="128"/>
      <c r="CF109" s="128"/>
      <c r="CG109" s="132"/>
      <c r="CH109" s="127" t="s">
        <v>21</v>
      </c>
      <c r="CI109" s="128"/>
      <c r="CJ109" s="128"/>
      <c r="CK109" s="128"/>
      <c r="CL109" s="129"/>
      <c r="CM109" s="127" t="s">
        <v>21</v>
      </c>
      <c r="CN109" s="128"/>
      <c r="CO109" s="128"/>
      <c r="CP109" s="128"/>
      <c r="CQ109" s="129"/>
      <c r="CR109" s="127" t="s">
        <v>122</v>
      </c>
      <c r="CS109" s="128"/>
      <c r="CT109" s="128"/>
      <c r="CU109" s="128"/>
      <c r="CV109" s="129"/>
      <c r="CW109" s="127" t="s">
        <v>122</v>
      </c>
      <c r="CX109" s="128"/>
      <c r="CY109" s="128"/>
      <c r="CZ109" s="128"/>
      <c r="DA109" s="129"/>
      <c r="DB109" s="127" t="s">
        <v>122</v>
      </c>
      <c r="DC109" s="128"/>
      <c r="DD109" s="128"/>
      <c r="DE109" s="128"/>
      <c r="DF109" s="129"/>
      <c r="DG109" s="127" t="s">
        <v>21</v>
      </c>
      <c r="DH109" s="128"/>
      <c r="DI109" s="128"/>
      <c r="DJ109" s="128"/>
      <c r="DK109" s="127" t="s">
        <v>122</v>
      </c>
      <c r="DL109" s="128"/>
      <c r="DM109" s="128"/>
      <c r="DN109" s="128"/>
      <c r="DO109" s="133"/>
      <c r="DP109" s="127" t="s">
        <v>122</v>
      </c>
      <c r="DQ109" s="128"/>
      <c r="DR109" s="128"/>
      <c r="DS109" s="128"/>
      <c r="DT109" s="133"/>
      <c r="DU109" s="132"/>
      <c r="DV109" s="127" t="s">
        <v>21</v>
      </c>
      <c r="DW109" s="128"/>
      <c r="DX109" s="128"/>
      <c r="DY109" s="133"/>
      <c r="DZ109" s="127" t="s">
        <v>21</v>
      </c>
      <c r="EA109" s="128"/>
      <c r="EB109" s="128"/>
      <c r="EC109" s="128"/>
      <c r="ED109" s="133"/>
      <c r="EE109" s="127" t="s">
        <v>122</v>
      </c>
      <c r="EF109" s="128"/>
      <c r="EG109" s="128"/>
      <c r="EH109" s="128"/>
      <c r="EI109" s="133"/>
      <c r="EJ109" s="127" t="s">
        <v>122</v>
      </c>
      <c r="EK109" s="128"/>
      <c r="EL109" s="128"/>
      <c r="EM109" s="128"/>
      <c r="EN109" s="133"/>
      <c r="EO109" s="127" t="s">
        <v>122</v>
      </c>
      <c r="EP109" s="128"/>
      <c r="EQ109" s="128"/>
      <c r="ER109" s="128"/>
      <c r="ES109" s="133"/>
      <c r="ET109" s="127" t="s">
        <v>122</v>
      </c>
      <c r="EU109" s="128"/>
      <c r="EV109" s="128"/>
      <c r="EW109" s="128"/>
      <c r="EX109" s="133"/>
      <c r="EY109" s="127" t="s">
        <v>122</v>
      </c>
      <c r="EZ109" s="128"/>
      <c r="FA109" s="128"/>
      <c r="FB109" s="128"/>
      <c r="FC109" s="133"/>
      <c r="FD109" s="127" t="s">
        <v>122</v>
      </c>
      <c r="FE109" s="128"/>
      <c r="FF109" s="128"/>
      <c r="FG109" s="128"/>
      <c r="FH109" s="133"/>
      <c r="FI109" s="127" t="s">
        <v>122</v>
      </c>
      <c r="FJ109" s="128"/>
      <c r="FK109" s="128"/>
      <c r="FL109" s="128"/>
      <c r="FM109" s="133"/>
      <c r="FN109" s="127" t="s">
        <v>122</v>
      </c>
      <c r="FO109" s="128"/>
      <c r="FP109" s="128"/>
      <c r="FQ109" s="128"/>
      <c r="FR109" s="133"/>
      <c r="FS109" s="127" t="s">
        <v>21</v>
      </c>
      <c r="FT109" s="128"/>
      <c r="FU109" s="128"/>
      <c r="FV109" s="128"/>
      <c r="FW109" s="133"/>
      <c r="FX109" s="127" t="s">
        <v>122</v>
      </c>
      <c r="FY109" s="128"/>
      <c r="FZ109" s="128"/>
      <c r="GA109" s="128"/>
      <c r="GB109" s="133"/>
      <c r="GC109" s="127" t="s">
        <v>122</v>
      </c>
      <c r="GD109" s="128"/>
      <c r="GE109" s="128"/>
      <c r="GF109" s="128"/>
      <c r="GG109" s="133"/>
      <c r="GH109" s="132"/>
      <c r="GI109" s="127" t="s">
        <v>21</v>
      </c>
      <c r="GJ109" s="128"/>
      <c r="GK109" s="128"/>
      <c r="GL109" s="128"/>
      <c r="GM109" s="127" t="s">
        <v>122</v>
      </c>
      <c r="GN109" s="128"/>
      <c r="GO109" s="128"/>
      <c r="GP109" s="128"/>
      <c r="GQ109" s="133"/>
      <c r="GR109" s="132"/>
      <c r="GS109" s="127" t="s">
        <v>21</v>
      </c>
      <c r="GT109" s="128"/>
      <c r="GU109" s="128"/>
      <c r="GV109" s="128"/>
      <c r="GW109" s="132"/>
      <c r="GX109" s="127" t="s">
        <v>21</v>
      </c>
      <c r="GY109" s="128"/>
      <c r="GZ109" s="128"/>
      <c r="HA109" s="128"/>
      <c r="HB109" s="127" t="s">
        <v>122</v>
      </c>
      <c r="HC109" s="128"/>
      <c r="HD109" s="128"/>
      <c r="HE109" s="128"/>
      <c r="HF109" s="133"/>
      <c r="HG109" s="127" t="s">
        <v>122</v>
      </c>
      <c r="HH109" s="128"/>
      <c r="HI109" s="128"/>
      <c r="HJ109" s="128"/>
      <c r="HK109" s="133"/>
      <c r="HL109" s="127" t="s">
        <v>122</v>
      </c>
      <c r="HM109" s="128"/>
      <c r="HN109" s="128"/>
      <c r="HO109" s="128"/>
      <c r="HP109" s="133"/>
      <c r="HQ109" s="127" t="s">
        <v>122</v>
      </c>
      <c r="HR109" s="128"/>
      <c r="HS109" s="128"/>
      <c r="HT109" s="128"/>
      <c r="HU109" s="133"/>
      <c r="HV109" s="127" t="s">
        <v>122</v>
      </c>
      <c r="HW109" s="128"/>
      <c r="HX109" s="128"/>
      <c r="HY109" s="128"/>
      <c r="HZ109" s="133"/>
      <c r="IA109" s="127" t="s">
        <v>122</v>
      </c>
      <c r="IB109" s="128"/>
      <c r="IC109" s="128"/>
      <c r="ID109" s="128"/>
      <c r="IE109" s="133"/>
      <c r="IF109" s="127" t="s">
        <v>122</v>
      </c>
      <c r="IG109" s="128"/>
      <c r="IH109" s="128"/>
      <c r="II109" s="128"/>
      <c r="IJ109" s="133"/>
      <c r="IK109" s="127" t="s">
        <v>122</v>
      </c>
      <c r="IL109" s="128"/>
      <c r="IM109" s="128"/>
      <c r="IN109" s="128"/>
      <c r="IO109" s="134"/>
      <c r="IP109" s="127" t="s">
        <v>21</v>
      </c>
      <c r="IQ109" s="128"/>
      <c r="IR109" s="128"/>
      <c r="IS109" s="128"/>
      <c r="IT109" s="134"/>
      <c r="IU109" s="135"/>
      <c r="IV109" s="135"/>
      <c r="IW109" s="135"/>
      <c r="IX109" s="135"/>
      <c r="IY109" s="135"/>
      <c r="IZ109" s="135"/>
      <c r="JA109" s="135"/>
    </row>
    <row r="110" spans="1:261" s="37" customFormat="1" ht="14.25" x14ac:dyDescent="0.2">
      <c r="A110" s="124">
        <f>A109</f>
        <v>41541</v>
      </c>
      <c r="B110" s="125" t="str">
        <f t="shared" si="4"/>
        <v>الثلاثاء</v>
      </c>
      <c r="C110" s="124">
        <f>C109</f>
        <v>41267</v>
      </c>
      <c r="D110" s="126" t="s">
        <v>5</v>
      </c>
      <c r="E110" s="51"/>
      <c r="F110" s="127"/>
      <c r="G110" s="128"/>
      <c r="H110" s="128"/>
      <c r="I110" s="128"/>
      <c r="J110" s="129"/>
      <c r="K110" s="127"/>
      <c r="L110" s="128"/>
      <c r="M110" s="128"/>
      <c r="N110" s="128"/>
      <c r="O110" s="129"/>
      <c r="P110" s="127"/>
      <c r="Q110" s="128"/>
      <c r="R110" s="128"/>
      <c r="S110" s="128"/>
      <c r="T110" s="129"/>
      <c r="U110" s="127"/>
      <c r="V110" s="128"/>
      <c r="W110" s="128"/>
      <c r="X110" s="128"/>
      <c r="Y110" s="129"/>
      <c r="Z110" s="127"/>
      <c r="AA110" s="128"/>
      <c r="AB110" s="128"/>
      <c r="AC110" s="128"/>
      <c r="AD110" s="129"/>
      <c r="AE110" s="127"/>
      <c r="AF110" s="128"/>
      <c r="AG110" s="128"/>
      <c r="AH110" s="128"/>
      <c r="AI110" s="129"/>
      <c r="AJ110" s="127"/>
      <c r="AK110" s="128"/>
      <c r="AL110" s="128"/>
      <c r="AM110" s="128"/>
      <c r="AN110" s="129"/>
      <c r="AO110" s="127"/>
      <c r="AP110" s="128"/>
      <c r="AQ110" s="128"/>
      <c r="AR110" s="128"/>
      <c r="AS110" s="129"/>
      <c r="AT110" s="127"/>
      <c r="AU110" s="128"/>
      <c r="AV110" s="128"/>
      <c r="AW110" s="128"/>
      <c r="AX110" s="129"/>
      <c r="AY110" s="127"/>
      <c r="AZ110" s="128"/>
      <c r="BA110" s="128"/>
      <c r="BB110" s="128"/>
      <c r="BC110" s="129"/>
      <c r="BD110" s="127"/>
      <c r="BE110" s="128"/>
      <c r="BF110" s="128"/>
      <c r="BG110" s="128"/>
      <c r="BH110" s="129"/>
      <c r="BI110" s="127"/>
      <c r="BJ110" s="128"/>
      <c r="BK110" s="128"/>
      <c r="BL110" s="128"/>
      <c r="BM110" s="129"/>
      <c r="BN110" s="127"/>
      <c r="BO110" s="128"/>
      <c r="BP110" s="128"/>
      <c r="BQ110" s="128"/>
      <c r="BR110" s="130"/>
      <c r="BS110" s="127"/>
      <c r="BT110" s="128"/>
      <c r="BU110" s="128"/>
      <c r="BV110" s="128"/>
      <c r="BW110" s="131"/>
      <c r="BX110" s="127"/>
      <c r="BY110" s="128"/>
      <c r="BZ110" s="128"/>
      <c r="CA110" s="128"/>
      <c r="CB110" s="132"/>
      <c r="CC110" s="127"/>
      <c r="CD110" s="128"/>
      <c r="CE110" s="128"/>
      <c r="CF110" s="128"/>
      <c r="CG110" s="132"/>
      <c r="CH110" s="127"/>
      <c r="CI110" s="128"/>
      <c r="CJ110" s="128"/>
      <c r="CK110" s="128"/>
      <c r="CL110" s="129"/>
      <c r="CM110" s="127"/>
      <c r="CN110" s="128"/>
      <c r="CO110" s="128"/>
      <c r="CP110" s="128"/>
      <c r="CQ110" s="129"/>
      <c r="CR110" s="127"/>
      <c r="CS110" s="128"/>
      <c r="CT110" s="128"/>
      <c r="CU110" s="128"/>
      <c r="CV110" s="129"/>
      <c r="CW110" s="127"/>
      <c r="CX110" s="128"/>
      <c r="CY110" s="128"/>
      <c r="CZ110" s="128"/>
      <c r="DA110" s="129"/>
      <c r="DB110" s="127"/>
      <c r="DC110" s="128"/>
      <c r="DD110" s="128"/>
      <c r="DE110" s="128"/>
      <c r="DF110" s="129"/>
      <c r="DG110" s="127"/>
      <c r="DH110" s="128"/>
      <c r="DI110" s="128"/>
      <c r="DJ110" s="128"/>
      <c r="DK110" s="127"/>
      <c r="DL110" s="128"/>
      <c r="DM110" s="128"/>
      <c r="DN110" s="128"/>
      <c r="DO110" s="133"/>
      <c r="DP110" s="127"/>
      <c r="DQ110" s="128"/>
      <c r="DR110" s="128"/>
      <c r="DS110" s="128"/>
      <c r="DT110" s="133"/>
      <c r="DU110" s="132"/>
      <c r="DV110" s="127"/>
      <c r="DW110" s="128"/>
      <c r="DX110" s="128"/>
      <c r="DY110" s="133"/>
      <c r="DZ110" s="127"/>
      <c r="EA110" s="128"/>
      <c r="EB110" s="128"/>
      <c r="EC110" s="128"/>
      <c r="ED110" s="133"/>
      <c r="EE110" s="127"/>
      <c r="EF110" s="128"/>
      <c r="EG110" s="128"/>
      <c r="EH110" s="128"/>
      <c r="EI110" s="133"/>
      <c r="EJ110" s="127"/>
      <c r="EK110" s="128"/>
      <c r="EL110" s="128"/>
      <c r="EM110" s="128"/>
      <c r="EN110" s="133"/>
      <c r="EO110" s="127"/>
      <c r="EP110" s="128"/>
      <c r="EQ110" s="128"/>
      <c r="ER110" s="128"/>
      <c r="ES110" s="133"/>
      <c r="ET110" s="127"/>
      <c r="EU110" s="128"/>
      <c r="EV110" s="128"/>
      <c r="EW110" s="128"/>
      <c r="EX110" s="133"/>
      <c r="EY110" s="127"/>
      <c r="EZ110" s="128"/>
      <c r="FA110" s="128"/>
      <c r="FB110" s="128"/>
      <c r="FC110" s="133"/>
      <c r="FD110" s="127"/>
      <c r="FE110" s="128"/>
      <c r="FF110" s="128"/>
      <c r="FG110" s="128"/>
      <c r="FH110" s="133"/>
      <c r="FI110" s="127"/>
      <c r="FJ110" s="128"/>
      <c r="FK110" s="128"/>
      <c r="FL110" s="128"/>
      <c r="FM110" s="133"/>
      <c r="FN110" s="127"/>
      <c r="FO110" s="128"/>
      <c r="FP110" s="128"/>
      <c r="FQ110" s="128"/>
      <c r="FR110" s="133"/>
      <c r="FS110" s="127"/>
      <c r="FT110" s="128"/>
      <c r="FU110" s="128"/>
      <c r="FV110" s="128"/>
      <c r="FW110" s="133"/>
      <c r="FX110" s="127"/>
      <c r="FY110" s="128"/>
      <c r="FZ110" s="128"/>
      <c r="GA110" s="128"/>
      <c r="GB110" s="133"/>
      <c r="GC110" s="127"/>
      <c r="GD110" s="128"/>
      <c r="GE110" s="128"/>
      <c r="GF110" s="128"/>
      <c r="GG110" s="133"/>
      <c r="GH110" s="132"/>
      <c r="GI110" s="127"/>
      <c r="GJ110" s="128"/>
      <c r="GK110" s="128"/>
      <c r="GL110" s="128"/>
      <c r="GM110" s="127"/>
      <c r="GN110" s="128"/>
      <c r="GO110" s="128"/>
      <c r="GP110" s="128"/>
      <c r="GQ110" s="133"/>
      <c r="GR110" s="132"/>
      <c r="GS110" s="127"/>
      <c r="GT110" s="128"/>
      <c r="GU110" s="128"/>
      <c r="GV110" s="128"/>
      <c r="GW110" s="132"/>
      <c r="GX110" s="127"/>
      <c r="GY110" s="128"/>
      <c r="GZ110" s="128"/>
      <c r="HA110" s="128"/>
      <c r="HB110" s="127"/>
      <c r="HC110" s="128"/>
      <c r="HD110" s="128"/>
      <c r="HE110" s="128"/>
      <c r="HF110" s="133"/>
      <c r="HG110" s="127"/>
      <c r="HH110" s="128"/>
      <c r="HI110" s="128"/>
      <c r="HJ110" s="128"/>
      <c r="HK110" s="133"/>
      <c r="HL110" s="127"/>
      <c r="HM110" s="128"/>
      <c r="HN110" s="128"/>
      <c r="HO110" s="128"/>
      <c r="HP110" s="133"/>
      <c r="HQ110" s="127"/>
      <c r="HR110" s="128"/>
      <c r="HS110" s="128"/>
      <c r="HT110" s="128"/>
      <c r="HU110" s="133"/>
      <c r="HV110" s="127"/>
      <c r="HW110" s="128"/>
      <c r="HX110" s="128"/>
      <c r="HY110" s="128"/>
      <c r="HZ110" s="133"/>
      <c r="IA110" s="127"/>
      <c r="IB110" s="128"/>
      <c r="IC110" s="128"/>
      <c r="ID110" s="128"/>
      <c r="IE110" s="133"/>
      <c r="IF110" s="127"/>
      <c r="IG110" s="128"/>
      <c r="IH110" s="128"/>
      <c r="II110" s="128"/>
      <c r="IJ110" s="133"/>
      <c r="IK110" s="127"/>
      <c r="IL110" s="128"/>
      <c r="IM110" s="128"/>
      <c r="IN110" s="128"/>
      <c r="IO110" s="134"/>
      <c r="IP110" s="127"/>
      <c r="IQ110" s="128"/>
      <c r="IR110" s="128"/>
      <c r="IS110" s="128"/>
      <c r="IT110" s="134"/>
      <c r="IU110" s="135"/>
      <c r="IV110" s="135"/>
      <c r="IW110" s="135"/>
      <c r="IX110" s="135"/>
      <c r="IY110" s="135"/>
      <c r="IZ110" s="135"/>
      <c r="JA110" s="135"/>
    </row>
    <row r="111" spans="1:261" s="37" customFormat="1" ht="14.25" x14ac:dyDescent="0.2">
      <c r="A111" s="124"/>
      <c r="B111" s="125"/>
      <c r="C111" s="124"/>
      <c r="D111" s="126"/>
      <c r="E111" s="51"/>
      <c r="F111" s="127"/>
      <c r="G111" s="128"/>
      <c r="H111" s="128"/>
      <c r="I111" s="128"/>
      <c r="J111" s="129"/>
      <c r="K111" s="127"/>
      <c r="L111" s="128"/>
      <c r="M111" s="128"/>
      <c r="N111" s="128"/>
      <c r="O111" s="129"/>
      <c r="P111" s="127"/>
      <c r="Q111" s="128"/>
      <c r="R111" s="128"/>
      <c r="S111" s="128"/>
      <c r="T111" s="129"/>
      <c r="U111" s="127"/>
      <c r="V111" s="128"/>
      <c r="W111" s="128"/>
      <c r="X111" s="128"/>
      <c r="Y111" s="129"/>
      <c r="Z111" s="127"/>
      <c r="AA111" s="128"/>
      <c r="AB111" s="128"/>
      <c r="AC111" s="128"/>
      <c r="AD111" s="129"/>
      <c r="AE111" s="127"/>
      <c r="AF111" s="128"/>
      <c r="AG111" s="128"/>
      <c r="AH111" s="128"/>
      <c r="AI111" s="129"/>
      <c r="AJ111" s="127"/>
      <c r="AK111" s="128"/>
      <c r="AL111" s="128"/>
      <c r="AM111" s="128"/>
      <c r="AN111" s="129"/>
      <c r="AO111" s="127"/>
      <c r="AP111" s="128"/>
      <c r="AQ111" s="128"/>
      <c r="AR111" s="128"/>
      <c r="AS111" s="129"/>
      <c r="AT111" s="127"/>
      <c r="AU111" s="128"/>
      <c r="AV111" s="128"/>
      <c r="AW111" s="128"/>
      <c r="AX111" s="129"/>
      <c r="AY111" s="127"/>
      <c r="AZ111" s="128"/>
      <c r="BA111" s="128"/>
      <c r="BB111" s="128"/>
      <c r="BC111" s="129"/>
      <c r="BD111" s="127"/>
      <c r="BE111" s="128"/>
      <c r="BF111" s="128"/>
      <c r="BG111" s="128"/>
      <c r="BH111" s="129"/>
      <c r="BI111" s="127"/>
      <c r="BJ111" s="128"/>
      <c r="BK111" s="128"/>
      <c r="BL111" s="128"/>
      <c r="BM111" s="129"/>
      <c r="BN111" s="127"/>
      <c r="BO111" s="128"/>
      <c r="BP111" s="128"/>
      <c r="BQ111" s="128"/>
      <c r="BR111" s="130"/>
      <c r="BS111" s="127"/>
      <c r="BT111" s="128"/>
      <c r="BU111" s="128"/>
      <c r="BV111" s="128"/>
      <c r="BW111" s="131"/>
      <c r="BX111" s="127"/>
      <c r="BY111" s="128"/>
      <c r="BZ111" s="128"/>
      <c r="CA111" s="128"/>
      <c r="CB111" s="132"/>
      <c r="CC111" s="127"/>
      <c r="CD111" s="128"/>
      <c r="CE111" s="128"/>
      <c r="CF111" s="128"/>
      <c r="CG111" s="132"/>
      <c r="CH111" s="127"/>
      <c r="CI111" s="128"/>
      <c r="CJ111" s="128"/>
      <c r="CK111" s="128"/>
      <c r="CL111" s="129"/>
      <c r="CM111" s="127"/>
      <c r="CN111" s="128"/>
      <c r="CO111" s="128"/>
      <c r="CP111" s="128"/>
      <c r="CQ111" s="129"/>
      <c r="CR111" s="127"/>
      <c r="CS111" s="128"/>
      <c r="CT111" s="128"/>
      <c r="CU111" s="128"/>
      <c r="CV111" s="129"/>
      <c r="CW111" s="127"/>
      <c r="CX111" s="128"/>
      <c r="CY111" s="128"/>
      <c r="CZ111" s="128"/>
      <c r="DA111" s="129"/>
      <c r="DB111" s="127"/>
      <c r="DC111" s="128"/>
      <c r="DD111" s="128"/>
      <c r="DE111" s="128"/>
      <c r="DF111" s="129"/>
      <c r="DG111" s="127"/>
      <c r="DH111" s="128"/>
      <c r="DI111" s="128"/>
      <c r="DJ111" s="128"/>
      <c r="DK111" s="127"/>
      <c r="DL111" s="128"/>
      <c r="DM111" s="128"/>
      <c r="DN111" s="128"/>
      <c r="DO111" s="133"/>
      <c r="DP111" s="127"/>
      <c r="DQ111" s="128"/>
      <c r="DR111" s="128"/>
      <c r="DS111" s="128"/>
      <c r="DT111" s="133"/>
      <c r="DU111" s="132"/>
      <c r="DV111" s="127"/>
      <c r="DW111" s="128"/>
      <c r="DX111" s="128"/>
      <c r="DY111" s="133"/>
      <c r="DZ111" s="127"/>
      <c r="EA111" s="128"/>
      <c r="EB111" s="128"/>
      <c r="EC111" s="128"/>
      <c r="ED111" s="133"/>
      <c r="EE111" s="127"/>
      <c r="EF111" s="128"/>
      <c r="EG111" s="128"/>
      <c r="EH111" s="128"/>
      <c r="EI111" s="133"/>
      <c r="EJ111" s="127"/>
      <c r="EK111" s="128"/>
      <c r="EL111" s="128"/>
      <c r="EM111" s="128"/>
      <c r="EN111" s="133"/>
      <c r="EO111" s="127"/>
      <c r="EP111" s="128"/>
      <c r="EQ111" s="128"/>
      <c r="ER111" s="128"/>
      <c r="ES111" s="133"/>
      <c r="ET111" s="127"/>
      <c r="EU111" s="128"/>
      <c r="EV111" s="128"/>
      <c r="EW111" s="128"/>
      <c r="EX111" s="133"/>
      <c r="EY111" s="127"/>
      <c r="EZ111" s="128"/>
      <c r="FA111" s="128"/>
      <c r="FB111" s="128"/>
      <c r="FC111" s="133"/>
      <c r="FD111" s="127"/>
      <c r="FE111" s="128"/>
      <c r="FF111" s="128"/>
      <c r="FG111" s="128"/>
      <c r="FH111" s="133"/>
      <c r="FI111" s="127"/>
      <c r="FJ111" s="128"/>
      <c r="FK111" s="128"/>
      <c r="FL111" s="128"/>
      <c r="FM111" s="133"/>
      <c r="FN111" s="127"/>
      <c r="FO111" s="128"/>
      <c r="FP111" s="128"/>
      <c r="FQ111" s="128"/>
      <c r="FR111" s="133"/>
      <c r="FS111" s="127"/>
      <c r="FT111" s="128"/>
      <c r="FU111" s="128"/>
      <c r="FV111" s="128"/>
      <c r="FW111" s="133"/>
      <c r="FX111" s="127"/>
      <c r="FY111" s="128"/>
      <c r="FZ111" s="128"/>
      <c r="GA111" s="128"/>
      <c r="GB111" s="133"/>
      <c r="GC111" s="127"/>
      <c r="GD111" s="128"/>
      <c r="GE111" s="128"/>
      <c r="GF111" s="128"/>
      <c r="GG111" s="133"/>
      <c r="GH111" s="132"/>
      <c r="GI111" s="127"/>
      <c r="GJ111" s="128"/>
      <c r="GK111" s="128"/>
      <c r="GL111" s="128"/>
      <c r="GM111" s="127"/>
      <c r="GN111" s="128"/>
      <c r="GO111" s="128"/>
      <c r="GP111" s="128"/>
      <c r="GQ111" s="133"/>
      <c r="GR111" s="132"/>
      <c r="GS111" s="127"/>
      <c r="GT111" s="128"/>
      <c r="GU111" s="128"/>
      <c r="GV111" s="128"/>
      <c r="GW111" s="132"/>
      <c r="GX111" s="127"/>
      <c r="GY111" s="128"/>
      <c r="GZ111" s="128"/>
      <c r="HA111" s="128"/>
      <c r="HB111" s="127"/>
      <c r="HC111" s="128"/>
      <c r="HD111" s="128"/>
      <c r="HE111" s="128"/>
      <c r="HF111" s="133"/>
      <c r="HG111" s="127"/>
      <c r="HH111" s="128"/>
      <c r="HI111" s="128"/>
      <c r="HJ111" s="128"/>
      <c r="HK111" s="133"/>
      <c r="HL111" s="127"/>
      <c r="HM111" s="128"/>
      <c r="HN111" s="128"/>
      <c r="HO111" s="128"/>
      <c r="HP111" s="133"/>
      <c r="HQ111" s="127"/>
      <c r="HR111" s="128"/>
      <c r="HS111" s="128"/>
      <c r="HT111" s="128"/>
      <c r="HU111" s="133"/>
      <c r="HV111" s="127"/>
      <c r="HW111" s="128"/>
      <c r="HX111" s="128"/>
      <c r="HY111" s="128"/>
      <c r="HZ111" s="133"/>
      <c r="IA111" s="127"/>
      <c r="IB111" s="128"/>
      <c r="IC111" s="128"/>
      <c r="ID111" s="128"/>
      <c r="IE111" s="133"/>
      <c r="IF111" s="127"/>
      <c r="IG111" s="128"/>
      <c r="IH111" s="128"/>
      <c r="II111" s="128"/>
      <c r="IJ111" s="133"/>
      <c r="IK111" s="127"/>
      <c r="IL111" s="128"/>
      <c r="IM111" s="128"/>
      <c r="IN111" s="128"/>
      <c r="IO111" s="134"/>
      <c r="IP111" s="127"/>
      <c r="IQ111" s="128"/>
      <c r="IR111" s="128"/>
      <c r="IS111" s="128"/>
      <c r="IT111" s="134"/>
      <c r="IU111" s="135"/>
      <c r="IV111" s="135"/>
      <c r="IW111" s="135"/>
      <c r="IX111" s="135"/>
      <c r="IY111" s="135"/>
      <c r="IZ111" s="135"/>
      <c r="JA111" s="135"/>
    </row>
    <row r="112" spans="1:261" s="37" customFormat="1" ht="14.25" x14ac:dyDescent="0.2">
      <c r="A112" s="124">
        <f>A110+1</f>
        <v>41542</v>
      </c>
      <c r="B112" s="125" t="str">
        <f t="shared" si="4"/>
        <v>الأربعاء</v>
      </c>
      <c r="C112" s="124">
        <f>C110+1</f>
        <v>41268</v>
      </c>
      <c r="D112" s="126" t="s">
        <v>3</v>
      </c>
      <c r="E112" s="51"/>
      <c r="F112" s="127" t="s">
        <v>122</v>
      </c>
      <c r="G112" s="128"/>
      <c r="H112" s="128"/>
      <c r="I112" s="128"/>
      <c r="J112" s="129"/>
      <c r="K112" s="127" t="s">
        <v>122</v>
      </c>
      <c r="L112" s="128"/>
      <c r="M112" s="128"/>
      <c r="N112" s="128"/>
      <c r="O112" s="129"/>
      <c r="P112" s="127" t="s">
        <v>21</v>
      </c>
      <c r="Q112" s="128"/>
      <c r="R112" s="128"/>
      <c r="S112" s="128"/>
      <c r="T112" s="129"/>
      <c r="U112" s="127" t="s">
        <v>122</v>
      </c>
      <c r="V112" s="128"/>
      <c r="W112" s="128"/>
      <c r="X112" s="128"/>
      <c r="Y112" s="129"/>
      <c r="Z112" s="127" t="s">
        <v>122</v>
      </c>
      <c r="AA112" s="128"/>
      <c r="AB112" s="128"/>
      <c r="AC112" s="128"/>
      <c r="AD112" s="129"/>
      <c r="AE112" s="127" t="s">
        <v>21</v>
      </c>
      <c r="AF112" s="128"/>
      <c r="AG112" s="128"/>
      <c r="AH112" s="128"/>
      <c r="AI112" s="129"/>
      <c r="AJ112" s="127" t="s">
        <v>122</v>
      </c>
      <c r="AK112" s="128"/>
      <c r="AL112" s="128"/>
      <c r="AM112" s="128"/>
      <c r="AN112" s="129"/>
      <c r="AO112" s="127" t="s">
        <v>122</v>
      </c>
      <c r="AP112" s="128"/>
      <c r="AQ112" s="128"/>
      <c r="AR112" s="128"/>
      <c r="AS112" s="129"/>
      <c r="AT112" s="127" t="s">
        <v>122</v>
      </c>
      <c r="AU112" s="128"/>
      <c r="AV112" s="128"/>
      <c r="AW112" s="128"/>
      <c r="AX112" s="129"/>
      <c r="AY112" s="127" t="s">
        <v>122</v>
      </c>
      <c r="AZ112" s="128"/>
      <c r="BA112" s="128"/>
      <c r="BB112" s="128"/>
      <c r="BC112" s="129"/>
      <c r="BD112" s="127" t="s">
        <v>122</v>
      </c>
      <c r="BE112" s="128"/>
      <c r="BF112" s="128"/>
      <c r="BG112" s="128"/>
      <c r="BH112" s="129"/>
      <c r="BI112" s="127" t="s">
        <v>122</v>
      </c>
      <c r="BJ112" s="128"/>
      <c r="BK112" s="128"/>
      <c r="BL112" s="128"/>
      <c r="BM112" s="129"/>
      <c r="BN112" s="127" t="s">
        <v>21</v>
      </c>
      <c r="BO112" s="128"/>
      <c r="BP112" s="128"/>
      <c r="BQ112" s="128"/>
      <c r="BR112" s="130"/>
      <c r="BS112" s="127" t="s">
        <v>122</v>
      </c>
      <c r="BT112" s="128"/>
      <c r="BU112" s="128"/>
      <c r="BV112" s="128"/>
      <c r="BW112" s="131"/>
      <c r="BX112" s="127" t="s">
        <v>122</v>
      </c>
      <c r="BY112" s="128"/>
      <c r="BZ112" s="128"/>
      <c r="CA112" s="128"/>
      <c r="CB112" s="132"/>
      <c r="CC112" s="127" t="s">
        <v>21</v>
      </c>
      <c r="CD112" s="128"/>
      <c r="CE112" s="128"/>
      <c r="CF112" s="128"/>
      <c r="CG112" s="132"/>
      <c r="CH112" s="127" t="s">
        <v>21</v>
      </c>
      <c r="CI112" s="128"/>
      <c r="CJ112" s="128"/>
      <c r="CK112" s="128"/>
      <c r="CL112" s="129"/>
      <c r="CM112" s="127" t="s">
        <v>21</v>
      </c>
      <c r="CN112" s="128"/>
      <c r="CO112" s="128"/>
      <c r="CP112" s="128"/>
      <c r="CQ112" s="129"/>
      <c r="CR112" s="127" t="s">
        <v>122</v>
      </c>
      <c r="CS112" s="128"/>
      <c r="CT112" s="128"/>
      <c r="CU112" s="128"/>
      <c r="CV112" s="129"/>
      <c r="CW112" s="127" t="s">
        <v>122</v>
      </c>
      <c r="CX112" s="128"/>
      <c r="CY112" s="128"/>
      <c r="CZ112" s="128"/>
      <c r="DA112" s="129"/>
      <c r="DB112" s="127" t="s">
        <v>122</v>
      </c>
      <c r="DC112" s="128"/>
      <c r="DD112" s="128"/>
      <c r="DE112" s="128"/>
      <c r="DF112" s="129"/>
      <c r="DG112" s="127" t="s">
        <v>21</v>
      </c>
      <c r="DH112" s="128"/>
      <c r="DI112" s="128"/>
      <c r="DJ112" s="128"/>
      <c r="DK112" s="127" t="s">
        <v>122</v>
      </c>
      <c r="DL112" s="128"/>
      <c r="DM112" s="128"/>
      <c r="DN112" s="128"/>
      <c r="DO112" s="133"/>
      <c r="DP112" s="127" t="s">
        <v>122</v>
      </c>
      <c r="DQ112" s="128"/>
      <c r="DR112" s="128"/>
      <c r="DS112" s="128"/>
      <c r="DT112" s="133"/>
      <c r="DU112" s="132"/>
      <c r="DV112" s="127" t="s">
        <v>21</v>
      </c>
      <c r="DW112" s="128"/>
      <c r="DX112" s="128"/>
      <c r="DY112" s="133"/>
      <c r="DZ112" s="127" t="s">
        <v>21</v>
      </c>
      <c r="EA112" s="128"/>
      <c r="EB112" s="128"/>
      <c r="EC112" s="128"/>
      <c r="ED112" s="133"/>
      <c r="EE112" s="127" t="s">
        <v>122</v>
      </c>
      <c r="EF112" s="128"/>
      <c r="EG112" s="128"/>
      <c r="EH112" s="128"/>
      <c r="EI112" s="133"/>
      <c r="EJ112" s="127" t="s">
        <v>122</v>
      </c>
      <c r="EK112" s="128"/>
      <c r="EL112" s="128"/>
      <c r="EM112" s="128"/>
      <c r="EN112" s="133"/>
      <c r="EO112" s="127" t="s">
        <v>122</v>
      </c>
      <c r="EP112" s="128"/>
      <c r="EQ112" s="128"/>
      <c r="ER112" s="128"/>
      <c r="ES112" s="133"/>
      <c r="ET112" s="127" t="s">
        <v>122</v>
      </c>
      <c r="EU112" s="128"/>
      <c r="EV112" s="128"/>
      <c r="EW112" s="128"/>
      <c r="EX112" s="133"/>
      <c r="EY112" s="127" t="s">
        <v>122</v>
      </c>
      <c r="EZ112" s="128"/>
      <c r="FA112" s="128"/>
      <c r="FB112" s="128"/>
      <c r="FC112" s="133"/>
      <c r="FD112" s="127" t="s">
        <v>122</v>
      </c>
      <c r="FE112" s="128"/>
      <c r="FF112" s="128"/>
      <c r="FG112" s="128"/>
      <c r="FH112" s="133"/>
      <c r="FI112" s="127" t="s">
        <v>122</v>
      </c>
      <c r="FJ112" s="128"/>
      <c r="FK112" s="128"/>
      <c r="FL112" s="128"/>
      <c r="FM112" s="133"/>
      <c r="FN112" s="127" t="s">
        <v>122</v>
      </c>
      <c r="FO112" s="128"/>
      <c r="FP112" s="128"/>
      <c r="FQ112" s="128"/>
      <c r="FR112" s="133"/>
      <c r="FS112" s="127" t="s">
        <v>21</v>
      </c>
      <c r="FT112" s="128"/>
      <c r="FU112" s="128"/>
      <c r="FV112" s="128"/>
      <c r="FW112" s="133"/>
      <c r="FX112" s="127" t="s">
        <v>122</v>
      </c>
      <c r="FY112" s="128"/>
      <c r="FZ112" s="128"/>
      <c r="GA112" s="128"/>
      <c r="GB112" s="133"/>
      <c r="GC112" s="127" t="s">
        <v>122</v>
      </c>
      <c r="GD112" s="128"/>
      <c r="GE112" s="128"/>
      <c r="GF112" s="128"/>
      <c r="GG112" s="133"/>
      <c r="GH112" s="132"/>
      <c r="GI112" s="127" t="s">
        <v>21</v>
      </c>
      <c r="GJ112" s="128"/>
      <c r="GK112" s="128"/>
      <c r="GL112" s="128"/>
      <c r="GM112" s="127" t="s">
        <v>122</v>
      </c>
      <c r="GN112" s="128"/>
      <c r="GO112" s="128"/>
      <c r="GP112" s="128"/>
      <c r="GQ112" s="133"/>
      <c r="GR112" s="132"/>
      <c r="GS112" s="127" t="s">
        <v>21</v>
      </c>
      <c r="GT112" s="128"/>
      <c r="GU112" s="128"/>
      <c r="GV112" s="128"/>
      <c r="GW112" s="132"/>
      <c r="GX112" s="127" t="s">
        <v>21</v>
      </c>
      <c r="GY112" s="128"/>
      <c r="GZ112" s="128"/>
      <c r="HA112" s="128"/>
      <c r="HB112" s="127" t="s">
        <v>122</v>
      </c>
      <c r="HC112" s="128"/>
      <c r="HD112" s="128"/>
      <c r="HE112" s="128"/>
      <c r="HF112" s="133"/>
      <c r="HG112" s="127" t="s">
        <v>122</v>
      </c>
      <c r="HH112" s="128"/>
      <c r="HI112" s="128"/>
      <c r="HJ112" s="128"/>
      <c r="HK112" s="133"/>
      <c r="HL112" s="127" t="s">
        <v>122</v>
      </c>
      <c r="HM112" s="128"/>
      <c r="HN112" s="128"/>
      <c r="HO112" s="128"/>
      <c r="HP112" s="133"/>
      <c r="HQ112" s="127" t="s">
        <v>122</v>
      </c>
      <c r="HR112" s="128"/>
      <c r="HS112" s="128"/>
      <c r="HT112" s="128"/>
      <c r="HU112" s="133"/>
      <c r="HV112" s="127" t="s">
        <v>122</v>
      </c>
      <c r="HW112" s="128"/>
      <c r="HX112" s="128"/>
      <c r="HY112" s="128"/>
      <c r="HZ112" s="133"/>
      <c r="IA112" s="127" t="s">
        <v>122</v>
      </c>
      <c r="IB112" s="128"/>
      <c r="IC112" s="128"/>
      <c r="ID112" s="128"/>
      <c r="IE112" s="133"/>
      <c r="IF112" s="127" t="s">
        <v>122</v>
      </c>
      <c r="IG112" s="128"/>
      <c r="IH112" s="128"/>
      <c r="II112" s="128"/>
      <c r="IJ112" s="133"/>
      <c r="IK112" s="127" t="s">
        <v>122</v>
      </c>
      <c r="IL112" s="128"/>
      <c r="IM112" s="128"/>
      <c r="IN112" s="128"/>
      <c r="IO112" s="134"/>
      <c r="IP112" s="127" t="s">
        <v>21</v>
      </c>
      <c r="IQ112" s="128"/>
      <c r="IR112" s="128"/>
      <c r="IS112" s="128"/>
      <c r="IT112" s="134"/>
      <c r="IU112" s="135"/>
      <c r="IV112" s="135"/>
      <c r="IW112" s="135"/>
      <c r="IX112" s="135"/>
      <c r="IY112" s="135"/>
      <c r="IZ112" s="135"/>
      <c r="JA112" s="135"/>
    </row>
    <row r="113" spans="1:261" s="37" customFormat="1" ht="14.25" x14ac:dyDescent="0.2">
      <c r="A113" s="124">
        <f>A112</f>
        <v>41542</v>
      </c>
      <c r="B113" s="125" t="str">
        <f t="shared" si="4"/>
        <v>الأربعاء</v>
      </c>
      <c r="C113" s="124">
        <f>C112</f>
        <v>41268</v>
      </c>
      <c r="D113" s="126" t="s">
        <v>4</v>
      </c>
      <c r="E113" s="51"/>
      <c r="F113" s="127" t="s">
        <v>122</v>
      </c>
      <c r="G113" s="128"/>
      <c r="H113" s="128"/>
      <c r="I113" s="128"/>
      <c r="J113" s="129"/>
      <c r="K113" s="127" t="s">
        <v>122</v>
      </c>
      <c r="L113" s="128"/>
      <c r="M113" s="128"/>
      <c r="N113" s="128"/>
      <c r="O113" s="129"/>
      <c r="P113" s="127" t="s">
        <v>21</v>
      </c>
      <c r="Q113" s="128"/>
      <c r="R113" s="128"/>
      <c r="S113" s="128"/>
      <c r="T113" s="129"/>
      <c r="U113" s="127" t="s">
        <v>122</v>
      </c>
      <c r="V113" s="128"/>
      <c r="W113" s="128"/>
      <c r="X113" s="128"/>
      <c r="Y113" s="129"/>
      <c r="Z113" s="127" t="s">
        <v>122</v>
      </c>
      <c r="AA113" s="128"/>
      <c r="AB113" s="128"/>
      <c r="AC113" s="128"/>
      <c r="AD113" s="129"/>
      <c r="AE113" s="127" t="s">
        <v>21</v>
      </c>
      <c r="AF113" s="128"/>
      <c r="AG113" s="128"/>
      <c r="AH113" s="128"/>
      <c r="AI113" s="129"/>
      <c r="AJ113" s="127" t="s">
        <v>122</v>
      </c>
      <c r="AK113" s="128"/>
      <c r="AL113" s="128"/>
      <c r="AM113" s="128"/>
      <c r="AN113" s="129"/>
      <c r="AO113" s="127" t="s">
        <v>122</v>
      </c>
      <c r="AP113" s="128"/>
      <c r="AQ113" s="128"/>
      <c r="AR113" s="128"/>
      <c r="AS113" s="129"/>
      <c r="AT113" s="127" t="s">
        <v>122</v>
      </c>
      <c r="AU113" s="128"/>
      <c r="AV113" s="128"/>
      <c r="AW113" s="128"/>
      <c r="AX113" s="129"/>
      <c r="AY113" s="127" t="s">
        <v>122</v>
      </c>
      <c r="AZ113" s="128"/>
      <c r="BA113" s="128"/>
      <c r="BB113" s="128"/>
      <c r="BC113" s="129"/>
      <c r="BD113" s="127" t="s">
        <v>122</v>
      </c>
      <c r="BE113" s="128"/>
      <c r="BF113" s="128"/>
      <c r="BG113" s="128"/>
      <c r="BH113" s="129"/>
      <c r="BI113" s="127" t="s">
        <v>122</v>
      </c>
      <c r="BJ113" s="128"/>
      <c r="BK113" s="128"/>
      <c r="BL113" s="128"/>
      <c r="BM113" s="129"/>
      <c r="BN113" s="127" t="s">
        <v>21</v>
      </c>
      <c r="BO113" s="128"/>
      <c r="BP113" s="128"/>
      <c r="BQ113" s="128"/>
      <c r="BR113" s="130"/>
      <c r="BS113" s="127" t="s">
        <v>122</v>
      </c>
      <c r="BT113" s="128"/>
      <c r="BU113" s="128"/>
      <c r="BV113" s="128"/>
      <c r="BW113" s="131"/>
      <c r="BX113" s="127" t="s">
        <v>122</v>
      </c>
      <c r="BY113" s="128"/>
      <c r="BZ113" s="128"/>
      <c r="CA113" s="128"/>
      <c r="CB113" s="132"/>
      <c r="CC113" s="127" t="s">
        <v>21</v>
      </c>
      <c r="CD113" s="128"/>
      <c r="CE113" s="128"/>
      <c r="CF113" s="128"/>
      <c r="CG113" s="132"/>
      <c r="CH113" s="127" t="s">
        <v>21</v>
      </c>
      <c r="CI113" s="128"/>
      <c r="CJ113" s="128"/>
      <c r="CK113" s="128"/>
      <c r="CL113" s="129"/>
      <c r="CM113" s="127" t="s">
        <v>21</v>
      </c>
      <c r="CN113" s="128"/>
      <c r="CO113" s="128"/>
      <c r="CP113" s="128"/>
      <c r="CQ113" s="129"/>
      <c r="CR113" s="127" t="s">
        <v>122</v>
      </c>
      <c r="CS113" s="128"/>
      <c r="CT113" s="128"/>
      <c r="CU113" s="128"/>
      <c r="CV113" s="129"/>
      <c r="CW113" s="127" t="s">
        <v>122</v>
      </c>
      <c r="CX113" s="128"/>
      <c r="CY113" s="128"/>
      <c r="CZ113" s="128"/>
      <c r="DA113" s="129"/>
      <c r="DB113" s="127" t="s">
        <v>122</v>
      </c>
      <c r="DC113" s="128"/>
      <c r="DD113" s="128"/>
      <c r="DE113" s="128"/>
      <c r="DF113" s="129"/>
      <c r="DG113" s="127" t="s">
        <v>21</v>
      </c>
      <c r="DH113" s="128"/>
      <c r="DI113" s="128"/>
      <c r="DJ113" s="128"/>
      <c r="DK113" s="127" t="s">
        <v>122</v>
      </c>
      <c r="DL113" s="128"/>
      <c r="DM113" s="128"/>
      <c r="DN113" s="128"/>
      <c r="DO113" s="133"/>
      <c r="DP113" s="127" t="s">
        <v>122</v>
      </c>
      <c r="DQ113" s="128"/>
      <c r="DR113" s="128"/>
      <c r="DS113" s="128"/>
      <c r="DT113" s="133"/>
      <c r="DU113" s="132"/>
      <c r="DV113" s="127" t="s">
        <v>21</v>
      </c>
      <c r="DW113" s="128"/>
      <c r="DX113" s="128"/>
      <c r="DY113" s="133"/>
      <c r="DZ113" s="127" t="s">
        <v>21</v>
      </c>
      <c r="EA113" s="128"/>
      <c r="EB113" s="128"/>
      <c r="EC113" s="128"/>
      <c r="ED113" s="133"/>
      <c r="EE113" s="127" t="s">
        <v>122</v>
      </c>
      <c r="EF113" s="128"/>
      <c r="EG113" s="128"/>
      <c r="EH113" s="128"/>
      <c r="EI113" s="133"/>
      <c r="EJ113" s="127" t="s">
        <v>122</v>
      </c>
      <c r="EK113" s="128"/>
      <c r="EL113" s="128"/>
      <c r="EM113" s="128"/>
      <c r="EN113" s="133"/>
      <c r="EO113" s="127" t="s">
        <v>122</v>
      </c>
      <c r="EP113" s="128"/>
      <c r="EQ113" s="128"/>
      <c r="ER113" s="128"/>
      <c r="ES113" s="133"/>
      <c r="ET113" s="127" t="s">
        <v>122</v>
      </c>
      <c r="EU113" s="128"/>
      <c r="EV113" s="128"/>
      <c r="EW113" s="128"/>
      <c r="EX113" s="133"/>
      <c r="EY113" s="127" t="s">
        <v>122</v>
      </c>
      <c r="EZ113" s="128"/>
      <c r="FA113" s="128"/>
      <c r="FB113" s="128"/>
      <c r="FC113" s="133"/>
      <c r="FD113" s="127" t="s">
        <v>122</v>
      </c>
      <c r="FE113" s="128"/>
      <c r="FF113" s="128"/>
      <c r="FG113" s="128"/>
      <c r="FH113" s="133"/>
      <c r="FI113" s="127" t="s">
        <v>122</v>
      </c>
      <c r="FJ113" s="128"/>
      <c r="FK113" s="128"/>
      <c r="FL113" s="128"/>
      <c r="FM113" s="133"/>
      <c r="FN113" s="127" t="s">
        <v>122</v>
      </c>
      <c r="FO113" s="128"/>
      <c r="FP113" s="128"/>
      <c r="FQ113" s="128"/>
      <c r="FR113" s="133"/>
      <c r="FS113" s="127" t="s">
        <v>21</v>
      </c>
      <c r="FT113" s="128"/>
      <c r="FU113" s="128"/>
      <c r="FV113" s="128"/>
      <c r="FW113" s="133"/>
      <c r="FX113" s="127" t="s">
        <v>122</v>
      </c>
      <c r="FY113" s="128"/>
      <c r="FZ113" s="128"/>
      <c r="GA113" s="128"/>
      <c r="GB113" s="133"/>
      <c r="GC113" s="127" t="s">
        <v>122</v>
      </c>
      <c r="GD113" s="128"/>
      <c r="GE113" s="128"/>
      <c r="GF113" s="128"/>
      <c r="GG113" s="133"/>
      <c r="GH113" s="132"/>
      <c r="GI113" s="127" t="s">
        <v>21</v>
      </c>
      <c r="GJ113" s="128"/>
      <c r="GK113" s="128"/>
      <c r="GL113" s="128"/>
      <c r="GM113" s="127" t="s">
        <v>122</v>
      </c>
      <c r="GN113" s="128"/>
      <c r="GO113" s="128"/>
      <c r="GP113" s="128"/>
      <c r="GQ113" s="133"/>
      <c r="GR113" s="132"/>
      <c r="GS113" s="127" t="s">
        <v>21</v>
      </c>
      <c r="GT113" s="128"/>
      <c r="GU113" s="128"/>
      <c r="GV113" s="128"/>
      <c r="GW113" s="132"/>
      <c r="GX113" s="127" t="s">
        <v>21</v>
      </c>
      <c r="GY113" s="128"/>
      <c r="GZ113" s="128"/>
      <c r="HA113" s="128"/>
      <c r="HB113" s="127" t="s">
        <v>122</v>
      </c>
      <c r="HC113" s="128"/>
      <c r="HD113" s="128"/>
      <c r="HE113" s="128"/>
      <c r="HF113" s="133"/>
      <c r="HG113" s="127" t="s">
        <v>122</v>
      </c>
      <c r="HH113" s="128"/>
      <c r="HI113" s="128"/>
      <c r="HJ113" s="128"/>
      <c r="HK113" s="133"/>
      <c r="HL113" s="127" t="s">
        <v>122</v>
      </c>
      <c r="HM113" s="128"/>
      <c r="HN113" s="128"/>
      <c r="HO113" s="128"/>
      <c r="HP113" s="133"/>
      <c r="HQ113" s="127" t="s">
        <v>122</v>
      </c>
      <c r="HR113" s="128"/>
      <c r="HS113" s="128"/>
      <c r="HT113" s="128"/>
      <c r="HU113" s="133"/>
      <c r="HV113" s="127" t="s">
        <v>122</v>
      </c>
      <c r="HW113" s="128"/>
      <c r="HX113" s="128"/>
      <c r="HY113" s="128"/>
      <c r="HZ113" s="133"/>
      <c r="IA113" s="127" t="s">
        <v>122</v>
      </c>
      <c r="IB113" s="128"/>
      <c r="IC113" s="128"/>
      <c r="ID113" s="128"/>
      <c r="IE113" s="133"/>
      <c r="IF113" s="127" t="s">
        <v>122</v>
      </c>
      <c r="IG113" s="128"/>
      <c r="IH113" s="128"/>
      <c r="II113" s="128"/>
      <c r="IJ113" s="133"/>
      <c r="IK113" s="127" t="s">
        <v>122</v>
      </c>
      <c r="IL113" s="128"/>
      <c r="IM113" s="128"/>
      <c r="IN113" s="128"/>
      <c r="IO113" s="134"/>
      <c r="IP113" s="127" t="s">
        <v>21</v>
      </c>
      <c r="IQ113" s="128"/>
      <c r="IR113" s="128"/>
      <c r="IS113" s="128"/>
      <c r="IT113" s="134"/>
      <c r="IU113" s="135"/>
      <c r="IV113" s="135"/>
      <c r="IW113" s="135"/>
      <c r="IX113" s="135"/>
      <c r="IY113" s="135"/>
      <c r="IZ113" s="135"/>
      <c r="JA113" s="135"/>
    </row>
    <row r="114" spans="1:261" s="37" customFormat="1" ht="14.25" x14ac:dyDescent="0.2">
      <c r="A114" s="124">
        <f>A113</f>
        <v>41542</v>
      </c>
      <c r="B114" s="125" t="str">
        <f t="shared" si="4"/>
        <v>الأربعاء</v>
      </c>
      <c r="C114" s="124">
        <f>C113</f>
        <v>41268</v>
      </c>
      <c r="D114" s="126" t="s">
        <v>5</v>
      </c>
      <c r="E114" s="51"/>
      <c r="F114" s="127"/>
      <c r="G114" s="128"/>
      <c r="H114" s="128"/>
      <c r="I114" s="128"/>
      <c r="J114" s="129"/>
      <c r="K114" s="127"/>
      <c r="L114" s="128"/>
      <c r="M114" s="128"/>
      <c r="N114" s="128"/>
      <c r="O114" s="129"/>
      <c r="P114" s="127"/>
      <c r="Q114" s="128"/>
      <c r="R114" s="128"/>
      <c r="S114" s="128"/>
      <c r="T114" s="129"/>
      <c r="U114" s="127"/>
      <c r="V114" s="128"/>
      <c r="W114" s="128"/>
      <c r="X114" s="128"/>
      <c r="Y114" s="129"/>
      <c r="Z114" s="127"/>
      <c r="AA114" s="128"/>
      <c r="AB114" s="128"/>
      <c r="AC114" s="128"/>
      <c r="AD114" s="129"/>
      <c r="AE114" s="127"/>
      <c r="AF114" s="128"/>
      <c r="AG114" s="128"/>
      <c r="AH114" s="128"/>
      <c r="AI114" s="129"/>
      <c r="AJ114" s="127"/>
      <c r="AK114" s="128"/>
      <c r="AL114" s="128"/>
      <c r="AM114" s="128"/>
      <c r="AN114" s="129"/>
      <c r="AO114" s="127"/>
      <c r="AP114" s="128"/>
      <c r="AQ114" s="128"/>
      <c r="AR114" s="128"/>
      <c r="AS114" s="129"/>
      <c r="AT114" s="127"/>
      <c r="AU114" s="128"/>
      <c r="AV114" s="128"/>
      <c r="AW114" s="128"/>
      <c r="AX114" s="129"/>
      <c r="AY114" s="127"/>
      <c r="AZ114" s="128"/>
      <c r="BA114" s="128"/>
      <c r="BB114" s="128"/>
      <c r="BC114" s="129"/>
      <c r="BD114" s="127"/>
      <c r="BE114" s="128"/>
      <c r="BF114" s="128"/>
      <c r="BG114" s="128"/>
      <c r="BH114" s="129"/>
      <c r="BI114" s="127"/>
      <c r="BJ114" s="128"/>
      <c r="BK114" s="128"/>
      <c r="BL114" s="128"/>
      <c r="BM114" s="129"/>
      <c r="BN114" s="127"/>
      <c r="BO114" s="128"/>
      <c r="BP114" s="128"/>
      <c r="BQ114" s="128"/>
      <c r="BR114" s="130"/>
      <c r="BS114" s="127"/>
      <c r="BT114" s="128"/>
      <c r="BU114" s="128"/>
      <c r="BV114" s="128"/>
      <c r="BW114" s="131"/>
      <c r="BX114" s="127"/>
      <c r="BY114" s="128"/>
      <c r="BZ114" s="128"/>
      <c r="CA114" s="128"/>
      <c r="CB114" s="132"/>
      <c r="CC114" s="127"/>
      <c r="CD114" s="128"/>
      <c r="CE114" s="128"/>
      <c r="CF114" s="128"/>
      <c r="CG114" s="132"/>
      <c r="CH114" s="127"/>
      <c r="CI114" s="128"/>
      <c r="CJ114" s="128"/>
      <c r="CK114" s="128"/>
      <c r="CL114" s="129"/>
      <c r="CM114" s="127"/>
      <c r="CN114" s="128"/>
      <c r="CO114" s="128"/>
      <c r="CP114" s="128"/>
      <c r="CQ114" s="129"/>
      <c r="CR114" s="127"/>
      <c r="CS114" s="128"/>
      <c r="CT114" s="128"/>
      <c r="CU114" s="128"/>
      <c r="CV114" s="129"/>
      <c r="CW114" s="127"/>
      <c r="CX114" s="128"/>
      <c r="CY114" s="128"/>
      <c r="CZ114" s="128"/>
      <c r="DA114" s="129"/>
      <c r="DB114" s="127"/>
      <c r="DC114" s="128"/>
      <c r="DD114" s="128"/>
      <c r="DE114" s="128"/>
      <c r="DF114" s="129"/>
      <c r="DG114" s="127"/>
      <c r="DH114" s="128"/>
      <c r="DI114" s="128"/>
      <c r="DJ114" s="128"/>
      <c r="DK114" s="127"/>
      <c r="DL114" s="128"/>
      <c r="DM114" s="128"/>
      <c r="DN114" s="128"/>
      <c r="DO114" s="133"/>
      <c r="DP114" s="127"/>
      <c r="DQ114" s="128"/>
      <c r="DR114" s="128"/>
      <c r="DS114" s="128"/>
      <c r="DT114" s="133"/>
      <c r="DU114" s="132"/>
      <c r="DV114" s="127"/>
      <c r="DW114" s="128"/>
      <c r="DX114" s="128"/>
      <c r="DY114" s="133"/>
      <c r="DZ114" s="127"/>
      <c r="EA114" s="128"/>
      <c r="EB114" s="128"/>
      <c r="EC114" s="128"/>
      <c r="ED114" s="133"/>
      <c r="EE114" s="127"/>
      <c r="EF114" s="128"/>
      <c r="EG114" s="128"/>
      <c r="EH114" s="128"/>
      <c r="EI114" s="133"/>
      <c r="EJ114" s="127"/>
      <c r="EK114" s="128"/>
      <c r="EL114" s="128"/>
      <c r="EM114" s="128"/>
      <c r="EN114" s="133"/>
      <c r="EO114" s="127"/>
      <c r="EP114" s="128"/>
      <c r="EQ114" s="128"/>
      <c r="ER114" s="128"/>
      <c r="ES114" s="133"/>
      <c r="ET114" s="127"/>
      <c r="EU114" s="128"/>
      <c r="EV114" s="128"/>
      <c r="EW114" s="128"/>
      <c r="EX114" s="133"/>
      <c r="EY114" s="127"/>
      <c r="EZ114" s="128"/>
      <c r="FA114" s="128"/>
      <c r="FB114" s="128"/>
      <c r="FC114" s="133"/>
      <c r="FD114" s="127"/>
      <c r="FE114" s="128"/>
      <c r="FF114" s="128"/>
      <c r="FG114" s="128"/>
      <c r="FH114" s="133"/>
      <c r="FI114" s="127"/>
      <c r="FJ114" s="128"/>
      <c r="FK114" s="128"/>
      <c r="FL114" s="128"/>
      <c r="FM114" s="133"/>
      <c r="FN114" s="127"/>
      <c r="FO114" s="128"/>
      <c r="FP114" s="128"/>
      <c r="FQ114" s="128"/>
      <c r="FR114" s="133"/>
      <c r="FS114" s="127"/>
      <c r="FT114" s="128"/>
      <c r="FU114" s="128"/>
      <c r="FV114" s="128"/>
      <c r="FW114" s="133"/>
      <c r="FX114" s="127"/>
      <c r="FY114" s="128"/>
      <c r="FZ114" s="128"/>
      <c r="GA114" s="128"/>
      <c r="GB114" s="133"/>
      <c r="GC114" s="127"/>
      <c r="GD114" s="128"/>
      <c r="GE114" s="128"/>
      <c r="GF114" s="128"/>
      <c r="GG114" s="133"/>
      <c r="GH114" s="132"/>
      <c r="GI114" s="127"/>
      <c r="GJ114" s="128"/>
      <c r="GK114" s="128"/>
      <c r="GL114" s="128"/>
      <c r="GM114" s="127"/>
      <c r="GN114" s="128"/>
      <c r="GO114" s="128"/>
      <c r="GP114" s="128"/>
      <c r="GQ114" s="133"/>
      <c r="GR114" s="132"/>
      <c r="GS114" s="127"/>
      <c r="GT114" s="128"/>
      <c r="GU114" s="128"/>
      <c r="GV114" s="128"/>
      <c r="GW114" s="132"/>
      <c r="GX114" s="127"/>
      <c r="GY114" s="128"/>
      <c r="GZ114" s="128"/>
      <c r="HA114" s="128"/>
      <c r="HB114" s="127"/>
      <c r="HC114" s="128"/>
      <c r="HD114" s="128"/>
      <c r="HE114" s="128"/>
      <c r="HF114" s="133"/>
      <c r="HG114" s="127"/>
      <c r="HH114" s="128"/>
      <c r="HI114" s="128"/>
      <c r="HJ114" s="128"/>
      <c r="HK114" s="133"/>
      <c r="HL114" s="127"/>
      <c r="HM114" s="128"/>
      <c r="HN114" s="128"/>
      <c r="HO114" s="128"/>
      <c r="HP114" s="133"/>
      <c r="HQ114" s="127"/>
      <c r="HR114" s="128"/>
      <c r="HS114" s="128"/>
      <c r="HT114" s="128"/>
      <c r="HU114" s="133"/>
      <c r="HV114" s="127"/>
      <c r="HW114" s="128"/>
      <c r="HX114" s="128"/>
      <c r="HY114" s="128"/>
      <c r="HZ114" s="133"/>
      <c r="IA114" s="127"/>
      <c r="IB114" s="128"/>
      <c r="IC114" s="128"/>
      <c r="ID114" s="128"/>
      <c r="IE114" s="133"/>
      <c r="IF114" s="127"/>
      <c r="IG114" s="128"/>
      <c r="IH114" s="128"/>
      <c r="II114" s="128"/>
      <c r="IJ114" s="133"/>
      <c r="IK114" s="127"/>
      <c r="IL114" s="128"/>
      <c r="IM114" s="128"/>
      <c r="IN114" s="128"/>
      <c r="IO114" s="134"/>
      <c r="IP114" s="127"/>
      <c r="IQ114" s="128"/>
      <c r="IR114" s="128"/>
      <c r="IS114" s="128"/>
      <c r="IT114" s="134"/>
      <c r="IU114" s="135"/>
      <c r="IV114" s="135"/>
      <c r="IW114" s="135"/>
      <c r="IX114" s="135"/>
      <c r="IY114" s="135"/>
      <c r="IZ114" s="135"/>
      <c r="JA114" s="135"/>
    </row>
    <row r="115" spans="1:261" s="37" customFormat="1" ht="14.25" x14ac:dyDescent="0.2">
      <c r="A115" s="124"/>
      <c r="B115" s="125"/>
      <c r="C115" s="124"/>
      <c r="D115" s="126"/>
      <c r="E115" s="51"/>
      <c r="F115" s="127"/>
      <c r="G115" s="128"/>
      <c r="H115" s="128"/>
      <c r="I115" s="128"/>
      <c r="J115" s="129"/>
      <c r="K115" s="127"/>
      <c r="L115" s="128"/>
      <c r="M115" s="128"/>
      <c r="N115" s="128"/>
      <c r="O115" s="129"/>
      <c r="P115" s="127"/>
      <c r="Q115" s="128"/>
      <c r="R115" s="128"/>
      <c r="S115" s="128"/>
      <c r="T115" s="129"/>
      <c r="U115" s="127"/>
      <c r="V115" s="128"/>
      <c r="W115" s="128"/>
      <c r="X115" s="128"/>
      <c r="Y115" s="129"/>
      <c r="Z115" s="127"/>
      <c r="AA115" s="128"/>
      <c r="AB115" s="128"/>
      <c r="AC115" s="128"/>
      <c r="AD115" s="129"/>
      <c r="AE115" s="127"/>
      <c r="AF115" s="128"/>
      <c r="AG115" s="128"/>
      <c r="AH115" s="128"/>
      <c r="AI115" s="129"/>
      <c r="AJ115" s="127"/>
      <c r="AK115" s="128"/>
      <c r="AL115" s="128"/>
      <c r="AM115" s="128"/>
      <c r="AN115" s="129"/>
      <c r="AO115" s="127"/>
      <c r="AP115" s="128"/>
      <c r="AQ115" s="128"/>
      <c r="AR115" s="128"/>
      <c r="AS115" s="129"/>
      <c r="AT115" s="127"/>
      <c r="AU115" s="128"/>
      <c r="AV115" s="128"/>
      <c r="AW115" s="128"/>
      <c r="AX115" s="129"/>
      <c r="AY115" s="127"/>
      <c r="AZ115" s="128"/>
      <c r="BA115" s="128"/>
      <c r="BB115" s="128"/>
      <c r="BC115" s="129"/>
      <c r="BD115" s="127"/>
      <c r="BE115" s="128"/>
      <c r="BF115" s="128"/>
      <c r="BG115" s="128"/>
      <c r="BH115" s="129"/>
      <c r="BI115" s="127"/>
      <c r="BJ115" s="128"/>
      <c r="BK115" s="128"/>
      <c r="BL115" s="128"/>
      <c r="BM115" s="129"/>
      <c r="BN115" s="127"/>
      <c r="BO115" s="128"/>
      <c r="BP115" s="128"/>
      <c r="BQ115" s="128"/>
      <c r="BR115" s="130"/>
      <c r="BS115" s="127"/>
      <c r="BT115" s="128"/>
      <c r="BU115" s="128"/>
      <c r="BV115" s="128"/>
      <c r="BW115" s="131"/>
      <c r="BX115" s="127"/>
      <c r="BY115" s="128"/>
      <c r="BZ115" s="128"/>
      <c r="CA115" s="128"/>
      <c r="CB115" s="132"/>
      <c r="CC115" s="127"/>
      <c r="CD115" s="128"/>
      <c r="CE115" s="128"/>
      <c r="CF115" s="128"/>
      <c r="CG115" s="132"/>
      <c r="CH115" s="127"/>
      <c r="CI115" s="128"/>
      <c r="CJ115" s="128"/>
      <c r="CK115" s="128"/>
      <c r="CL115" s="129"/>
      <c r="CM115" s="127"/>
      <c r="CN115" s="128"/>
      <c r="CO115" s="128"/>
      <c r="CP115" s="128"/>
      <c r="CQ115" s="129"/>
      <c r="CR115" s="127"/>
      <c r="CS115" s="128"/>
      <c r="CT115" s="128"/>
      <c r="CU115" s="128"/>
      <c r="CV115" s="129"/>
      <c r="CW115" s="127"/>
      <c r="CX115" s="128"/>
      <c r="CY115" s="128"/>
      <c r="CZ115" s="128"/>
      <c r="DA115" s="129"/>
      <c r="DB115" s="127"/>
      <c r="DC115" s="128"/>
      <c r="DD115" s="128"/>
      <c r="DE115" s="128"/>
      <c r="DF115" s="129"/>
      <c r="DG115" s="127"/>
      <c r="DH115" s="128"/>
      <c r="DI115" s="128"/>
      <c r="DJ115" s="128"/>
      <c r="DK115" s="127"/>
      <c r="DL115" s="128"/>
      <c r="DM115" s="128"/>
      <c r="DN115" s="128"/>
      <c r="DO115" s="133"/>
      <c r="DP115" s="127"/>
      <c r="DQ115" s="128"/>
      <c r="DR115" s="128"/>
      <c r="DS115" s="128"/>
      <c r="DT115" s="133"/>
      <c r="DU115" s="132"/>
      <c r="DV115" s="127"/>
      <c r="DW115" s="128"/>
      <c r="DX115" s="128"/>
      <c r="DY115" s="133"/>
      <c r="DZ115" s="127"/>
      <c r="EA115" s="128"/>
      <c r="EB115" s="128"/>
      <c r="EC115" s="128"/>
      <c r="ED115" s="133"/>
      <c r="EE115" s="127"/>
      <c r="EF115" s="128"/>
      <c r="EG115" s="128"/>
      <c r="EH115" s="128"/>
      <c r="EI115" s="133"/>
      <c r="EJ115" s="127"/>
      <c r="EK115" s="128"/>
      <c r="EL115" s="128"/>
      <c r="EM115" s="128"/>
      <c r="EN115" s="133"/>
      <c r="EO115" s="127"/>
      <c r="EP115" s="128"/>
      <c r="EQ115" s="128"/>
      <c r="ER115" s="128"/>
      <c r="ES115" s="133"/>
      <c r="ET115" s="127"/>
      <c r="EU115" s="128"/>
      <c r="EV115" s="128"/>
      <c r="EW115" s="128"/>
      <c r="EX115" s="133"/>
      <c r="EY115" s="127"/>
      <c r="EZ115" s="128"/>
      <c r="FA115" s="128"/>
      <c r="FB115" s="128"/>
      <c r="FC115" s="133"/>
      <c r="FD115" s="127"/>
      <c r="FE115" s="128"/>
      <c r="FF115" s="128"/>
      <c r="FG115" s="128"/>
      <c r="FH115" s="133"/>
      <c r="FI115" s="127"/>
      <c r="FJ115" s="128"/>
      <c r="FK115" s="128"/>
      <c r="FL115" s="128"/>
      <c r="FM115" s="133"/>
      <c r="FN115" s="127"/>
      <c r="FO115" s="128"/>
      <c r="FP115" s="128"/>
      <c r="FQ115" s="128"/>
      <c r="FR115" s="133"/>
      <c r="FS115" s="127"/>
      <c r="FT115" s="128"/>
      <c r="FU115" s="128"/>
      <c r="FV115" s="128"/>
      <c r="FW115" s="133"/>
      <c r="FX115" s="127"/>
      <c r="FY115" s="128"/>
      <c r="FZ115" s="128"/>
      <c r="GA115" s="128"/>
      <c r="GB115" s="133"/>
      <c r="GC115" s="127"/>
      <c r="GD115" s="128"/>
      <c r="GE115" s="128"/>
      <c r="GF115" s="128"/>
      <c r="GG115" s="133"/>
      <c r="GH115" s="132"/>
      <c r="GI115" s="127"/>
      <c r="GJ115" s="128"/>
      <c r="GK115" s="128"/>
      <c r="GL115" s="128"/>
      <c r="GM115" s="127"/>
      <c r="GN115" s="128"/>
      <c r="GO115" s="128"/>
      <c r="GP115" s="128"/>
      <c r="GQ115" s="133"/>
      <c r="GR115" s="132"/>
      <c r="GS115" s="127"/>
      <c r="GT115" s="128"/>
      <c r="GU115" s="128"/>
      <c r="GV115" s="128"/>
      <c r="GW115" s="132"/>
      <c r="GX115" s="127"/>
      <c r="GY115" s="128"/>
      <c r="GZ115" s="128"/>
      <c r="HA115" s="128"/>
      <c r="HB115" s="127"/>
      <c r="HC115" s="128"/>
      <c r="HD115" s="128"/>
      <c r="HE115" s="128"/>
      <c r="HF115" s="133"/>
      <c r="HG115" s="127"/>
      <c r="HH115" s="128"/>
      <c r="HI115" s="128"/>
      <c r="HJ115" s="128"/>
      <c r="HK115" s="133"/>
      <c r="HL115" s="127"/>
      <c r="HM115" s="128"/>
      <c r="HN115" s="128"/>
      <c r="HO115" s="128"/>
      <c r="HP115" s="133"/>
      <c r="HQ115" s="127"/>
      <c r="HR115" s="128"/>
      <c r="HS115" s="128"/>
      <c r="HT115" s="128"/>
      <c r="HU115" s="133"/>
      <c r="HV115" s="127"/>
      <c r="HW115" s="128"/>
      <c r="HX115" s="128"/>
      <c r="HY115" s="128"/>
      <c r="HZ115" s="133"/>
      <c r="IA115" s="127"/>
      <c r="IB115" s="128"/>
      <c r="IC115" s="128"/>
      <c r="ID115" s="128"/>
      <c r="IE115" s="133"/>
      <c r="IF115" s="127"/>
      <c r="IG115" s="128"/>
      <c r="IH115" s="128"/>
      <c r="II115" s="128"/>
      <c r="IJ115" s="133"/>
      <c r="IK115" s="127"/>
      <c r="IL115" s="128"/>
      <c r="IM115" s="128"/>
      <c r="IN115" s="128"/>
      <c r="IO115" s="134"/>
      <c r="IP115" s="127"/>
      <c r="IQ115" s="128"/>
      <c r="IR115" s="128"/>
      <c r="IS115" s="128"/>
      <c r="IT115" s="134"/>
      <c r="IU115" s="135"/>
      <c r="IV115" s="135"/>
      <c r="IW115" s="135"/>
      <c r="IX115" s="135"/>
      <c r="IY115" s="135"/>
      <c r="IZ115" s="135"/>
      <c r="JA115" s="135"/>
    </row>
    <row r="116" spans="1:261" s="37" customFormat="1" ht="14.25" x14ac:dyDescent="0.2">
      <c r="A116" s="124">
        <f>A114+1</f>
        <v>41543</v>
      </c>
      <c r="B116" s="125" t="str">
        <f t="shared" si="4"/>
        <v>الخميس</v>
      </c>
      <c r="C116" s="124">
        <f>C114+1</f>
        <v>41269</v>
      </c>
      <c r="D116" s="126" t="s">
        <v>3</v>
      </c>
      <c r="E116" s="51"/>
      <c r="F116" s="127" t="s">
        <v>122</v>
      </c>
      <c r="G116" s="128"/>
      <c r="H116" s="128"/>
      <c r="I116" s="128"/>
      <c r="J116" s="129"/>
      <c r="K116" s="127" t="s">
        <v>122</v>
      </c>
      <c r="L116" s="128"/>
      <c r="M116" s="128"/>
      <c r="N116" s="128"/>
      <c r="O116" s="129"/>
      <c r="P116" s="127" t="s">
        <v>21</v>
      </c>
      <c r="Q116" s="128"/>
      <c r="R116" s="128"/>
      <c r="S116" s="128"/>
      <c r="T116" s="129"/>
      <c r="U116" s="127" t="s">
        <v>122</v>
      </c>
      <c r="V116" s="128"/>
      <c r="W116" s="128"/>
      <c r="X116" s="128"/>
      <c r="Y116" s="129"/>
      <c r="Z116" s="127" t="s">
        <v>122</v>
      </c>
      <c r="AA116" s="128"/>
      <c r="AB116" s="128"/>
      <c r="AC116" s="128"/>
      <c r="AD116" s="129"/>
      <c r="AE116" s="127" t="s">
        <v>21</v>
      </c>
      <c r="AF116" s="128"/>
      <c r="AG116" s="128"/>
      <c r="AH116" s="128"/>
      <c r="AI116" s="129"/>
      <c r="AJ116" s="127" t="s">
        <v>122</v>
      </c>
      <c r="AK116" s="128"/>
      <c r="AL116" s="128"/>
      <c r="AM116" s="128"/>
      <c r="AN116" s="129"/>
      <c r="AO116" s="127" t="s">
        <v>122</v>
      </c>
      <c r="AP116" s="128"/>
      <c r="AQ116" s="128"/>
      <c r="AR116" s="128"/>
      <c r="AS116" s="129"/>
      <c r="AT116" s="127" t="s">
        <v>122</v>
      </c>
      <c r="AU116" s="128"/>
      <c r="AV116" s="128"/>
      <c r="AW116" s="128"/>
      <c r="AX116" s="129"/>
      <c r="AY116" s="127" t="s">
        <v>122</v>
      </c>
      <c r="AZ116" s="128"/>
      <c r="BA116" s="128"/>
      <c r="BB116" s="128"/>
      <c r="BC116" s="129"/>
      <c r="BD116" s="127" t="s">
        <v>122</v>
      </c>
      <c r="BE116" s="128"/>
      <c r="BF116" s="128"/>
      <c r="BG116" s="128"/>
      <c r="BH116" s="129"/>
      <c r="BI116" s="127" t="s">
        <v>122</v>
      </c>
      <c r="BJ116" s="128"/>
      <c r="BK116" s="128"/>
      <c r="BL116" s="128"/>
      <c r="BM116" s="129"/>
      <c r="BN116" s="127" t="s">
        <v>21</v>
      </c>
      <c r="BO116" s="128"/>
      <c r="BP116" s="128"/>
      <c r="BQ116" s="128"/>
      <c r="BR116" s="130"/>
      <c r="BS116" s="127" t="s">
        <v>122</v>
      </c>
      <c r="BT116" s="128"/>
      <c r="BU116" s="128"/>
      <c r="BV116" s="128"/>
      <c r="BW116" s="131"/>
      <c r="BX116" s="127" t="s">
        <v>122</v>
      </c>
      <c r="BY116" s="128"/>
      <c r="BZ116" s="128"/>
      <c r="CA116" s="128"/>
      <c r="CB116" s="132"/>
      <c r="CC116" s="127" t="s">
        <v>21</v>
      </c>
      <c r="CD116" s="128"/>
      <c r="CE116" s="128"/>
      <c r="CF116" s="128"/>
      <c r="CG116" s="132"/>
      <c r="CH116" s="127" t="s">
        <v>21</v>
      </c>
      <c r="CI116" s="128"/>
      <c r="CJ116" s="128"/>
      <c r="CK116" s="128"/>
      <c r="CL116" s="129"/>
      <c r="CM116" s="127" t="s">
        <v>21</v>
      </c>
      <c r="CN116" s="128"/>
      <c r="CO116" s="128"/>
      <c r="CP116" s="128"/>
      <c r="CQ116" s="129"/>
      <c r="CR116" s="127" t="s">
        <v>122</v>
      </c>
      <c r="CS116" s="128"/>
      <c r="CT116" s="128"/>
      <c r="CU116" s="128"/>
      <c r="CV116" s="129"/>
      <c r="CW116" s="127" t="s">
        <v>122</v>
      </c>
      <c r="CX116" s="128"/>
      <c r="CY116" s="128"/>
      <c r="CZ116" s="128"/>
      <c r="DA116" s="129"/>
      <c r="DB116" s="127" t="s">
        <v>122</v>
      </c>
      <c r="DC116" s="128"/>
      <c r="DD116" s="128"/>
      <c r="DE116" s="128"/>
      <c r="DF116" s="129"/>
      <c r="DG116" s="127" t="s">
        <v>21</v>
      </c>
      <c r="DH116" s="128"/>
      <c r="DI116" s="128"/>
      <c r="DJ116" s="128"/>
      <c r="DK116" s="127" t="s">
        <v>122</v>
      </c>
      <c r="DL116" s="128"/>
      <c r="DM116" s="128"/>
      <c r="DN116" s="128"/>
      <c r="DO116" s="133"/>
      <c r="DP116" s="127" t="s">
        <v>122</v>
      </c>
      <c r="DQ116" s="128"/>
      <c r="DR116" s="128"/>
      <c r="DS116" s="128"/>
      <c r="DT116" s="133"/>
      <c r="DU116" s="132"/>
      <c r="DV116" s="127" t="s">
        <v>21</v>
      </c>
      <c r="DW116" s="128"/>
      <c r="DX116" s="128"/>
      <c r="DY116" s="133"/>
      <c r="DZ116" s="127" t="s">
        <v>21</v>
      </c>
      <c r="EA116" s="128"/>
      <c r="EB116" s="128"/>
      <c r="EC116" s="128"/>
      <c r="ED116" s="133"/>
      <c r="EE116" s="127" t="s">
        <v>122</v>
      </c>
      <c r="EF116" s="128"/>
      <c r="EG116" s="128"/>
      <c r="EH116" s="128"/>
      <c r="EI116" s="133"/>
      <c r="EJ116" s="127" t="s">
        <v>122</v>
      </c>
      <c r="EK116" s="128"/>
      <c r="EL116" s="128"/>
      <c r="EM116" s="128"/>
      <c r="EN116" s="133"/>
      <c r="EO116" s="127" t="s">
        <v>122</v>
      </c>
      <c r="EP116" s="128"/>
      <c r="EQ116" s="128"/>
      <c r="ER116" s="128"/>
      <c r="ES116" s="133"/>
      <c r="ET116" s="127" t="s">
        <v>122</v>
      </c>
      <c r="EU116" s="128"/>
      <c r="EV116" s="128"/>
      <c r="EW116" s="128"/>
      <c r="EX116" s="133"/>
      <c r="EY116" s="127" t="s">
        <v>122</v>
      </c>
      <c r="EZ116" s="128"/>
      <c r="FA116" s="128"/>
      <c r="FB116" s="128"/>
      <c r="FC116" s="133"/>
      <c r="FD116" s="127" t="s">
        <v>122</v>
      </c>
      <c r="FE116" s="128"/>
      <c r="FF116" s="128"/>
      <c r="FG116" s="128"/>
      <c r="FH116" s="133"/>
      <c r="FI116" s="127" t="s">
        <v>122</v>
      </c>
      <c r="FJ116" s="128"/>
      <c r="FK116" s="128"/>
      <c r="FL116" s="128"/>
      <c r="FM116" s="133"/>
      <c r="FN116" s="127" t="s">
        <v>122</v>
      </c>
      <c r="FO116" s="128"/>
      <c r="FP116" s="128"/>
      <c r="FQ116" s="128"/>
      <c r="FR116" s="133"/>
      <c r="FS116" s="127" t="s">
        <v>21</v>
      </c>
      <c r="FT116" s="128"/>
      <c r="FU116" s="128"/>
      <c r="FV116" s="128"/>
      <c r="FW116" s="133"/>
      <c r="FX116" s="127" t="s">
        <v>122</v>
      </c>
      <c r="FY116" s="128"/>
      <c r="FZ116" s="128"/>
      <c r="GA116" s="128"/>
      <c r="GB116" s="133"/>
      <c r="GC116" s="127" t="s">
        <v>122</v>
      </c>
      <c r="GD116" s="128"/>
      <c r="GE116" s="128"/>
      <c r="GF116" s="128"/>
      <c r="GG116" s="133"/>
      <c r="GH116" s="132"/>
      <c r="GI116" s="127" t="s">
        <v>21</v>
      </c>
      <c r="GJ116" s="128"/>
      <c r="GK116" s="128"/>
      <c r="GL116" s="128"/>
      <c r="GM116" s="127" t="s">
        <v>122</v>
      </c>
      <c r="GN116" s="128"/>
      <c r="GO116" s="128"/>
      <c r="GP116" s="128"/>
      <c r="GQ116" s="133"/>
      <c r="GR116" s="132"/>
      <c r="GS116" s="127" t="s">
        <v>21</v>
      </c>
      <c r="GT116" s="128"/>
      <c r="GU116" s="128"/>
      <c r="GV116" s="128"/>
      <c r="GW116" s="132"/>
      <c r="GX116" s="127" t="s">
        <v>21</v>
      </c>
      <c r="GY116" s="128"/>
      <c r="GZ116" s="128"/>
      <c r="HA116" s="128"/>
      <c r="HB116" s="127" t="s">
        <v>122</v>
      </c>
      <c r="HC116" s="128"/>
      <c r="HD116" s="128"/>
      <c r="HE116" s="128"/>
      <c r="HF116" s="133"/>
      <c r="HG116" s="127" t="s">
        <v>122</v>
      </c>
      <c r="HH116" s="128"/>
      <c r="HI116" s="128"/>
      <c r="HJ116" s="128"/>
      <c r="HK116" s="133"/>
      <c r="HL116" s="127" t="s">
        <v>122</v>
      </c>
      <c r="HM116" s="128"/>
      <c r="HN116" s="128"/>
      <c r="HO116" s="128"/>
      <c r="HP116" s="133"/>
      <c r="HQ116" s="127" t="s">
        <v>122</v>
      </c>
      <c r="HR116" s="128"/>
      <c r="HS116" s="128"/>
      <c r="HT116" s="128"/>
      <c r="HU116" s="133"/>
      <c r="HV116" s="127" t="s">
        <v>122</v>
      </c>
      <c r="HW116" s="128"/>
      <c r="HX116" s="128"/>
      <c r="HY116" s="128"/>
      <c r="HZ116" s="133"/>
      <c r="IA116" s="127" t="s">
        <v>122</v>
      </c>
      <c r="IB116" s="128"/>
      <c r="IC116" s="128"/>
      <c r="ID116" s="128"/>
      <c r="IE116" s="133"/>
      <c r="IF116" s="127" t="s">
        <v>122</v>
      </c>
      <c r="IG116" s="128"/>
      <c r="IH116" s="128"/>
      <c r="II116" s="128"/>
      <c r="IJ116" s="133"/>
      <c r="IK116" s="127" t="s">
        <v>122</v>
      </c>
      <c r="IL116" s="128"/>
      <c r="IM116" s="128"/>
      <c r="IN116" s="128"/>
      <c r="IO116" s="134"/>
      <c r="IP116" s="127" t="s">
        <v>21</v>
      </c>
      <c r="IQ116" s="128"/>
      <c r="IR116" s="128"/>
      <c r="IS116" s="128"/>
      <c r="IT116" s="134"/>
      <c r="IU116" s="135"/>
      <c r="IV116" s="135"/>
      <c r="IW116" s="135"/>
      <c r="IX116" s="135"/>
      <c r="IY116" s="135"/>
      <c r="IZ116" s="135"/>
      <c r="JA116" s="135"/>
    </row>
    <row r="117" spans="1:261" s="37" customFormat="1" ht="14.25" x14ac:dyDescent="0.2">
      <c r="A117" s="124">
        <f>A116</f>
        <v>41543</v>
      </c>
      <c r="B117" s="125" t="str">
        <f t="shared" si="4"/>
        <v>الخميس</v>
      </c>
      <c r="C117" s="124">
        <f>C116</f>
        <v>41269</v>
      </c>
      <c r="D117" s="126" t="s">
        <v>4</v>
      </c>
      <c r="E117" s="51"/>
      <c r="F117" s="127" t="s">
        <v>122</v>
      </c>
      <c r="G117" s="128"/>
      <c r="H117" s="128"/>
      <c r="I117" s="128"/>
      <c r="J117" s="129"/>
      <c r="K117" s="127" t="s">
        <v>122</v>
      </c>
      <c r="L117" s="128"/>
      <c r="M117" s="128"/>
      <c r="N117" s="128"/>
      <c r="O117" s="129"/>
      <c r="P117" s="127" t="s">
        <v>21</v>
      </c>
      <c r="Q117" s="128"/>
      <c r="R117" s="128"/>
      <c r="S117" s="128"/>
      <c r="T117" s="129"/>
      <c r="U117" s="127" t="s">
        <v>122</v>
      </c>
      <c r="V117" s="128"/>
      <c r="W117" s="128"/>
      <c r="X117" s="128"/>
      <c r="Y117" s="129"/>
      <c r="Z117" s="127" t="s">
        <v>122</v>
      </c>
      <c r="AA117" s="128"/>
      <c r="AB117" s="128"/>
      <c r="AC117" s="128"/>
      <c r="AD117" s="129"/>
      <c r="AE117" s="127" t="s">
        <v>21</v>
      </c>
      <c r="AF117" s="128"/>
      <c r="AG117" s="128"/>
      <c r="AH117" s="128"/>
      <c r="AI117" s="129"/>
      <c r="AJ117" s="127" t="s">
        <v>122</v>
      </c>
      <c r="AK117" s="128"/>
      <c r="AL117" s="128"/>
      <c r="AM117" s="128"/>
      <c r="AN117" s="129"/>
      <c r="AO117" s="127" t="s">
        <v>122</v>
      </c>
      <c r="AP117" s="128"/>
      <c r="AQ117" s="128"/>
      <c r="AR117" s="128"/>
      <c r="AS117" s="129"/>
      <c r="AT117" s="127" t="s">
        <v>122</v>
      </c>
      <c r="AU117" s="128"/>
      <c r="AV117" s="128"/>
      <c r="AW117" s="128"/>
      <c r="AX117" s="129"/>
      <c r="AY117" s="127" t="s">
        <v>122</v>
      </c>
      <c r="AZ117" s="128"/>
      <c r="BA117" s="128"/>
      <c r="BB117" s="128"/>
      <c r="BC117" s="129"/>
      <c r="BD117" s="127" t="s">
        <v>122</v>
      </c>
      <c r="BE117" s="128"/>
      <c r="BF117" s="128"/>
      <c r="BG117" s="128"/>
      <c r="BH117" s="129"/>
      <c r="BI117" s="127" t="s">
        <v>122</v>
      </c>
      <c r="BJ117" s="128"/>
      <c r="BK117" s="128"/>
      <c r="BL117" s="128"/>
      <c r="BM117" s="129"/>
      <c r="BN117" s="127" t="s">
        <v>21</v>
      </c>
      <c r="BO117" s="128"/>
      <c r="BP117" s="128"/>
      <c r="BQ117" s="128"/>
      <c r="BR117" s="130"/>
      <c r="BS117" s="127" t="s">
        <v>122</v>
      </c>
      <c r="BT117" s="128"/>
      <c r="BU117" s="128"/>
      <c r="BV117" s="128"/>
      <c r="BW117" s="131"/>
      <c r="BX117" s="127" t="s">
        <v>122</v>
      </c>
      <c r="BY117" s="128"/>
      <c r="BZ117" s="128"/>
      <c r="CA117" s="128"/>
      <c r="CB117" s="132"/>
      <c r="CC117" s="127" t="s">
        <v>21</v>
      </c>
      <c r="CD117" s="128"/>
      <c r="CE117" s="128"/>
      <c r="CF117" s="128"/>
      <c r="CG117" s="132"/>
      <c r="CH117" s="127" t="s">
        <v>21</v>
      </c>
      <c r="CI117" s="128"/>
      <c r="CJ117" s="128"/>
      <c r="CK117" s="128"/>
      <c r="CL117" s="129"/>
      <c r="CM117" s="127" t="s">
        <v>21</v>
      </c>
      <c r="CN117" s="128"/>
      <c r="CO117" s="128"/>
      <c r="CP117" s="128"/>
      <c r="CQ117" s="129"/>
      <c r="CR117" s="127" t="s">
        <v>122</v>
      </c>
      <c r="CS117" s="128"/>
      <c r="CT117" s="128"/>
      <c r="CU117" s="128"/>
      <c r="CV117" s="129"/>
      <c r="CW117" s="127" t="s">
        <v>122</v>
      </c>
      <c r="CX117" s="128"/>
      <c r="CY117" s="128"/>
      <c r="CZ117" s="128"/>
      <c r="DA117" s="129"/>
      <c r="DB117" s="127" t="s">
        <v>122</v>
      </c>
      <c r="DC117" s="128"/>
      <c r="DD117" s="128"/>
      <c r="DE117" s="128"/>
      <c r="DF117" s="129"/>
      <c r="DG117" s="127" t="s">
        <v>21</v>
      </c>
      <c r="DH117" s="128"/>
      <c r="DI117" s="128"/>
      <c r="DJ117" s="128"/>
      <c r="DK117" s="127" t="s">
        <v>122</v>
      </c>
      <c r="DL117" s="128"/>
      <c r="DM117" s="128"/>
      <c r="DN117" s="128"/>
      <c r="DO117" s="133"/>
      <c r="DP117" s="127" t="s">
        <v>122</v>
      </c>
      <c r="DQ117" s="128"/>
      <c r="DR117" s="128"/>
      <c r="DS117" s="128"/>
      <c r="DT117" s="133"/>
      <c r="DU117" s="132"/>
      <c r="DV117" s="127" t="s">
        <v>21</v>
      </c>
      <c r="DW117" s="128"/>
      <c r="DX117" s="128"/>
      <c r="DY117" s="133"/>
      <c r="DZ117" s="127" t="s">
        <v>21</v>
      </c>
      <c r="EA117" s="128"/>
      <c r="EB117" s="128"/>
      <c r="EC117" s="128"/>
      <c r="ED117" s="133"/>
      <c r="EE117" s="127" t="s">
        <v>122</v>
      </c>
      <c r="EF117" s="128"/>
      <c r="EG117" s="128"/>
      <c r="EH117" s="128"/>
      <c r="EI117" s="133"/>
      <c r="EJ117" s="127" t="s">
        <v>122</v>
      </c>
      <c r="EK117" s="128"/>
      <c r="EL117" s="128"/>
      <c r="EM117" s="128"/>
      <c r="EN117" s="133"/>
      <c r="EO117" s="127" t="s">
        <v>122</v>
      </c>
      <c r="EP117" s="128"/>
      <c r="EQ117" s="128"/>
      <c r="ER117" s="128"/>
      <c r="ES117" s="133"/>
      <c r="ET117" s="127" t="s">
        <v>122</v>
      </c>
      <c r="EU117" s="128"/>
      <c r="EV117" s="128"/>
      <c r="EW117" s="128"/>
      <c r="EX117" s="133"/>
      <c r="EY117" s="127" t="s">
        <v>122</v>
      </c>
      <c r="EZ117" s="128"/>
      <c r="FA117" s="128"/>
      <c r="FB117" s="128"/>
      <c r="FC117" s="133"/>
      <c r="FD117" s="127" t="s">
        <v>122</v>
      </c>
      <c r="FE117" s="128"/>
      <c r="FF117" s="128"/>
      <c r="FG117" s="128"/>
      <c r="FH117" s="133"/>
      <c r="FI117" s="127" t="s">
        <v>122</v>
      </c>
      <c r="FJ117" s="128"/>
      <c r="FK117" s="128"/>
      <c r="FL117" s="128"/>
      <c r="FM117" s="133"/>
      <c r="FN117" s="127" t="s">
        <v>122</v>
      </c>
      <c r="FO117" s="128"/>
      <c r="FP117" s="128"/>
      <c r="FQ117" s="128"/>
      <c r="FR117" s="133"/>
      <c r="FS117" s="127" t="s">
        <v>21</v>
      </c>
      <c r="FT117" s="128"/>
      <c r="FU117" s="128"/>
      <c r="FV117" s="128"/>
      <c r="FW117" s="133"/>
      <c r="FX117" s="127" t="s">
        <v>122</v>
      </c>
      <c r="FY117" s="128"/>
      <c r="FZ117" s="128"/>
      <c r="GA117" s="128"/>
      <c r="GB117" s="133"/>
      <c r="GC117" s="127" t="s">
        <v>122</v>
      </c>
      <c r="GD117" s="128"/>
      <c r="GE117" s="128"/>
      <c r="GF117" s="128"/>
      <c r="GG117" s="133"/>
      <c r="GH117" s="132"/>
      <c r="GI117" s="127" t="s">
        <v>21</v>
      </c>
      <c r="GJ117" s="128"/>
      <c r="GK117" s="128"/>
      <c r="GL117" s="128"/>
      <c r="GM117" s="127" t="s">
        <v>122</v>
      </c>
      <c r="GN117" s="128"/>
      <c r="GO117" s="128"/>
      <c r="GP117" s="128"/>
      <c r="GQ117" s="133"/>
      <c r="GR117" s="132"/>
      <c r="GS117" s="127" t="s">
        <v>21</v>
      </c>
      <c r="GT117" s="128"/>
      <c r="GU117" s="128"/>
      <c r="GV117" s="128"/>
      <c r="GW117" s="132"/>
      <c r="GX117" s="127" t="s">
        <v>21</v>
      </c>
      <c r="GY117" s="128"/>
      <c r="GZ117" s="128"/>
      <c r="HA117" s="128"/>
      <c r="HB117" s="127" t="s">
        <v>122</v>
      </c>
      <c r="HC117" s="128"/>
      <c r="HD117" s="128"/>
      <c r="HE117" s="128"/>
      <c r="HF117" s="133"/>
      <c r="HG117" s="127" t="s">
        <v>122</v>
      </c>
      <c r="HH117" s="128"/>
      <c r="HI117" s="128"/>
      <c r="HJ117" s="128"/>
      <c r="HK117" s="133"/>
      <c r="HL117" s="127" t="s">
        <v>122</v>
      </c>
      <c r="HM117" s="128"/>
      <c r="HN117" s="128"/>
      <c r="HO117" s="128"/>
      <c r="HP117" s="133"/>
      <c r="HQ117" s="127" t="s">
        <v>122</v>
      </c>
      <c r="HR117" s="128"/>
      <c r="HS117" s="128"/>
      <c r="HT117" s="128"/>
      <c r="HU117" s="133"/>
      <c r="HV117" s="127" t="s">
        <v>122</v>
      </c>
      <c r="HW117" s="128"/>
      <c r="HX117" s="128"/>
      <c r="HY117" s="128"/>
      <c r="HZ117" s="133"/>
      <c r="IA117" s="127" t="s">
        <v>122</v>
      </c>
      <c r="IB117" s="128"/>
      <c r="IC117" s="128"/>
      <c r="ID117" s="128"/>
      <c r="IE117" s="133"/>
      <c r="IF117" s="127" t="s">
        <v>122</v>
      </c>
      <c r="IG117" s="128"/>
      <c r="IH117" s="128"/>
      <c r="II117" s="128"/>
      <c r="IJ117" s="133"/>
      <c r="IK117" s="127" t="s">
        <v>122</v>
      </c>
      <c r="IL117" s="128"/>
      <c r="IM117" s="128"/>
      <c r="IN117" s="128"/>
      <c r="IO117" s="134"/>
      <c r="IP117" s="127" t="s">
        <v>21</v>
      </c>
      <c r="IQ117" s="128"/>
      <c r="IR117" s="128"/>
      <c r="IS117" s="128"/>
      <c r="IT117" s="134"/>
      <c r="IU117" s="135"/>
      <c r="IV117" s="135"/>
      <c r="IW117" s="135"/>
      <c r="IX117" s="135"/>
      <c r="IY117" s="135"/>
      <c r="IZ117" s="135"/>
      <c r="JA117" s="135"/>
    </row>
    <row r="118" spans="1:261" s="37" customFormat="1" ht="14.25" x14ac:dyDescent="0.2">
      <c r="A118" s="124">
        <f>A117</f>
        <v>41543</v>
      </c>
      <c r="B118" s="125" t="str">
        <f t="shared" si="4"/>
        <v>الخميس</v>
      </c>
      <c r="C118" s="124">
        <f>C117</f>
        <v>41269</v>
      </c>
      <c r="D118" s="126" t="s">
        <v>5</v>
      </c>
      <c r="E118" s="51"/>
      <c r="F118" s="127"/>
      <c r="G118" s="128"/>
      <c r="H118" s="128"/>
      <c r="I118" s="128"/>
      <c r="J118" s="129"/>
      <c r="K118" s="127"/>
      <c r="L118" s="128"/>
      <c r="M118" s="128"/>
      <c r="N118" s="128"/>
      <c r="O118" s="129"/>
      <c r="P118" s="127"/>
      <c r="Q118" s="128"/>
      <c r="R118" s="128"/>
      <c r="S118" s="128"/>
      <c r="T118" s="129"/>
      <c r="U118" s="127"/>
      <c r="V118" s="128"/>
      <c r="W118" s="128"/>
      <c r="X118" s="128"/>
      <c r="Y118" s="129"/>
      <c r="Z118" s="127"/>
      <c r="AA118" s="128"/>
      <c r="AB118" s="128"/>
      <c r="AC118" s="128"/>
      <c r="AD118" s="129"/>
      <c r="AE118" s="127"/>
      <c r="AF118" s="128"/>
      <c r="AG118" s="128"/>
      <c r="AH118" s="128"/>
      <c r="AI118" s="129"/>
      <c r="AJ118" s="127"/>
      <c r="AK118" s="128"/>
      <c r="AL118" s="128"/>
      <c r="AM118" s="128"/>
      <c r="AN118" s="129"/>
      <c r="AO118" s="127"/>
      <c r="AP118" s="128"/>
      <c r="AQ118" s="128"/>
      <c r="AR118" s="128"/>
      <c r="AS118" s="129"/>
      <c r="AT118" s="127"/>
      <c r="AU118" s="128"/>
      <c r="AV118" s="128"/>
      <c r="AW118" s="128"/>
      <c r="AX118" s="129"/>
      <c r="AY118" s="127"/>
      <c r="AZ118" s="128"/>
      <c r="BA118" s="128"/>
      <c r="BB118" s="128"/>
      <c r="BC118" s="129"/>
      <c r="BD118" s="127"/>
      <c r="BE118" s="128"/>
      <c r="BF118" s="128"/>
      <c r="BG118" s="128"/>
      <c r="BH118" s="129"/>
      <c r="BI118" s="127"/>
      <c r="BJ118" s="128"/>
      <c r="BK118" s="128"/>
      <c r="BL118" s="128"/>
      <c r="BM118" s="129"/>
      <c r="BN118" s="127"/>
      <c r="BO118" s="128"/>
      <c r="BP118" s="128"/>
      <c r="BQ118" s="128"/>
      <c r="BR118" s="130"/>
      <c r="BS118" s="127"/>
      <c r="BT118" s="128"/>
      <c r="BU118" s="128"/>
      <c r="BV118" s="128"/>
      <c r="BW118" s="131"/>
      <c r="BX118" s="127"/>
      <c r="BY118" s="128"/>
      <c r="BZ118" s="128"/>
      <c r="CA118" s="128"/>
      <c r="CB118" s="132"/>
      <c r="CC118" s="127"/>
      <c r="CD118" s="128"/>
      <c r="CE118" s="128"/>
      <c r="CF118" s="128"/>
      <c r="CG118" s="132"/>
      <c r="CH118" s="127"/>
      <c r="CI118" s="128"/>
      <c r="CJ118" s="128"/>
      <c r="CK118" s="128"/>
      <c r="CL118" s="129"/>
      <c r="CM118" s="127"/>
      <c r="CN118" s="128"/>
      <c r="CO118" s="128"/>
      <c r="CP118" s="128"/>
      <c r="CQ118" s="129"/>
      <c r="CR118" s="127"/>
      <c r="CS118" s="128"/>
      <c r="CT118" s="128"/>
      <c r="CU118" s="128"/>
      <c r="CV118" s="129"/>
      <c r="CW118" s="127"/>
      <c r="CX118" s="128"/>
      <c r="CY118" s="128"/>
      <c r="CZ118" s="128"/>
      <c r="DA118" s="129"/>
      <c r="DB118" s="127"/>
      <c r="DC118" s="128"/>
      <c r="DD118" s="128"/>
      <c r="DE118" s="128"/>
      <c r="DF118" s="129"/>
      <c r="DG118" s="127"/>
      <c r="DH118" s="128"/>
      <c r="DI118" s="128"/>
      <c r="DJ118" s="128"/>
      <c r="DK118" s="127"/>
      <c r="DL118" s="128"/>
      <c r="DM118" s="128"/>
      <c r="DN118" s="128"/>
      <c r="DO118" s="133"/>
      <c r="DP118" s="127"/>
      <c r="DQ118" s="128"/>
      <c r="DR118" s="128"/>
      <c r="DS118" s="128"/>
      <c r="DT118" s="133"/>
      <c r="DU118" s="132"/>
      <c r="DV118" s="127"/>
      <c r="DW118" s="128"/>
      <c r="DX118" s="128"/>
      <c r="DY118" s="133"/>
      <c r="DZ118" s="127"/>
      <c r="EA118" s="128"/>
      <c r="EB118" s="128"/>
      <c r="EC118" s="128"/>
      <c r="ED118" s="133"/>
      <c r="EE118" s="127"/>
      <c r="EF118" s="128"/>
      <c r="EG118" s="128"/>
      <c r="EH118" s="128"/>
      <c r="EI118" s="133"/>
      <c r="EJ118" s="127"/>
      <c r="EK118" s="128"/>
      <c r="EL118" s="128"/>
      <c r="EM118" s="128"/>
      <c r="EN118" s="133"/>
      <c r="EO118" s="127"/>
      <c r="EP118" s="128"/>
      <c r="EQ118" s="128"/>
      <c r="ER118" s="128"/>
      <c r="ES118" s="133"/>
      <c r="ET118" s="127"/>
      <c r="EU118" s="128"/>
      <c r="EV118" s="128"/>
      <c r="EW118" s="128"/>
      <c r="EX118" s="133"/>
      <c r="EY118" s="127"/>
      <c r="EZ118" s="128"/>
      <c r="FA118" s="128"/>
      <c r="FB118" s="128"/>
      <c r="FC118" s="133"/>
      <c r="FD118" s="127"/>
      <c r="FE118" s="128"/>
      <c r="FF118" s="128"/>
      <c r="FG118" s="128"/>
      <c r="FH118" s="133"/>
      <c r="FI118" s="127"/>
      <c r="FJ118" s="128"/>
      <c r="FK118" s="128"/>
      <c r="FL118" s="128"/>
      <c r="FM118" s="133"/>
      <c r="FN118" s="127"/>
      <c r="FO118" s="128"/>
      <c r="FP118" s="128"/>
      <c r="FQ118" s="128"/>
      <c r="FR118" s="133"/>
      <c r="FS118" s="127"/>
      <c r="FT118" s="128"/>
      <c r="FU118" s="128"/>
      <c r="FV118" s="128"/>
      <c r="FW118" s="133"/>
      <c r="FX118" s="127"/>
      <c r="FY118" s="128"/>
      <c r="FZ118" s="128"/>
      <c r="GA118" s="128"/>
      <c r="GB118" s="133"/>
      <c r="GC118" s="127"/>
      <c r="GD118" s="128"/>
      <c r="GE118" s="128"/>
      <c r="GF118" s="128"/>
      <c r="GG118" s="133"/>
      <c r="GH118" s="132"/>
      <c r="GI118" s="127"/>
      <c r="GJ118" s="128"/>
      <c r="GK118" s="128"/>
      <c r="GL118" s="128"/>
      <c r="GM118" s="127"/>
      <c r="GN118" s="128"/>
      <c r="GO118" s="128"/>
      <c r="GP118" s="128"/>
      <c r="GQ118" s="133"/>
      <c r="GR118" s="132"/>
      <c r="GS118" s="127"/>
      <c r="GT118" s="128"/>
      <c r="GU118" s="128"/>
      <c r="GV118" s="128"/>
      <c r="GW118" s="132"/>
      <c r="GX118" s="127"/>
      <c r="GY118" s="128"/>
      <c r="GZ118" s="128"/>
      <c r="HA118" s="128"/>
      <c r="HB118" s="127"/>
      <c r="HC118" s="128"/>
      <c r="HD118" s="128"/>
      <c r="HE118" s="128"/>
      <c r="HF118" s="133"/>
      <c r="HG118" s="127"/>
      <c r="HH118" s="128"/>
      <c r="HI118" s="128"/>
      <c r="HJ118" s="128"/>
      <c r="HK118" s="133"/>
      <c r="HL118" s="127"/>
      <c r="HM118" s="128"/>
      <c r="HN118" s="128"/>
      <c r="HO118" s="128"/>
      <c r="HP118" s="133"/>
      <c r="HQ118" s="127"/>
      <c r="HR118" s="128"/>
      <c r="HS118" s="128"/>
      <c r="HT118" s="128"/>
      <c r="HU118" s="133"/>
      <c r="HV118" s="127"/>
      <c r="HW118" s="128"/>
      <c r="HX118" s="128"/>
      <c r="HY118" s="128"/>
      <c r="HZ118" s="133"/>
      <c r="IA118" s="127"/>
      <c r="IB118" s="128"/>
      <c r="IC118" s="128"/>
      <c r="ID118" s="128"/>
      <c r="IE118" s="133"/>
      <c r="IF118" s="127"/>
      <c r="IG118" s="128"/>
      <c r="IH118" s="128"/>
      <c r="II118" s="128"/>
      <c r="IJ118" s="133"/>
      <c r="IK118" s="127"/>
      <c r="IL118" s="128"/>
      <c r="IM118" s="128"/>
      <c r="IN118" s="128"/>
      <c r="IO118" s="134"/>
      <c r="IP118" s="127"/>
      <c r="IQ118" s="128"/>
      <c r="IR118" s="128"/>
      <c r="IS118" s="128"/>
      <c r="IT118" s="134"/>
      <c r="IU118" s="135"/>
      <c r="IV118" s="135"/>
      <c r="IW118" s="135"/>
      <c r="IX118" s="135"/>
      <c r="IY118" s="135"/>
      <c r="IZ118" s="135"/>
      <c r="JA118" s="135"/>
    </row>
    <row r="119" spans="1:261" s="37" customFormat="1" ht="14.25" x14ac:dyDescent="0.2">
      <c r="A119" s="124"/>
      <c r="B119" s="125"/>
      <c r="C119" s="124"/>
      <c r="D119" s="126"/>
      <c r="E119" s="51"/>
      <c r="F119" s="127"/>
      <c r="G119" s="128"/>
      <c r="H119" s="128"/>
      <c r="I119" s="128"/>
      <c r="J119" s="129"/>
      <c r="K119" s="127"/>
      <c r="L119" s="128"/>
      <c r="M119" s="128"/>
      <c r="N119" s="128"/>
      <c r="O119" s="129"/>
      <c r="P119" s="127"/>
      <c r="Q119" s="128"/>
      <c r="R119" s="128"/>
      <c r="S119" s="128"/>
      <c r="T119" s="129"/>
      <c r="U119" s="127"/>
      <c r="V119" s="128"/>
      <c r="W119" s="128"/>
      <c r="X119" s="128"/>
      <c r="Y119" s="129"/>
      <c r="Z119" s="127"/>
      <c r="AA119" s="128"/>
      <c r="AB119" s="128"/>
      <c r="AC119" s="128"/>
      <c r="AD119" s="129"/>
      <c r="AE119" s="127"/>
      <c r="AF119" s="128"/>
      <c r="AG119" s="128"/>
      <c r="AH119" s="128"/>
      <c r="AI119" s="129"/>
      <c r="AJ119" s="127"/>
      <c r="AK119" s="128"/>
      <c r="AL119" s="128"/>
      <c r="AM119" s="128"/>
      <c r="AN119" s="129"/>
      <c r="AO119" s="127"/>
      <c r="AP119" s="128"/>
      <c r="AQ119" s="128"/>
      <c r="AR119" s="128"/>
      <c r="AS119" s="129"/>
      <c r="AT119" s="127"/>
      <c r="AU119" s="128"/>
      <c r="AV119" s="128"/>
      <c r="AW119" s="128"/>
      <c r="AX119" s="129"/>
      <c r="AY119" s="127"/>
      <c r="AZ119" s="128"/>
      <c r="BA119" s="128"/>
      <c r="BB119" s="128"/>
      <c r="BC119" s="129"/>
      <c r="BD119" s="127"/>
      <c r="BE119" s="128"/>
      <c r="BF119" s="128"/>
      <c r="BG119" s="128"/>
      <c r="BH119" s="129"/>
      <c r="BI119" s="127"/>
      <c r="BJ119" s="128"/>
      <c r="BK119" s="128"/>
      <c r="BL119" s="128"/>
      <c r="BM119" s="129"/>
      <c r="BN119" s="127"/>
      <c r="BO119" s="128"/>
      <c r="BP119" s="128"/>
      <c r="BQ119" s="128"/>
      <c r="BR119" s="130"/>
      <c r="BS119" s="127"/>
      <c r="BT119" s="128"/>
      <c r="BU119" s="128"/>
      <c r="BV119" s="128"/>
      <c r="BW119" s="131"/>
      <c r="BX119" s="127"/>
      <c r="BY119" s="128"/>
      <c r="BZ119" s="128"/>
      <c r="CA119" s="128"/>
      <c r="CB119" s="132"/>
      <c r="CC119" s="127"/>
      <c r="CD119" s="128"/>
      <c r="CE119" s="128"/>
      <c r="CF119" s="128"/>
      <c r="CG119" s="132"/>
      <c r="CH119" s="127"/>
      <c r="CI119" s="128"/>
      <c r="CJ119" s="128"/>
      <c r="CK119" s="128"/>
      <c r="CL119" s="129"/>
      <c r="CM119" s="127"/>
      <c r="CN119" s="128"/>
      <c r="CO119" s="128"/>
      <c r="CP119" s="128"/>
      <c r="CQ119" s="129"/>
      <c r="CR119" s="127"/>
      <c r="CS119" s="128"/>
      <c r="CT119" s="128"/>
      <c r="CU119" s="128"/>
      <c r="CV119" s="129"/>
      <c r="CW119" s="127"/>
      <c r="CX119" s="128"/>
      <c r="CY119" s="128"/>
      <c r="CZ119" s="128"/>
      <c r="DA119" s="129"/>
      <c r="DB119" s="127"/>
      <c r="DC119" s="128"/>
      <c r="DD119" s="128"/>
      <c r="DE119" s="128"/>
      <c r="DF119" s="129"/>
      <c r="DG119" s="127"/>
      <c r="DH119" s="128"/>
      <c r="DI119" s="128"/>
      <c r="DJ119" s="128"/>
      <c r="DK119" s="127"/>
      <c r="DL119" s="128"/>
      <c r="DM119" s="128"/>
      <c r="DN119" s="128"/>
      <c r="DO119" s="133"/>
      <c r="DP119" s="127"/>
      <c r="DQ119" s="128"/>
      <c r="DR119" s="128"/>
      <c r="DS119" s="128"/>
      <c r="DT119" s="133"/>
      <c r="DU119" s="132"/>
      <c r="DV119" s="127"/>
      <c r="DW119" s="128"/>
      <c r="DX119" s="128"/>
      <c r="DY119" s="133"/>
      <c r="DZ119" s="127"/>
      <c r="EA119" s="128"/>
      <c r="EB119" s="128"/>
      <c r="EC119" s="128"/>
      <c r="ED119" s="133"/>
      <c r="EE119" s="127"/>
      <c r="EF119" s="128"/>
      <c r="EG119" s="128"/>
      <c r="EH119" s="128"/>
      <c r="EI119" s="133"/>
      <c r="EJ119" s="127"/>
      <c r="EK119" s="128"/>
      <c r="EL119" s="128"/>
      <c r="EM119" s="128"/>
      <c r="EN119" s="133"/>
      <c r="EO119" s="127"/>
      <c r="EP119" s="128"/>
      <c r="EQ119" s="128"/>
      <c r="ER119" s="128"/>
      <c r="ES119" s="133"/>
      <c r="ET119" s="127"/>
      <c r="EU119" s="128"/>
      <c r="EV119" s="128"/>
      <c r="EW119" s="128"/>
      <c r="EX119" s="133"/>
      <c r="EY119" s="127"/>
      <c r="EZ119" s="128"/>
      <c r="FA119" s="128"/>
      <c r="FB119" s="128"/>
      <c r="FC119" s="133"/>
      <c r="FD119" s="127"/>
      <c r="FE119" s="128"/>
      <c r="FF119" s="128"/>
      <c r="FG119" s="128"/>
      <c r="FH119" s="133"/>
      <c r="FI119" s="127"/>
      <c r="FJ119" s="128"/>
      <c r="FK119" s="128"/>
      <c r="FL119" s="128"/>
      <c r="FM119" s="133"/>
      <c r="FN119" s="127"/>
      <c r="FO119" s="128"/>
      <c r="FP119" s="128"/>
      <c r="FQ119" s="128"/>
      <c r="FR119" s="133"/>
      <c r="FS119" s="127"/>
      <c r="FT119" s="128"/>
      <c r="FU119" s="128"/>
      <c r="FV119" s="128"/>
      <c r="FW119" s="133"/>
      <c r="FX119" s="127"/>
      <c r="FY119" s="128"/>
      <c r="FZ119" s="128"/>
      <c r="GA119" s="128"/>
      <c r="GB119" s="133"/>
      <c r="GC119" s="127"/>
      <c r="GD119" s="128"/>
      <c r="GE119" s="128"/>
      <c r="GF119" s="128"/>
      <c r="GG119" s="133"/>
      <c r="GH119" s="132"/>
      <c r="GI119" s="127"/>
      <c r="GJ119" s="128"/>
      <c r="GK119" s="128"/>
      <c r="GL119" s="128"/>
      <c r="GM119" s="127"/>
      <c r="GN119" s="128"/>
      <c r="GO119" s="128"/>
      <c r="GP119" s="128"/>
      <c r="GQ119" s="133"/>
      <c r="GR119" s="132"/>
      <c r="GS119" s="127"/>
      <c r="GT119" s="128"/>
      <c r="GU119" s="128"/>
      <c r="GV119" s="128"/>
      <c r="GW119" s="132"/>
      <c r="GX119" s="127"/>
      <c r="GY119" s="128"/>
      <c r="GZ119" s="128"/>
      <c r="HA119" s="128"/>
      <c r="HB119" s="127"/>
      <c r="HC119" s="128"/>
      <c r="HD119" s="128"/>
      <c r="HE119" s="128"/>
      <c r="HF119" s="133"/>
      <c r="HG119" s="127"/>
      <c r="HH119" s="128"/>
      <c r="HI119" s="128"/>
      <c r="HJ119" s="128"/>
      <c r="HK119" s="133"/>
      <c r="HL119" s="127"/>
      <c r="HM119" s="128"/>
      <c r="HN119" s="128"/>
      <c r="HO119" s="128"/>
      <c r="HP119" s="133"/>
      <c r="HQ119" s="127"/>
      <c r="HR119" s="128"/>
      <c r="HS119" s="128"/>
      <c r="HT119" s="128"/>
      <c r="HU119" s="133"/>
      <c r="HV119" s="127"/>
      <c r="HW119" s="128"/>
      <c r="HX119" s="128"/>
      <c r="HY119" s="128"/>
      <c r="HZ119" s="133"/>
      <c r="IA119" s="127"/>
      <c r="IB119" s="128"/>
      <c r="IC119" s="128"/>
      <c r="ID119" s="128"/>
      <c r="IE119" s="133"/>
      <c r="IF119" s="127"/>
      <c r="IG119" s="128"/>
      <c r="IH119" s="128"/>
      <c r="II119" s="128"/>
      <c r="IJ119" s="133"/>
      <c r="IK119" s="127"/>
      <c r="IL119" s="128"/>
      <c r="IM119" s="128"/>
      <c r="IN119" s="128"/>
      <c r="IO119" s="134"/>
      <c r="IP119" s="127"/>
      <c r="IQ119" s="128"/>
      <c r="IR119" s="128"/>
      <c r="IS119" s="128"/>
      <c r="IT119" s="134"/>
      <c r="IU119" s="135"/>
      <c r="IV119" s="135"/>
      <c r="IW119" s="135"/>
      <c r="IX119" s="135"/>
      <c r="IY119" s="135"/>
      <c r="IZ119" s="135"/>
      <c r="JA119" s="135"/>
    </row>
    <row r="120" spans="1:261" s="37" customFormat="1" ht="14.25" x14ac:dyDescent="0.2">
      <c r="A120" s="124">
        <f>A118+1</f>
        <v>41544</v>
      </c>
      <c r="B120" s="125" t="str">
        <f t="shared" si="4"/>
        <v>الجمعة</v>
      </c>
      <c r="C120" s="124">
        <f>C118+1</f>
        <v>41270</v>
      </c>
      <c r="D120" s="126" t="s">
        <v>3</v>
      </c>
      <c r="E120" s="51"/>
      <c r="F120" s="127" t="s">
        <v>123</v>
      </c>
      <c r="G120" s="128"/>
      <c r="H120" s="128"/>
      <c r="I120" s="128"/>
      <c r="J120" s="129"/>
      <c r="K120" s="127" t="s">
        <v>123</v>
      </c>
      <c r="L120" s="128"/>
      <c r="M120" s="128"/>
      <c r="N120" s="128"/>
      <c r="O120" s="129"/>
      <c r="P120" s="127" t="s">
        <v>21</v>
      </c>
      <c r="Q120" s="128"/>
      <c r="R120" s="128"/>
      <c r="S120" s="128"/>
      <c r="T120" s="129"/>
      <c r="U120" s="127" t="s">
        <v>123</v>
      </c>
      <c r="V120" s="128"/>
      <c r="W120" s="128"/>
      <c r="X120" s="128"/>
      <c r="Y120" s="129"/>
      <c r="Z120" s="127" t="s">
        <v>123</v>
      </c>
      <c r="AA120" s="128"/>
      <c r="AB120" s="128"/>
      <c r="AC120" s="128"/>
      <c r="AD120" s="129"/>
      <c r="AE120" s="127" t="s">
        <v>21</v>
      </c>
      <c r="AF120" s="128"/>
      <c r="AG120" s="128"/>
      <c r="AH120" s="128"/>
      <c r="AI120" s="129"/>
      <c r="AJ120" s="127" t="s">
        <v>123</v>
      </c>
      <c r="AK120" s="128"/>
      <c r="AL120" s="128"/>
      <c r="AM120" s="128"/>
      <c r="AN120" s="129"/>
      <c r="AO120" s="127" t="s">
        <v>123</v>
      </c>
      <c r="AP120" s="128"/>
      <c r="AQ120" s="128"/>
      <c r="AR120" s="128"/>
      <c r="AS120" s="129"/>
      <c r="AT120" s="127" t="s">
        <v>123</v>
      </c>
      <c r="AU120" s="128"/>
      <c r="AV120" s="128"/>
      <c r="AW120" s="128"/>
      <c r="AX120" s="129"/>
      <c r="AY120" s="127" t="s">
        <v>123</v>
      </c>
      <c r="AZ120" s="128"/>
      <c r="BA120" s="128"/>
      <c r="BB120" s="128"/>
      <c r="BC120" s="129"/>
      <c r="BD120" s="127" t="s">
        <v>123</v>
      </c>
      <c r="BE120" s="128"/>
      <c r="BF120" s="128"/>
      <c r="BG120" s="128"/>
      <c r="BH120" s="129"/>
      <c r="BI120" s="127" t="s">
        <v>123</v>
      </c>
      <c r="BJ120" s="128"/>
      <c r="BK120" s="128"/>
      <c r="BL120" s="128"/>
      <c r="BM120" s="129"/>
      <c r="BN120" s="127" t="s">
        <v>21</v>
      </c>
      <c r="BO120" s="128"/>
      <c r="BP120" s="128"/>
      <c r="BQ120" s="128"/>
      <c r="BR120" s="130"/>
      <c r="BS120" s="127" t="s">
        <v>123</v>
      </c>
      <c r="BT120" s="128"/>
      <c r="BU120" s="128"/>
      <c r="BV120" s="128"/>
      <c r="BW120" s="131"/>
      <c r="BX120" s="127" t="s">
        <v>123</v>
      </c>
      <c r="BY120" s="128"/>
      <c r="BZ120" s="128"/>
      <c r="CA120" s="128"/>
      <c r="CB120" s="132"/>
      <c r="CC120" s="127" t="s">
        <v>21</v>
      </c>
      <c r="CD120" s="128"/>
      <c r="CE120" s="128"/>
      <c r="CF120" s="128"/>
      <c r="CG120" s="132"/>
      <c r="CH120" s="127" t="s">
        <v>21</v>
      </c>
      <c r="CI120" s="128"/>
      <c r="CJ120" s="128"/>
      <c r="CK120" s="128"/>
      <c r="CL120" s="129"/>
      <c r="CM120" s="127" t="s">
        <v>21</v>
      </c>
      <c r="CN120" s="128"/>
      <c r="CO120" s="128"/>
      <c r="CP120" s="128"/>
      <c r="CQ120" s="129"/>
      <c r="CR120" s="127" t="s">
        <v>123</v>
      </c>
      <c r="CS120" s="128"/>
      <c r="CT120" s="128"/>
      <c r="CU120" s="128"/>
      <c r="CV120" s="129"/>
      <c r="CW120" s="127" t="s">
        <v>123</v>
      </c>
      <c r="CX120" s="128"/>
      <c r="CY120" s="128"/>
      <c r="CZ120" s="128"/>
      <c r="DA120" s="129"/>
      <c r="DB120" s="127" t="s">
        <v>123</v>
      </c>
      <c r="DC120" s="128"/>
      <c r="DD120" s="128"/>
      <c r="DE120" s="128"/>
      <c r="DF120" s="129"/>
      <c r="DG120" s="127" t="s">
        <v>21</v>
      </c>
      <c r="DH120" s="128"/>
      <c r="DI120" s="128"/>
      <c r="DJ120" s="128"/>
      <c r="DK120" s="127" t="s">
        <v>123</v>
      </c>
      <c r="DL120" s="128"/>
      <c r="DM120" s="128"/>
      <c r="DN120" s="128"/>
      <c r="DO120" s="133"/>
      <c r="DP120" s="127" t="s">
        <v>123</v>
      </c>
      <c r="DQ120" s="128"/>
      <c r="DR120" s="128"/>
      <c r="DS120" s="128"/>
      <c r="DT120" s="133"/>
      <c r="DU120" s="132"/>
      <c r="DV120" s="127" t="s">
        <v>21</v>
      </c>
      <c r="DW120" s="128"/>
      <c r="DX120" s="128"/>
      <c r="DY120" s="133"/>
      <c r="DZ120" s="127" t="s">
        <v>21</v>
      </c>
      <c r="EA120" s="128"/>
      <c r="EB120" s="128"/>
      <c r="EC120" s="128"/>
      <c r="ED120" s="133"/>
      <c r="EE120" s="127" t="s">
        <v>123</v>
      </c>
      <c r="EF120" s="128"/>
      <c r="EG120" s="128"/>
      <c r="EH120" s="128"/>
      <c r="EI120" s="133"/>
      <c r="EJ120" s="127" t="s">
        <v>123</v>
      </c>
      <c r="EK120" s="128"/>
      <c r="EL120" s="128"/>
      <c r="EM120" s="128"/>
      <c r="EN120" s="133"/>
      <c r="EO120" s="127" t="s">
        <v>123</v>
      </c>
      <c r="EP120" s="128"/>
      <c r="EQ120" s="128"/>
      <c r="ER120" s="128"/>
      <c r="ES120" s="133"/>
      <c r="ET120" s="127" t="s">
        <v>123</v>
      </c>
      <c r="EU120" s="128"/>
      <c r="EV120" s="128"/>
      <c r="EW120" s="128"/>
      <c r="EX120" s="133"/>
      <c r="EY120" s="127" t="s">
        <v>123</v>
      </c>
      <c r="EZ120" s="128"/>
      <c r="FA120" s="128"/>
      <c r="FB120" s="128"/>
      <c r="FC120" s="133"/>
      <c r="FD120" s="127" t="s">
        <v>123</v>
      </c>
      <c r="FE120" s="128"/>
      <c r="FF120" s="128"/>
      <c r="FG120" s="128"/>
      <c r="FH120" s="133"/>
      <c r="FI120" s="127" t="s">
        <v>123</v>
      </c>
      <c r="FJ120" s="128"/>
      <c r="FK120" s="128"/>
      <c r="FL120" s="128"/>
      <c r="FM120" s="133"/>
      <c r="FN120" s="127" t="s">
        <v>123</v>
      </c>
      <c r="FO120" s="128"/>
      <c r="FP120" s="128"/>
      <c r="FQ120" s="128"/>
      <c r="FR120" s="133"/>
      <c r="FS120" s="127" t="s">
        <v>21</v>
      </c>
      <c r="FT120" s="128"/>
      <c r="FU120" s="128"/>
      <c r="FV120" s="128"/>
      <c r="FW120" s="133"/>
      <c r="FX120" s="127" t="s">
        <v>123</v>
      </c>
      <c r="FY120" s="128"/>
      <c r="FZ120" s="128"/>
      <c r="GA120" s="128"/>
      <c r="GB120" s="133"/>
      <c r="GC120" s="127" t="s">
        <v>123</v>
      </c>
      <c r="GD120" s="128"/>
      <c r="GE120" s="128"/>
      <c r="GF120" s="128"/>
      <c r="GG120" s="133"/>
      <c r="GH120" s="132"/>
      <c r="GI120" s="127" t="s">
        <v>21</v>
      </c>
      <c r="GJ120" s="128"/>
      <c r="GK120" s="128"/>
      <c r="GL120" s="128"/>
      <c r="GM120" s="127" t="s">
        <v>123</v>
      </c>
      <c r="GN120" s="128"/>
      <c r="GO120" s="128"/>
      <c r="GP120" s="128"/>
      <c r="GQ120" s="133"/>
      <c r="GR120" s="132"/>
      <c r="GS120" s="127" t="s">
        <v>21</v>
      </c>
      <c r="GT120" s="128"/>
      <c r="GU120" s="128"/>
      <c r="GV120" s="128"/>
      <c r="GW120" s="132"/>
      <c r="GX120" s="127" t="s">
        <v>21</v>
      </c>
      <c r="GY120" s="128"/>
      <c r="GZ120" s="128"/>
      <c r="HA120" s="128"/>
      <c r="HB120" s="127" t="s">
        <v>123</v>
      </c>
      <c r="HC120" s="128"/>
      <c r="HD120" s="128"/>
      <c r="HE120" s="128"/>
      <c r="HF120" s="133"/>
      <c r="HG120" s="127" t="s">
        <v>123</v>
      </c>
      <c r="HH120" s="128"/>
      <c r="HI120" s="128"/>
      <c r="HJ120" s="128"/>
      <c r="HK120" s="133"/>
      <c r="HL120" s="127" t="s">
        <v>123</v>
      </c>
      <c r="HM120" s="128"/>
      <c r="HN120" s="128"/>
      <c r="HO120" s="128"/>
      <c r="HP120" s="133"/>
      <c r="HQ120" s="127" t="s">
        <v>123</v>
      </c>
      <c r="HR120" s="128"/>
      <c r="HS120" s="128"/>
      <c r="HT120" s="128"/>
      <c r="HU120" s="133"/>
      <c r="HV120" s="127" t="s">
        <v>123</v>
      </c>
      <c r="HW120" s="128"/>
      <c r="HX120" s="128"/>
      <c r="HY120" s="128"/>
      <c r="HZ120" s="133"/>
      <c r="IA120" s="127" t="s">
        <v>123</v>
      </c>
      <c r="IB120" s="128"/>
      <c r="IC120" s="128"/>
      <c r="ID120" s="128"/>
      <c r="IE120" s="133"/>
      <c r="IF120" s="127" t="s">
        <v>123</v>
      </c>
      <c r="IG120" s="128"/>
      <c r="IH120" s="128"/>
      <c r="II120" s="128"/>
      <c r="IJ120" s="133"/>
      <c r="IK120" s="127" t="s">
        <v>123</v>
      </c>
      <c r="IL120" s="128"/>
      <c r="IM120" s="128"/>
      <c r="IN120" s="128"/>
      <c r="IO120" s="134"/>
      <c r="IP120" s="127" t="s">
        <v>21</v>
      </c>
      <c r="IQ120" s="128"/>
      <c r="IR120" s="128"/>
      <c r="IS120" s="128"/>
      <c r="IT120" s="134"/>
      <c r="IU120" s="135"/>
      <c r="IV120" s="135"/>
      <c r="IW120" s="135"/>
      <c r="IX120" s="135"/>
      <c r="IY120" s="135"/>
      <c r="IZ120" s="135"/>
      <c r="JA120" s="135"/>
    </row>
    <row r="121" spans="1:261" s="37" customFormat="1" ht="14.25" x14ac:dyDescent="0.2">
      <c r="A121" s="124">
        <f>A120</f>
        <v>41544</v>
      </c>
      <c r="B121" s="125" t="str">
        <f t="shared" si="4"/>
        <v>الجمعة</v>
      </c>
      <c r="C121" s="124">
        <f>C120</f>
        <v>41270</v>
      </c>
      <c r="D121" s="126" t="s">
        <v>4</v>
      </c>
      <c r="E121" s="51"/>
      <c r="F121" s="127" t="s">
        <v>123</v>
      </c>
      <c r="G121" s="128"/>
      <c r="H121" s="128"/>
      <c r="I121" s="128"/>
      <c r="J121" s="129"/>
      <c r="K121" s="127" t="s">
        <v>123</v>
      </c>
      <c r="L121" s="128"/>
      <c r="M121" s="128"/>
      <c r="N121" s="128"/>
      <c r="O121" s="129"/>
      <c r="P121" s="127" t="s">
        <v>21</v>
      </c>
      <c r="Q121" s="128"/>
      <c r="R121" s="128"/>
      <c r="S121" s="128"/>
      <c r="T121" s="129"/>
      <c r="U121" s="127" t="s">
        <v>123</v>
      </c>
      <c r="V121" s="128"/>
      <c r="W121" s="128"/>
      <c r="X121" s="128"/>
      <c r="Y121" s="129"/>
      <c r="Z121" s="127" t="s">
        <v>123</v>
      </c>
      <c r="AA121" s="128"/>
      <c r="AB121" s="128"/>
      <c r="AC121" s="128"/>
      <c r="AD121" s="129"/>
      <c r="AE121" s="127" t="s">
        <v>21</v>
      </c>
      <c r="AF121" s="128"/>
      <c r="AG121" s="128"/>
      <c r="AH121" s="128"/>
      <c r="AI121" s="129"/>
      <c r="AJ121" s="127" t="s">
        <v>123</v>
      </c>
      <c r="AK121" s="128"/>
      <c r="AL121" s="128"/>
      <c r="AM121" s="128"/>
      <c r="AN121" s="129"/>
      <c r="AO121" s="127" t="s">
        <v>123</v>
      </c>
      <c r="AP121" s="128"/>
      <c r="AQ121" s="128"/>
      <c r="AR121" s="128"/>
      <c r="AS121" s="129"/>
      <c r="AT121" s="127" t="s">
        <v>123</v>
      </c>
      <c r="AU121" s="128"/>
      <c r="AV121" s="128"/>
      <c r="AW121" s="128"/>
      <c r="AX121" s="129"/>
      <c r="AY121" s="127" t="s">
        <v>123</v>
      </c>
      <c r="AZ121" s="128"/>
      <c r="BA121" s="128"/>
      <c r="BB121" s="128"/>
      <c r="BC121" s="129"/>
      <c r="BD121" s="127" t="s">
        <v>123</v>
      </c>
      <c r="BE121" s="128"/>
      <c r="BF121" s="128"/>
      <c r="BG121" s="128"/>
      <c r="BH121" s="129"/>
      <c r="BI121" s="127" t="s">
        <v>123</v>
      </c>
      <c r="BJ121" s="128"/>
      <c r="BK121" s="128"/>
      <c r="BL121" s="128"/>
      <c r="BM121" s="129"/>
      <c r="BN121" s="127" t="s">
        <v>21</v>
      </c>
      <c r="BO121" s="128"/>
      <c r="BP121" s="128"/>
      <c r="BQ121" s="128"/>
      <c r="BR121" s="130"/>
      <c r="BS121" s="127" t="s">
        <v>123</v>
      </c>
      <c r="BT121" s="128"/>
      <c r="BU121" s="128"/>
      <c r="BV121" s="128"/>
      <c r="BW121" s="131"/>
      <c r="BX121" s="127" t="s">
        <v>123</v>
      </c>
      <c r="BY121" s="128"/>
      <c r="BZ121" s="128"/>
      <c r="CA121" s="128"/>
      <c r="CB121" s="132"/>
      <c r="CC121" s="127" t="s">
        <v>21</v>
      </c>
      <c r="CD121" s="128"/>
      <c r="CE121" s="128"/>
      <c r="CF121" s="128"/>
      <c r="CG121" s="132"/>
      <c r="CH121" s="127" t="s">
        <v>21</v>
      </c>
      <c r="CI121" s="128"/>
      <c r="CJ121" s="128"/>
      <c r="CK121" s="128"/>
      <c r="CL121" s="129"/>
      <c r="CM121" s="127" t="s">
        <v>21</v>
      </c>
      <c r="CN121" s="128"/>
      <c r="CO121" s="128"/>
      <c r="CP121" s="128"/>
      <c r="CQ121" s="129"/>
      <c r="CR121" s="127" t="s">
        <v>123</v>
      </c>
      <c r="CS121" s="128"/>
      <c r="CT121" s="128"/>
      <c r="CU121" s="128"/>
      <c r="CV121" s="129"/>
      <c r="CW121" s="127" t="s">
        <v>123</v>
      </c>
      <c r="CX121" s="128"/>
      <c r="CY121" s="128"/>
      <c r="CZ121" s="128"/>
      <c r="DA121" s="129"/>
      <c r="DB121" s="127" t="s">
        <v>123</v>
      </c>
      <c r="DC121" s="128"/>
      <c r="DD121" s="128"/>
      <c r="DE121" s="128"/>
      <c r="DF121" s="129"/>
      <c r="DG121" s="127" t="s">
        <v>21</v>
      </c>
      <c r="DH121" s="128"/>
      <c r="DI121" s="128"/>
      <c r="DJ121" s="128"/>
      <c r="DK121" s="127" t="s">
        <v>123</v>
      </c>
      <c r="DL121" s="128"/>
      <c r="DM121" s="128"/>
      <c r="DN121" s="128"/>
      <c r="DO121" s="133"/>
      <c r="DP121" s="127" t="s">
        <v>123</v>
      </c>
      <c r="DQ121" s="128"/>
      <c r="DR121" s="128"/>
      <c r="DS121" s="128"/>
      <c r="DT121" s="133"/>
      <c r="DU121" s="132"/>
      <c r="DV121" s="127" t="s">
        <v>21</v>
      </c>
      <c r="DW121" s="128"/>
      <c r="DX121" s="128"/>
      <c r="DY121" s="133"/>
      <c r="DZ121" s="127" t="s">
        <v>21</v>
      </c>
      <c r="EA121" s="128"/>
      <c r="EB121" s="128"/>
      <c r="EC121" s="128"/>
      <c r="ED121" s="133"/>
      <c r="EE121" s="127" t="s">
        <v>123</v>
      </c>
      <c r="EF121" s="128"/>
      <c r="EG121" s="128"/>
      <c r="EH121" s="128"/>
      <c r="EI121" s="133"/>
      <c r="EJ121" s="127" t="s">
        <v>123</v>
      </c>
      <c r="EK121" s="128"/>
      <c r="EL121" s="128"/>
      <c r="EM121" s="128"/>
      <c r="EN121" s="133"/>
      <c r="EO121" s="127" t="s">
        <v>123</v>
      </c>
      <c r="EP121" s="128"/>
      <c r="EQ121" s="128"/>
      <c r="ER121" s="128"/>
      <c r="ES121" s="133"/>
      <c r="ET121" s="127" t="s">
        <v>123</v>
      </c>
      <c r="EU121" s="128"/>
      <c r="EV121" s="128"/>
      <c r="EW121" s="128"/>
      <c r="EX121" s="133"/>
      <c r="EY121" s="127" t="s">
        <v>123</v>
      </c>
      <c r="EZ121" s="128"/>
      <c r="FA121" s="128"/>
      <c r="FB121" s="128"/>
      <c r="FC121" s="133"/>
      <c r="FD121" s="127" t="s">
        <v>123</v>
      </c>
      <c r="FE121" s="128"/>
      <c r="FF121" s="128"/>
      <c r="FG121" s="128"/>
      <c r="FH121" s="133"/>
      <c r="FI121" s="127" t="s">
        <v>123</v>
      </c>
      <c r="FJ121" s="128"/>
      <c r="FK121" s="128"/>
      <c r="FL121" s="128"/>
      <c r="FM121" s="133"/>
      <c r="FN121" s="127" t="s">
        <v>123</v>
      </c>
      <c r="FO121" s="128"/>
      <c r="FP121" s="128"/>
      <c r="FQ121" s="128"/>
      <c r="FR121" s="133"/>
      <c r="FS121" s="127" t="s">
        <v>21</v>
      </c>
      <c r="FT121" s="128"/>
      <c r="FU121" s="128"/>
      <c r="FV121" s="128"/>
      <c r="FW121" s="133"/>
      <c r="FX121" s="127" t="s">
        <v>123</v>
      </c>
      <c r="FY121" s="128"/>
      <c r="FZ121" s="128"/>
      <c r="GA121" s="128"/>
      <c r="GB121" s="133"/>
      <c r="GC121" s="127" t="s">
        <v>123</v>
      </c>
      <c r="GD121" s="128"/>
      <c r="GE121" s="128"/>
      <c r="GF121" s="128"/>
      <c r="GG121" s="133"/>
      <c r="GH121" s="132"/>
      <c r="GI121" s="127" t="s">
        <v>21</v>
      </c>
      <c r="GJ121" s="128"/>
      <c r="GK121" s="128"/>
      <c r="GL121" s="128"/>
      <c r="GM121" s="127" t="s">
        <v>123</v>
      </c>
      <c r="GN121" s="128"/>
      <c r="GO121" s="128"/>
      <c r="GP121" s="128"/>
      <c r="GQ121" s="133"/>
      <c r="GR121" s="132"/>
      <c r="GS121" s="127" t="s">
        <v>21</v>
      </c>
      <c r="GT121" s="128"/>
      <c r="GU121" s="128"/>
      <c r="GV121" s="128"/>
      <c r="GW121" s="132"/>
      <c r="GX121" s="127" t="s">
        <v>21</v>
      </c>
      <c r="GY121" s="128"/>
      <c r="GZ121" s="128"/>
      <c r="HA121" s="128"/>
      <c r="HB121" s="127" t="s">
        <v>123</v>
      </c>
      <c r="HC121" s="128"/>
      <c r="HD121" s="128"/>
      <c r="HE121" s="128"/>
      <c r="HF121" s="133"/>
      <c r="HG121" s="127" t="s">
        <v>123</v>
      </c>
      <c r="HH121" s="128"/>
      <c r="HI121" s="128"/>
      <c r="HJ121" s="128"/>
      <c r="HK121" s="133"/>
      <c r="HL121" s="127" t="s">
        <v>123</v>
      </c>
      <c r="HM121" s="128"/>
      <c r="HN121" s="128"/>
      <c r="HO121" s="128"/>
      <c r="HP121" s="133"/>
      <c r="HQ121" s="127" t="s">
        <v>123</v>
      </c>
      <c r="HR121" s="128"/>
      <c r="HS121" s="128"/>
      <c r="HT121" s="128"/>
      <c r="HU121" s="133"/>
      <c r="HV121" s="127" t="s">
        <v>123</v>
      </c>
      <c r="HW121" s="128"/>
      <c r="HX121" s="128"/>
      <c r="HY121" s="128"/>
      <c r="HZ121" s="133"/>
      <c r="IA121" s="127" t="s">
        <v>123</v>
      </c>
      <c r="IB121" s="128"/>
      <c r="IC121" s="128"/>
      <c r="ID121" s="128"/>
      <c r="IE121" s="133"/>
      <c r="IF121" s="127" t="s">
        <v>123</v>
      </c>
      <c r="IG121" s="128"/>
      <c r="IH121" s="128"/>
      <c r="II121" s="128"/>
      <c r="IJ121" s="133"/>
      <c r="IK121" s="127" t="s">
        <v>123</v>
      </c>
      <c r="IL121" s="128"/>
      <c r="IM121" s="128"/>
      <c r="IN121" s="128"/>
      <c r="IO121" s="134"/>
      <c r="IP121" s="127" t="s">
        <v>21</v>
      </c>
      <c r="IQ121" s="128"/>
      <c r="IR121" s="128"/>
      <c r="IS121" s="128"/>
      <c r="IT121" s="134"/>
      <c r="IU121" s="135"/>
      <c r="IV121" s="135"/>
      <c r="IW121" s="135"/>
      <c r="IX121" s="135"/>
      <c r="IY121" s="135"/>
      <c r="IZ121" s="135"/>
      <c r="JA121" s="135"/>
    </row>
    <row r="122" spans="1:261" s="37" customFormat="1" ht="14.25" x14ac:dyDescent="0.2">
      <c r="A122" s="124">
        <f>A121</f>
        <v>41544</v>
      </c>
      <c r="B122" s="125" t="str">
        <f t="shared" si="4"/>
        <v>الجمعة</v>
      </c>
      <c r="C122" s="124">
        <f>C121</f>
        <v>41270</v>
      </c>
      <c r="D122" s="126" t="s">
        <v>5</v>
      </c>
      <c r="E122" s="51"/>
      <c r="F122" s="127"/>
      <c r="G122" s="128"/>
      <c r="H122" s="128"/>
      <c r="I122" s="128"/>
      <c r="J122" s="129"/>
      <c r="K122" s="127"/>
      <c r="L122" s="128"/>
      <c r="M122" s="128"/>
      <c r="N122" s="128"/>
      <c r="O122" s="129"/>
      <c r="P122" s="127"/>
      <c r="Q122" s="128"/>
      <c r="R122" s="128"/>
      <c r="S122" s="128"/>
      <c r="T122" s="129"/>
      <c r="U122" s="127"/>
      <c r="V122" s="128"/>
      <c r="W122" s="128"/>
      <c r="X122" s="128"/>
      <c r="Y122" s="129"/>
      <c r="Z122" s="127"/>
      <c r="AA122" s="128"/>
      <c r="AB122" s="128"/>
      <c r="AC122" s="128"/>
      <c r="AD122" s="129"/>
      <c r="AE122" s="127"/>
      <c r="AF122" s="128"/>
      <c r="AG122" s="128"/>
      <c r="AH122" s="128"/>
      <c r="AI122" s="129"/>
      <c r="AJ122" s="127"/>
      <c r="AK122" s="128"/>
      <c r="AL122" s="128"/>
      <c r="AM122" s="128"/>
      <c r="AN122" s="129"/>
      <c r="AO122" s="127"/>
      <c r="AP122" s="128"/>
      <c r="AQ122" s="128"/>
      <c r="AR122" s="128"/>
      <c r="AS122" s="129"/>
      <c r="AT122" s="127"/>
      <c r="AU122" s="128"/>
      <c r="AV122" s="128"/>
      <c r="AW122" s="128"/>
      <c r="AX122" s="129"/>
      <c r="AY122" s="127"/>
      <c r="AZ122" s="128"/>
      <c r="BA122" s="128"/>
      <c r="BB122" s="128"/>
      <c r="BC122" s="129"/>
      <c r="BD122" s="127"/>
      <c r="BE122" s="128"/>
      <c r="BF122" s="128"/>
      <c r="BG122" s="128"/>
      <c r="BH122" s="129"/>
      <c r="BI122" s="127"/>
      <c r="BJ122" s="128"/>
      <c r="BK122" s="128"/>
      <c r="BL122" s="128"/>
      <c r="BM122" s="129"/>
      <c r="BN122" s="127"/>
      <c r="BO122" s="128"/>
      <c r="BP122" s="128"/>
      <c r="BQ122" s="128"/>
      <c r="BR122" s="130"/>
      <c r="BS122" s="127"/>
      <c r="BT122" s="128"/>
      <c r="BU122" s="128"/>
      <c r="BV122" s="128"/>
      <c r="BW122" s="131"/>
      <c r="BX122" s="127"/>
      <c r="BY122" s="128"/>
      <c r="BZ122" s="128"/>
      <c r="CA122" s="128"/>
      <c r="CB122" s="132"/>
      <c r="CC122" s="127"/>
      <c r="CD122" s="128"/>
      <c r="CE122" s="128"/>
      <c r="CF122" s="128"/>
      <c r="CG122" s="132"/>
      <c r="CH122" s="127"/>
      <c r="CI122" s="128"/>
      <c r="CJ122" s="128"/>
      <c r="CK122" s="128"/>
      <c r="CL122" s="129"/>
      <c r="CM122" s="127"/>
      <c r="CN122" s="128"/>
      <c r="CO122" s="128"/>
      <c r="CP122" s="128"/>
      <c r="CQ122" s="129"/>
      <c r="CR122" s="127"/>
      <c r="CS122" s="128"/>
      <c r="CT122" s="128"/>
      <c r="CU122" s="128"/>
      <c r="CV122" s="129"/>
      <c r="CW122" s="127"/>
      <c r="CX122" s="128"/>
      <c r="CY122" s="128"/>
      <c r="CZ122" s="128"/>
      <c r="DA122" s="129"/>
      <c r="DB122" s="127"/>
      <c r="DC122" s="128"/>
      <c r="DD122" s="128"/>
      <c r="DE122" s="128"/>
      <c r="DF122" s="129"/>
      <c r="DG122" s="127"/>
      <c r="DH122" s="128"/>
      <c r="DI122" s="128"/>
      <c r="DJ122" s="128"/>
      <c r="DK122" s="127"/>
      <c r="DL122" s="128"/>
      <c r="DM122" s="128"/>
      <c r="DN122" s="128"/>
      <c r="DO122" s="133"/>
      <c r="DP122" s="127"/>
      <c r="DQ122" s="128"/>
      <c r="DR122" s="128"/>
      <c r="DS122" s="128"/>
      <c r="DT122" s="133"/>
      <c r="DU122" s="132"/>
      <c r="DV122" s="127"/>
      <c r="DW122" s="128"/>
      <c r="DX122" s="128"/>
      <c r="DY122" s="133"/>
      <c r="DZ122" s="127"/>
      <c r="EA122" s="128"/>
      <c r="EB122" s="128"/>
      <c r="EC122" s="128"/>
      <c r="ED122" s="133"/>
      <c r="EE122" s="127"/>
      <c r="EF122" s="128"/>
      <c r="EG122" s="128"/>
      <c r="EH122" s="128"/>
      <c r="EI122" s="133"/>
      <c r="EJ122" s="127"/>
      <c r="EK122" s="128"/>
      <c r="EL122" s="128"/>
      <c r="EM122" s="128"/>
      <c r="EN122" s="133"/>
      <c r="EO122" s="127"/>
      <c r="EP122" s="128"/>
      <c r="EQ122" s="128"/>
      <c r="ER122" s="128"/>
      <c r="ES122" s="133"/>
      <c r="ET122" s="127"/>
      <c r="EU122" s="128"/>
      <c r="EV122" s="128"/>
      <c r="EW122" s="128"/>
      <c r="EX122" s="133"/>
      <c r="EY122" s="127"/>
      <c r="EZ122" s="128"/>
      <c r="FA122" s="128"/>
      <c r="FB122" s="128"/>
      <c r="FC122" s="133"/>
      <c r="FD122" s="127"/>
      <c r="FE122" s="128"/>
      <c r="FF122" s="128"/>
      <c r="FG122" s="128"/>
      <c r="FH122" s="133"/>
      <c r="FI122" s="127"/>
      <c r="FJ122" s="128"/>
      <c r="FK122" s="128"/>
      <c r="FL122" s="128"/>
      <c r="FM122" s="133"/>
      <c r="FN122" s="127"/>
      <c r="FO122" s="128"/>
      <c r="FP122" s="128"/>
      <c r="FQ122" s="128"/>
      <c r="FR122" s="133"/>
      <c r="FS122" s="127"/>
      <c r="FT122" s="128"/>
      <c r="FU122" s="128"/>
      <c r="FV122" s="128"/>
      <c r="FW122" s="133"/>
      <c r="FX122" s="127"/>
      <c r="FY122" s="128"/>
      <c r="FZ122" s="128"/>
      <c r="GA122" s="128"/>
      <c r="GB122" s="133"/>
      <c r="GC122" s="127"/>
      <c r="GD122" s="128"/>
      <c r="GE122" s="128"/>
      <c r="GF122" s="128"/>
      <c r="GG122" s="133"/>
      <c r="GH122" s="132"/>
      <c r="GI122" s="127"/>
      <c r="GJ122" s="128"/>
      <c r="GK122" s="128"/>
      <c r="GL122" s="128"/>
      <c r="GM122" s="127"/>
      <c r="GN122" s="128"/>
      <c r="GO122" s="128"/>
      <c r="GP122" s="128"/>
      <c r="GQ122" s="133"/>
      <c r="GR122" s="132"/>
      <c r="GS122" s="127"/>
      <c r="GT122" s="128"/>
      <c r="GU122" s="128"/>
      <c r="GV122" s="128"/>
      <c r="GW122" s="132"/>
      <c r="GX122" s="127"/>
      <c r="GY122" s="128"/>
      <c r="GZ122" s="128"/>
      <c r="HA122" s="128"/>
      <c r="HB122" s="127"/>
      <c r="HC122" s="128"/>
      <c r="HD122" s="128"/>
      <c r="HE122" s="128"/>
      <c r="HF122" s="133"/>
      <c r="HG122" s="127"/>
      <c r="HH122" s="128"/>
      <c r="HI122" s="128"/>
      <c r="HJ122" s="128"/>
      <c r="HK122" s="133"/>
      <c r="HL122" s="127"/>
      <c r="HM122" s="128"/>
      <c r="HN122" s="128"/>
      <c r="HO122" s="128"/>
      <c r="HP122" s="133"/>
      <c r="HQ122" s="127"/>
      <c r="HR122" s="128"/>
      <c r="HS122" s="128"/>
      <c r="HT122" s="128"/>
      <c r="HU122" s="133"/>
      <c r="HV122" s="127"/>
      <c r="HW122" s="128"/>
      <c r="HX122" s="128"/>
      <c r="HY122" s="128"/>
      <c r="HZ122" s="133"/>
      <c r="IA122" s="127"/>
      <c r="IB122" s="128"/>
      <c r="IC122" s="128"/>
      <c r="ID122" s="128"/>
      <c r="IE122" s="133"/>
      <c r="IF122" s="127"/>
      <c r="IG122" s="128"/>
      <c r="IH122" s="128"/>
      <c r="II122" s="128"/>
      <c r="IJ122" s="133"/>
      <c r="IK122" s="127"/>
      <c r="IL122" s="128"/>
      <c r="IM122" s="128"/>
      <c r="IN122" s="128"/>
      <c r="IO122" s="134"/>
      <c r="IP122" s="127"/>
      <c r="IQ122" s="128"/>
      <c r="IR122" s="128"/>
      <c r="IS122" s="128"/>
      <c r="IT122" s="134"/>
      <c r="IU122" s="135"/>
      <c r="IV122" s="135"/>
      <c r="IW122" s="135"/>
      <c r="IX122" s="135"/>
      <c r="IY122" s="135"/>
      <c r="IZ122" s="135"/>
      <c r="JA122" s="135"/>
    </row>
    <row r="123" spans="1:261" s="37" customFormat="1" ht="14.25" x14ac:dyDescent="0.2">
      <c r="A123" s="124"/>
      <c r="B123" s="125"/>
      <c r="C123" s="124"/>
      <c r="D123" s="126"/>
      <c r="E123" s="51"/>
      <c r="F123" s="127"/>
      <c r="G123" s="128"/>
      <c r="H123" s="128"/>
      <c r="I123" s="128"/>
      <c r="J123" s="129"/>
      <c r="K123" s="127"/>
      <c r="L123" s="128"/>
      <c r="M123" s="128"/>
      <c r="N123" s="128"/>
      <c r="O123" s="129"/>
      <c r="P123" s="127"/>
      <c r="Q123" s="128"/>
      <c r="R123" s="128"/>
      <c r="S123" s="128"/>
      <c r="T123" s="129"/>
      <c r="U123" s="127"/>
      <c r="V123" s="128"/>
      <c r="W123" s="128"/>
      <c r="X123" s="128"/>
      <c r="Y123" s="129"/>
      <c r="Z123" s="127"/>
      <c r="AA123" s="128"/>
      <c r="AB123" s="128"/>
      <c r="AC123" s="128"/>
      <c r="AD123" s="129"/>
      <c r="AE123" s="127"/>
      <c r="AF123" s="128"/>
      <c r="AG123" s="128"/>
      <c r="AH123" s="128"/>
      <c r="AI123" s="129"/>
      <c r="AJ123" s="127"/>
      <c r="AK123" s="128"/>
      <c r="AL123" s="128"/>
      <c r="AM123" s="128"/>
      <c r="AN123" s="129"/>
      <c r="AO123" s="127"/>
      <c r="AP123" s="128"/>
      <c r="AQ123" s="128"/>
      <c r="AR123" s="128"/>
      <c r="AS123" s="129"/>
      <c r="AT123" s="127"/>
      <c r="AU123" s="128"/>
      <c r="AV123" s="128"/>
      <c r="AW123" s="128"/>
      <c r="AX123" s="129"/>
      <c r="AY123" s="127"/>
      <c r="AZ123" s="128"/>
      <c r="BA123" s="128"/>
      <c r="BB123" s="128"/>
      <c r="BC123" s="129"/>
      <c r="BD123" s="127"/>
      <c r="BE123" s="128"/>
      <c r="BF123" s="128"/>
      <c r="BG123" s="128"/>
      <c r="BH123" s="129"/>
      <c r="BI123" s="127"/>
      <c r="BJ123" s="128"/>
      <c r="BK123" s="128"/>
      <c r="BL123" s="128"/>
      <c r="BM123" s="129"/>
      <c r="BN123" s="127"/>
      <c r="BO123" s="128"/>
      <c r="BP123" s="128"/>
      <c r="BQ123" s="128"/>
      <c r="BR123" s="130"/>
      <c r="BS123" s="127"/>
      <c r="BT123" s="128"/>
      <c r="BU123" s="128"/>
      <c r="BV123" s="128"/>
      <c r="BW123" s="131"/>
      <c r="BX123" s="127"/>
      <c r="BY123" s="128"/>
      <c r="BZ123" s="128"/>
      <c r="CA123" s="128"/>
      <c r="CB123" s="132"/>
      <c r="CC123" s="127"/>
      <c r="CD123" s="128"/>
      <c r="CE123" s="128"/>
      <c r="CF123" s="128"/>
      <c r="CG123" s="132"/>
      <c r="CH123" s="127"/>
      <c r="CI123" s="128"/>
      <c r="CJ123" s="128"/>
      <c r="CK123" s="128"/>
      <c r="CL123" s="129"/>
      <c r="CM123" s="127"/>
      <c r="CN123" s="128"/>
      <c r="CO123" s="128"/>
      <c r="CP123" s="128"/>
      <c r="CQ123" s="129"/>
      <c r="CR123" s="127"/>
      <c r="CS123" s="128"/>
      <c r="CT123" s="128"/>
      <c r="CU123" s="128"/>
      <c r="CV123" s="129"/>
      <c r="CW123" s="127"/>
      <c r="CX123" s="128"/>
      <c r="CY123" s="128"/>
      <c r="CZ123" s="128"/>
      <c r="DA123" s="129"/>
      <c r="DB123" s="127"/>
      <c r="DC123" s="128"/>
      <c r="DD123" s="128"/>
      <c r="DE123" s="128"/>
      <c r="DF123" s="129"/>
      <c r="DG123" s="127"/>
      <c r="DH123" s="128"/>
      <c r="DI123" s="128"/>
      <c r="DJ123" s="128"/>
      <c r="DK123" s="127"/>
      <c r="DL123" s="128"/>
      <c r="DM123" s="128"/>
      <c r="DN123" s="128"/>
      <c r="DO123" s="133"/>
      <c r="DP123" s="127"/>
      <c r="DQ123" s="128"/>
      <c r="DR123" s="128"/>
      <c r="DS123" s="128"/>
      <c r="DT123" s="133"/>
      <c r="DU123" s="132"/>
      <c r="DV123" s="127"/>
      <c r="DW123" s="128"/>
      <c r="DX123" s="128"/>
      <c r="DY123" s="133"/>
      <c r="DZ123" s="127"/>
      <c r="EA123" s="128"/>
      <c r="EB123" s="128"/>
      <c r="EC123" s="128"/>
      <c r="ED123" s="133"/>
      <c r="EE123" s="127"/>
      <c r="EF123" s="128"/>
      <c r="EG123" s="128"/>
      <c r="EH123" s="128"/>
      <c r="EI123" s="133"/>
      <c r="EJ123" s="127"/>
      <c r="EK123" s="128"/>
      <c r="EL123" s="128"/>
      <c r="EM123" s="128"/>
      <c r="EN123" s="133"/>
      <c r="EO123" s="127"/>
      <c r="EP123" s="128"/>
      <c r="EQ123" s="128"/>
      <c r="ER123" s="128"/>
      <c r="ES123" s="133"/>
      <c r="ET123" s="127"/>
      <c r="EU123" s="128"/>
      <c r="EV123" s="128"/>
      <c r="EW123" s="128"/>
      <c r="EX123" s="133"/>
      <c r="EY123" s="127"/>
      <c r="EZ123" s="128"/>
      <c r="FA123" s="128"/>
      <c r="FB123" s="128"/>
      <c r="FC123" s="133"/>
      <c r="FD123" s="127"/>
      <c r="FE123" s="128"/>
      <c r="FF123" s="128"/>
      <c r="FG123" s="128"/>
      <c r="FH123" s="133"/>
      <c r="FI123" s="127"/>
      <c r="FJ123" s="128"/>
      <c r="FK123" s="128"/>
      <c r="FL123" s="128"/>
      <c r="FM123" s="133"/>
      <c r="FN123" s="127"/>
      <c r="FO123" s="128"/>
      <c r="FP123" s="128"/>
      <c r="FQ123" s="128"/>
      <c r="FR123" s="133"/>
      <c r="FS123" s="127"/>
      <c r="FT123" s="128"/>
      <c r="FU123" s="128"/>
      <c r="FV123" s="128"/>
      <c r="FW123" s="133"/>
      <c r="FX123" s="127"/>
      <c r="FY123" s="128"/>
      <c r="FZ123" s="128"/>
      <c r="GA123" s="128"/>
      <c r="GB123" s="133"/>
      <c r="GC123" s="127"/>
      <c r="GD123" s="128"/>
      <c r="GE123" s="128"/>
      <c r="GF123" s="128"/>
      <c r="GG123" s="133"/>
      <c r="GH123" s="132"/>
      <c r="GI123" s="127"/>
      <c r="GJ123" s="128"/>
      <c r="GK123" s="128"/>
      <c r="GL123" s="128"/>
      <c r="GM123" s="127"/>
      <c r="GN123" s="128"/>
      <c r="GO123" s="128"/>
      <c r="GP123" s="128"/>
      <c r="GQ123" s="133"/>
      <c r="GR123" s="132"/>
      <c r="GS123" s="127"/>
      <c r="GT123" s="128"/>
      <c r="GU123" s="128"/>
      <c r="GV123" s="128"/>
      <c r="GW123" s="132"/>
      <c r="GX123" s="127"/>
      <c r="GY123" s="128"/>
      <c r="GZ123" s="128"/>
      <c r="HA123" s="128"/>
      <c r="HB123" s="127"/>
      <c r="HC123" s="128"/>
      <c r="HD123" s="128"/>
      <c r="HE123" s="128"/>
      <c r="HF123" s="133"/>
      <c r="HG123" s="127"/>
      <c r="HH123" s="128"/>
      <c r="HI123" s="128"/>
      <c r="HJ123" s="128"/>
      <c r="HK123" s="133"/>
      <c r="HL123" s="127"/>
      <c r="HM123" s="128"/>
      <c r="HN123" s="128"/>
      <c r="HO123" s="128"/>
      <c r="HP123" s="133"/>
      <c r="HQ123" s="127"/>
      <c r="HR123" s="128"/>
      <c r="HS123" s="128"/>
      <c r="HT123" s="128"/>
      <c r="HU123" s="133"/>
      <c r="HV123" s="127"/>
      <c r="HW123" s="128"/>
      <c r="HX123" s="128"/>
      <c r="HY123" s="128"/>
      <c r="HZ123" s="133"/>
      <c r="IA123" s="127"/>
      <c r="IB123" s="128"/>
      <c r="IC123" s="128"/>
      <c r="ID123" s="128"/>
      <c r="IE123" s="133"/>
      <c r="IF123" s="127"/>
      <c r="IG123" s="128"/>
      <c r="IH123" s="128"/>
      <c r="II123" s="128"/>
      <c r="IJ123" s="133"/>
      <c r="IK123" s="127"/>
      <c r="IL123" s="128"/>
      <c r="IM123" s="128"/>
      <c r="IN123" s="128"/>
      <c r="IO123" s="134"/>
      <c r="IP123" s="127"/>
      <c r="IQ123" s="128"/>
      <c r="IR123" s="128"/>
      <c r="IS123" s="128"/>
      <c r="IT123" s="134"/>
      <c r="IU123" s="135"/>
      <c r="IV123" s="135"/>
      <c r="IW123" s="135"/>
      <c r="IX123" s="135"/>
      <c r="IY123" s="135"/>
      <c r="IZ123" s="135"/>
      <c r="JA123" s="135"/>
    </row>
    <row r="124" spans="1:261" s="37" customFormat="1" ht="14.25" x14ac:dyDescent="0.2">
      <c r="A124" s="124">
        <f>A122+1</f>
        <v>41545</v>
      </c>
      <c r="B124" s="125" t="str">
        <f t="shared" si="4"/>
        <v>السبت</v>
      </c>
      <c r="C124" s="124">
        <f>C122+1</f>
        <v>41271</v>
      </c>
      <c r="D124" s="126" t="s">
        <v>3</v>
      </c>
      <c r="E124" s="51"/>
      <c r="F124" s="127" t="s">
        <v>122</v>
      </c>
      <c r="G124" s="128"/>
      <c r="H124" s="128"/>
      <c r="I124" s="128"/>
      <c r="J124" s="129"/>
      <c r="K124" s="127" t="s">
        <v>122</v>
      </c>
      <c r="L124" s="128"/>
      <c r="M124" s="128"/>
      <c r="N124" s="128"/>
      <c r="O124" s="129"/>
      <c r="P124" s="127" t="s">
        <v>21</v>
      </c>
      <c r="Q124" s="128"/>
      <c r="R124" s="128"/>
      <c r="S124" s="128"/>
      <c r="T124" s="129"/>
      <c r="U124" s="127" t="s">
        <v>122</v>
      </c>
      <c r="V124" s="128"/>
      <c r="W124" s="128"/>
      <c r="X124" s="128"/>
      <c r="Y124" s="129"/>
      <c r="Z124" s="127" t="s">
        <v>122</v>
      </c>
      <c r="AA124" s="128"/>
      <c r="AB124" s="128"/>
      <c r="AC124" s="128"/>
      <c r="AD124" s="129"/>
      <c r="AE124" s="127" t="s">
        <v>21</v>
      </c>
      <c r="AF124" s="128"/>
      <c r="AG124" s="128"/>
      <c r="AH124" s="128"/>
      <c r="AI124" s="129"/>
      <c r="AJ124" s="127" t="s">
        <v>122</v>
      </c>
      <c r="AK124" s="128"/>
      <c r="AL124" s="128"/>
      <c r="AM124" s="128"/>
      <c r="AN124" s="129"/>
      <c r="AO124" s="127" t="s">
        <v>122</v>
      </c>
      <c r="AP124" s="128"/>
      <c r="AQ124" s="128"/>
      <c r="AR124" s="128"/>
      <c r="AS124" s="129"/>
      <c r="AT124" s="127" t="s">
        <v>122</v>
      </c>
      <c r="AU124" s="128"/>
      <c r="AV124" s="128"/>
      <c r="AW124" s="128"/>
      <c r="AX124" s="129"/>
      <c r="AY124" s="127" t="s">
        <v>122</v>
      </c>
      <c r="AZ124" s="128"/>
      <c r="BA124" s="128"/>
      <c r="BB124" s="128"/>
      <c r="BC124" s="129"/>
      <c r="BD124" s="127" t="s">
        <v>122</v>
      </c>
      <c r="BE124" s="128"/>
      <c r="BF124" s="128"/>
      <c r="BG124" s="128"/>
      <c r="BH124" s="129"/>
      <c r="BI124" s="127" t="s">
        <v>122</v>
      </c>
      <c r="BJ124" s="128"/>
      <c r="BK124" s="128"/>
      <c r="BL124" s="128"/>
      <c r="BM124" s="129"/>
      <c r="BN124" s="127" t="s">
        <v>21</v>
      </c>
      <c r="BO124" s="128"/>
      <c r="BP124" s="128"/>
      <c r="BQ124" s="128"/>
      <c r="BR124" s="130"/>
      <c r="BS124" s="127" t="s">
        <v>122</v>
      </c>
      <c r="BT124" s="128"/>
      <c r="BU124" s="128"/>
      <c r="BV124" s="128"/>
      <c r="BW124" s="131"/>
      <c r="BX124" s="127" t="s">
        <v>122</v>
      </c>
      <c r="BY124" s="128"/>
      <c r="BZ124" s="128"/>
      <c r="CA124" s="128"/>
      <c r="CB124" s="132"/>
      <c r="CC124" s="127" t="s">
        <v>21</v>
      </c>
      <c r="CD124" s="128"/>
      <c r="CE124" s="128"/>
      <c r="CF124" s="128"/>
      <c r="CG124" s="132"/>
      <c r="CH124" s="127" t="s">
        <v>21</v>
      </c>
      <c r="CI124" s="128"/>
      <c r="CJ124" s="128"/>
      <c r="CK124" s="128"/>
      <c r="CL124" s="129"/>
      <c r="CM124" s="127" t="s">
        <v>21</v>
      </c>
      <c r="CN124" s="128"/>
      <c r="CO124" s="128"/>
      <c r="CP124" s="128"/>
      <c r="CQ124" s="129"/>
      <c r="CR124" s="127" t="s">
        <v>122</v>
      </c>
      <c r="CS124" s="128"/>
      <c r="CT124" s="128"/>
      <c r="CU124" s="128"/>
      <c r="CV124" s="129"/>
      <c r="CW124" s="127" t="s">
        <v>122</v>
      </c>
      <c r="CX124" s="128"/>
      <c r="CY124" s="128"/>
      <c r="CZ124" s="128"/>
      <c r="DA124" s="129"/>
      <c r="DB124" s="127" t="s">
        <v>122</v>
      </c>
      <c r="DC124" s="128"/>
      <c r="DD124" s="128"/>
      <c r="DE124" s="128"/>
      <c r="DF124" s="129"/>
      <c r="DG124" s="127" t="s">
        <v>21</v>
      </c>
      <c r="DH124" s="128"/>
      <c r="DI124" s="128"/>
      <c r="DJ124" s="128"/>
      <c r="DK124" s="127" t="s">
        <v>122</v>
      </c>
      <c r="DL124" s="128"/>
      <c r="DM124" s="128"/>
      <c r="DN124" s="128"/>
      <c r="DO124" s="133"/>
      <c r="DP124" s="127" t="s">
        <v>122</v>
      </c>
      <c r="DQ124" s="128"/>
      <c r="DR124" s="128"/>
      <c r="DS124" s="128"/>
      <c r="DT124" s="133"/>
      <c r="DU124" s="132"/>
      <c r="DV124" s="127" t="s">
        <v>21</v>
      </c>
      <c r="DW124" s="128"/>
      <c r="DX124" s="128"/>
      <c r="DY124" s="133"/>
      <c r="DZ124" s="127" t="s">
        <v>21</v>
      </c>
      <c r="EA124" s="128"/>
      <c r="EB124" s="128"/>
      <c r="EC124" s="128"/>
      <c r="ED124" s="133"/>
      <c r="EE124" s="127" t="s">
        <v>122</v>
      </c>
      <c r="EF124" s="128"/>
      <c r="EG124" s="128"/>
      <c r="EH124" s="128"/>
      <c r="EI124" s="133"/>
      <c r="EJ124" s="127" t="s">
        <v>122</v>
      </c>
      <c r="EK124" s="128"/>
      <c r="EL124" s="128"/>
      <c r="EM124" s="128"/>
      <c r="EN124" s="133"/>
      <c r="EO124" s="127" t="s">
        <v>122</v>
      </c>
      <c r="EP124" s="128"/>
      <c r="EQ124" s="128"/>
      <c r="ER124" s="128"/>
      <c r="ES124" s="133"/>
      <c r="ET124" s="127" t="s">
        <v>122</v>
      </c>
      <c r="EU124" s="128"/>
      <c r="EV124" s="128"/>
      <c r="EW124" s="128"/>
      <c r="EX124" s="133"/>
      <c r="EY124" s="127" t="s">
        <v>122</v>
      </c>
      <c r="EZ124" s="128"/>
      <c r="FA124" s="128"/>
      <c r="FB124" s="128"/>
      <c r="FC124" s="133"/>
      <c r="FD124" s="127" t="s">
        <v>122</v>
      </c>
      <c r="FE124" s="128"/>
      <c r="FF124" s="128"/>
      <c r="FG124" s="128"/>
      <c r="FH124" s="133"/>
      <c r="FI124" s="127" t="s">
        <v>122</v>
      </c>
      <c r="FJ124" s="128"/>
      <c r="FK124" s="128"/>
      <c r="FL124" s="128"/>
      <c r="FM124" s="133"/>
      <c r="FN124" s="127" t="s">
        <v>122</v>
      </c>
      <c r="FO124" s="128"/>
      <c r="FP124" s="128"/>
      <c r="FQ124" s="128"/>
      <c r="FR124" s="133"/>
      <c r="FS124" s="127" t="s">
        <v>21</v>
      </c>
      <c r="FT124" s="128"/>
      <c r="FU124" s="128"/>
      <c r="FV124" s="128"/>
      <c r="FW124" s="133"/>
      <c r="FX124" s="127" t="s">
        <v>122</v>
      </c>
      <c r="FY124" s="128"/>
      <c r="FZ124" s="128"/>
      <c r="GA124" s="128"/>
      <c r="GB124" s="133"/>
      <c r="GC124" s="127" t="s">
        <v>122</v>
      </c>
      <c r="GD124" s="128"/>
      <c r="GE124" s="128"/>
      <c r="GF124" s="128"/>
      <c r="GG124" s="133"/>
      <c r="GH124" s="132"/>
      <c r="GI124" s="127" t="s">
        <v>21</v>
      </c>
      <c r="GJ124" s="128"/>
      <c r="GK124" s="128"/>
      <c r="GL124" s="128"/>
      <c r="GM124" s="127" t="s">
        <v>122</v>
      </c>
      <c r="GN124" s="128"/>
      <c r="GO124" s="128"/>
      <c r="GP124" s="128"/>
      <c r="GQ124" s="133"/>
      <c r="GR124" s="132"/>
      <c r="GS124" s="127" t="s">
        <v>21</v>
      </c>
      <c r="GT124" s="128"/>
      <c r="GU124" s="128"/>
      <c r="GV124" s="128"/>
      <c r="GW124" s="132"/>
      <c r="GX124" s="127" t="s">
        <v>21</v>
      </c>
      <c r="GY124" s="128"/>
      <c r="GZ124" s="128"/>
      <c r="HA124" s="128"/>
      <c r="HB124" s="127" t="s">
        <v>122</v>
      </c>
      <c r="HC124" s="128"/>
      <c r="HD124" s="128"/>
      <c r="HE124" s="128"/>
      <c r="HF124" s="133"/>
      <c r="HG124" s="127" t="s">
        <v>122</v>
      </c>
      <c r="HH124" s="128"/>
      <c r="HI124" s="128"/>
      <c r="HJ124" s="128"/>
      <c r="HK124" s="133"/>
      <c r="HL124" s="127" t="s">
        <v>122</v>
      </c>
      <c r="HM124" s="128"/>
      <c r="HN124" s="128"/>
      <c r="HO124" s="128"/>
      <c r="HP124" s="133"/>
      <c r="HQ124" s="127" t="s">
        <v>122</v>
      </c>
      <c r="HR124" s="128"/>
      <c r="HS124" s="128"/>
      <c r="HT124" s="128"/>
      <c r="HU124" s="133"/>
      <c r="HV124" s="127" t="s">
        <v>122</v>
      </c>
      <c r="HW124" s="128"/>
      <c r="HX124" s="128"/>
      <c r="HY124" s="128"/>
      <c r="HZ124" s="133"/>
      <c r="IA124" s="127" t="s">
        <v>122</v>
      </c>
      <c r="IB124" s="128"/>
      <c r="IC124" s="128"/>
      <c r="ID124" s="128"/>
      <c r="IE124" s="133"/>
      <c r="IF124" s="127" t="s">
        <v>122</v>
      </c>
      <c r="IG124" s="128"/>
      <c r="IH124" s="128"/>
      <c r="II124" s="128"/>
      <c r="IJ124" s="133"/>
      <c r="IK124" s="127" t="s">
        <v>122</v>
      </c>
      <c r="IL124" s="128"/>
      <c r="IM124" s="128"/>
      <c r="IN124" s="128"/>
      <c r="IO124" s="134"/>
      <c r="IP124" s="127" t="s">
        <v>21</v>
      </c>
      <c r="IQ124" s="128"/>
      <c r="IR124" s="128"/>
      <c r="IS124" s="128"/>
      <c r="IT124" s="134"/>
      <c r="IU124" s="135"/>
      <c r="IV124" s="135"/>
      <c r="IW124" s="135"/>
      <c r="IX124" s="135"/>
      <c r="IY124" s="135"/>
      <c r="IZ124" s="135"/>
      <c r="JA124" s="135"/>
    </row>
    <row r="125" spans="1:261" s="37" customFormat="1" ht="14.25" x14ac:dyDescent="0.2">
      <c r="A125" s="124">
        <f>A124</f>
        <v>41545</v>
      </c>
      <c r="B125" s="125" t="str">
        <f t="shared" si="4"/>
        <v>السبت</v>
      </c>
      <c r="C125" s="124">
        <f>C124</f>
        <v>41271</v>
      </c>
      <c r="D125" s="126" t="s">
        <v>4</v>
      </c>
      <c r="E125" s="51"/>
      <c r="F125" s="127" t="s">
        <v>122</v>
      </c>
      <c r="G125" s="128"/>
      <c r="H125" s="128"/>
      <c r="I125" s="128"/>
      <c r="J125" s="129"/>
      <c r="K125" s="127" t="s">
        <v>122</v>
      </c>
      <c r="L125" s="128"/>
      <c r="M125" s="128"/>
      <c r="N125" s="128"/>
      <c r="O125" s="129"/>
      <c r="P125" s="127" t="s">
        <v>21</v>
      </c>
      <c r="Q125" s="128"/>
      <c r="R125" s="128"/>
      <c r="S125" s="128"/>
      <c r="T125" s="129"/>
      <c r="U125" s="127" t="s">
        <v>122</v>
      </c>
      <c r="V125" s="128"/>
      <c r="W125" s="128"/>
      <c r="X125" s="128"/>
      <c r="Y125" s="129"/>
      <c r="Z125" s="127" t="s">
        <v>122</v>
      </c>
      <c r="AA125" s="128"/>
      <c r="AB125" s="128"/>
      <c r="AC125" s="128"/>
      <c r="AD125" s="129"/>
      <c r="AE125" s="127" t="s">
        <v>21</v>
      </c>
      <c r="AF125" s="128"/>
      <c r="AG125" s="128"/>
      <c r="AH125" s="128"/>
      <c r="AI125" s="129"/>
      <c r="AJ125" s="127" t="s">
        <v>122</v>
      </c>
      <c r="AK125" s="128"/>
      <c r="AL125" s="128"/>
      <c r="AM125" s="128"/>
      <c r="AN125" s="129"/>
      <c r="AO125" s="127" t="s">
        <v>122</v>
      </c>
      <c r="AP125" s="128"/>
      <c r="AQ125" s="128"/>
      <c r="AR125" s="128"/>
      <c r="AS125" s="129"/>
      <c r="AT125" s="127" t="s">
        <v>122</v>
      </c>
      <c r="AU125" s="128"/>
      <c r="AV125" s="128"/>
      <c r="AW125" s="128"/>
      <c r="AX125" s="129"/>
      <c r="AY125" s="127" t="s">
        <v>122</v>
      </c>
      <c r="AZ125" s="128"/>
      <c r="BA125" s="128"/>
      <c r="BB125" s="128"/>
      <c r="BC125" s="129"/>
      <c r="BD125" s="127" t="s">
        <v>122</v>
      </c>
      <c r="BE125" s="128"/>
      <c r="BF125" s="128"/>
      <c r="BG125" s="128"/>
      <c r="BH125" s="129"/>
      <c r="BI125" s="127" t="s">
        <v>122</v>
      </c>
      <c r="BJ125" s="128"/>
      <c r="BK125" s="128"/>
      <c r="BL125" s="128"/>
      <c r="BM125" s="129"/>
      <c r="BN125" s="127" t="s">
        <v>21</v>
      </c>
      <c r="BO125" s="128"/>
      <c r="BP125" s="128"/>
      <c r="BQ125" s="128"/>
      <c r="BR125" s="130"/>
      <c r="BS125" s="127" t="s">
        <v>122</v>
      </c>
      <c r="BT125" s="128"/>
      <c r="BU125" s="128"/>
      <c r="BV125" s="128"/>
      <c r="BW125" s="131"/>
      <c r="BX125" s="127" t="s">
        <v>122</v>
      </c>
      <c r="BY125" s="128"/>
      <c r="BZ125" s="128"/>
      <c r="CA125" s="128"/>
      <c r="CB125" s="132"/>
      <c r="CC125" s="127" t="s">
        <v>21</v>
      </c>
      <c r="CD125" s="128"/>
      <c r="CE125" s="128"/>
      <c r="CF125" s="128"/>
      <c r="CG125" s="132"/>
      <c r="CH125" s="127" t="s">
        <v>21</v>
      </c>
      <c r="CI125" s="128"/>
      <c r="CJ125" s="128"/>
      <c r="CK125" s="128"/>
      <c r="CL125" s="129"/>
      <c r="CM125" s="127" t="s">
        <v>21</v>
      </c>
      <c r="CN125" s="128"/>
      <c r="CO125" s="128"/>
      <c r="CP125" s="128"/>
      <c r="CQ125" s="129"/>
      <c r="CR125" s="127" t="s">
        <v>122</v>
      </c>
      <c r="CS125" s="128"/>
      <c r="CT125" s="128"/>
      <c r="CU125" s="128"/>
      <c r="CV125" s="129"/>
      <c r="CW125" s="127" t="s">
        <v>122</v>
      </c>
      <c r="CX125" s="128"/>
      <c r="CY125" s="128"/>
      <c r="CZ125" s="128"/>
      <c r="DA125" s="129"/>
      <c r="DB125" s="127" t="s">
        <v>122</v>
      </c>
      <c r="DC125" s="128"/>
      <c r="DD125" s="128"/>
      <c r="DE125" s="128"/>
      <c r="DF125" s="129"/>
      <c r="DG125" s="127" t="s">
        <v>21</v>
      </c>
      <c r="DH125" s="128"/>
      <c r="DI125" s="128"/>
      <c r="DJ125" s="128"/>
      <c r="DK125" s="127" t="s">
        <v>122</v>
      </c>
      <c r="DL125" s="128"/>
      <c r="DM125" s="128"/>
      <c r="DN125" s="128"/>
      <c r="DO125" s="133"/>
      <c r="DP125" s="127" t="s">
        <v>122</v>
      </c>
      <c r="DQ125" s="128"/>
      <c r="DR125" s="128"/>
      <c r="DS125" s="128"/>
      <c r="DT125" s="133"/>
      <c r="DU125" s="132"/>
      <c r="DV125" s="127" t="s">
        <v>21</v>
      </c>
      <c r="DW125" s="128"/>
      <c r="DX125" s="128"/>
      <c r="DY125" s="133"/>
      <c r="DZ125" s="127" t="s">
        <v>21</v>
      </c>
      <c r="EA125" s="128"/>
      <c r="EB125" s="128"/>
      <c r="EC125" s="128"/>
      <c r="ED125" s="133"/>
      <c r="EE125" s="127" t="s">
        <v>122</v>
      </c>
      <c r="EF125" s="128"/>
      <c r="EG125" s="128"/>
      <c r="EH125" s="128"/>
      <c r="EI125" s="133"/>
      <c r="EJ125" s="127" t="s">
        <v>122</v>
      </c>
      <c r="EK125" s="128"/>
      <c r="EL125" s="128"/>
      <c r="EM125" s="128"/>
      <c r="EN125" s="133"/>
      <c r="EO125" s="127" t="s">
        <v>122</v>
      </c>
      <c r="EP125" s="128"/>
      <c r="EQ125" s="128"/>
      <c r="ER125" s="128"/>
      <c r="ES125" s="133"/>
      <c r="ET125" s="127" t="s">
        <v>122</v>
      </c>
      <c r="EU125" s="128"/>
      <c r="EV125" s="128"/>
      <c r="EW125" s="128"/>
      <c r="EX125" s="133"/>
      <c r="EY125" s="127" t="s">
        <v>122</v>
      </c>
      <c r="EZ125" s="128"/>
      <c r="FA125" s="128"/>
      <c r="FB125" s="128"/>
      <c r="FC125" s="133"/>
      <c r="FD125" s="127" t="s">
        <v>122</v>
      </c>
      <c r="FE125" s="128"/>
      <c r="FF125" s="128"/>
      <c r="FG125" s="128"/>
      <c r="FH125" s="133"/>
      <c r="FI125" s="127" t="s">
        <v>122</v>
      </c>
      <c r="FJ125" s="128"/>
      <c r="FK125" s="128"/>
      <c r="FL125" s="128"/>
      <c r="FM125" s="133"/>
      <c r="FN125" s="127" t="s">
        <v>122</v>
      </c>
      <c r="FO125" s="128"/>
      <c r="FP125" s="128"/>
      <c r="FQ125" s="128"/>
      <c r="FR125" s="133"/>
      <c r="FS125" s="127" t="s">
        <v>21</v>
      </c>
      <c r="FT125" s="128"/>
      <c r="FU125" s="128"/>
      <c r="FV125" s="128"/>
      <c r="FW125" s="133"/>
      <c r="FX125" s="127" t="s">
        <v>122</v>
      </c>
      <c r="FY125" s="128"/>
      <c r="FZ125" s="128"/>
      <c r="GA125" s="128"/>
      <c r="GB125" s="133"/>
      <c r="GC125" s="127" t="s">
        <v>122</v>
      </c>
      <c r="GD125" s="128"/>
      <c r="GE125" s="128"/>
      <c r="GF125" s="128"/>
      <c r="GG125" s="133"/>
      <c r="GH125" s="132"/>
      <c r="GI125" s="127" t="s">
        <v>21</v>
      </c>
      <c r="GJ125" s="128"/>
      <c r="GK125" s="128"/>
      <c r="GL125" s="128"/>
      <c r="GM125" s="127" t="s">
        <v>122</v>
      </c>
      <c r="GN125" s="128"/>
      <c r="GO125" s="128"/>
      <c r="GP125" s="128"/>
      <c r="GQ125" s="133"/>
      <c r="GR125" s="132"/>
      <c r="GS125" s="127" t="s">
        <v>21</v>
      </c>
      <c r="GT125" s="128"/>
      <c r="GU125" s="128"/>
      <c r="GV125" s="128"/>
      <c r="GW125" s="132"/>
      <c r="GX125" s="127" t="s">
        <v>21</v>
      </c>
      <c r="GY125" s="128"/>
      <c r="GZ125" s="128"/>
      <c r="HA125" s="128"/>
      <c r="HB125" s="127" t="s">
        <v>122</v>
      </c>
      <c r="HC125" s="128"/>
      <c r="HD125" s="128"/>
      <c r="HE125" s="128"/>
      <c r="HF125" s="133"/>
      <c r="HG125" s="127" t="s">
        <v>122</v>
      </c>
      <c r="HH125" s="128"/>
      <c r="HI125" s="128"/>
      <c r="HJ125" s="128"/>
      <c r="HK125" s="133"/>
      <c r="HL125" s="127" t="s">
        <v>122</v>
      </c>
      <c r="HM125" s="128"/>
      <c r="HN125" s="128"/>
      <c r="HO125" s="128"/>
      <c r="HP125" s="133"/>
      <c r="HQ125" s="127" t="s">
        <v>122</v>
      </c>
      <c r="HR125" s="128"/>
      <c r="HS125" s="128"/>
      <c r="HT125" s="128"/>
      <c r="HU125" s="133"/>
      <c r="HV125" s="127" t="s">
        <v>122</v>
      </c>
      <c r="HW125" s="128"/>
      <c r="HX125" s="128"/>
      <c r="HY125" s="128"/>
      <c r="HZ125" s="133"/>
      <c r="IA125" s="127" t="s">
        <v>122</v>
      </c>
      <c r="IB125" s="128"/>
      <c r="IC125" s="128"/>
      <c r="ID125" s="128"/>
      <c r="IE125" s="133"/>
      <c r="IF125" s="127" t="s">
        <v>122</v>
      </c>
      <c r="IG125" s="128"/>
      <c r="IH125" s="128"/>
      <c r="II125" s="128"/>
      <c r="IJ125" s="133"/>
      <c r="IK125" s="127" t="s">
        <v>122</v>
      </c>
      <c r="IL125" s="128"/>
      <c r="IM125" s="128"/>
      <c r="IN125" s="128"/>
      <c r="IO125" s="134"/>
      <c r="IP125" s="127" t="s">
        <v>21</v>
      </c>
      <c r="IQ125" s="128"/>
      <c r="IR125" s="128"/>
      <c r="IS125" s="128"/>
      <c r="IT125" s="134"/>
      <c r="IU125" s="135"/>
      <c r="IV125" s="135"/>
      <c r="IW125" s="135"/>
      <c r="IX125" s="135"/>
      <c r="IY125" s="135"/>
      <c r="IZ125" s="135"/>
      <c r="JA125" s="135"/>
    </row>
    <row r="126" spans="1:261" s="37" customFormat="1" ht="14.25" x14ac:dyDescent="0.2">
      <c r="A126" s="124">
        <f>A125</f>
        <v>41545</v>
      </c>
      <c r="B126" s="125" t="str">
        <f t="shared" si="4"/>
        <v>السبت</v>
      </c>
      <c r="C126" s="124">
        <f>C125</f>
        <v>41271</v>
      </c>
      <c r="D126" s="126" t="s">
        <v>5</v>
      </c>
      <c r="E126" s="51"/>
      <c r="F126" s="127"/>
      <c r="G126" s="128"/>
      <c r="H126" s="128"/>
      <c r="I126" s="128"/>
      <c r="J126" s="129"/>
      <c r="K126" s="127"/>
      <c r="L126" s="128"/>
      <c r="M126" s="128"/>
      <c r="N126" s="128"/>
      <c r="O126" s="129"/>
      <c r="P126" s="127"/>
      <c r="Q126" s="128"/>
      <c r="R126" s="128"/>
      <c r="S126" s="128"/>
      <c r="T126" s="129"/>
      <c r="U126" s="127"/>
      <c r="V126" s="128"/>
      <c r="W126" s="128"/>
      <c r="X126" s="128"/>
      <c r="Y126" s="129"/>
      <c r="Z126" s="127"/>
      <c r="AA126" s="128"/>
      <c r="AB126" s="128"/>
      <c r="AC126" s="128"/>
      <c r="AD126" s="129"/>
      <c r="AE126" s="127"/>
      <c r="AF126" s="128"/>
      <c r="AG126" s="128"/>
      <c r="AH126" s="128"/>
      <c r="AI126" s="129"/>
      <c r="AJ126" s="127"/>
      <c r="AK126" s="128"/>
      <c r="AL126" s="128"/>
      <c r="AM126" s="128"/>
      <c r="AN126" s="129"/>
      <c r="AO126" s="127"/>
      <c r="AP126" s="128"/>
      <c r="AQ126" s="128"/>
      <c r="AR126" s="128"/>
      <c r="AS126" s="129"/>
      <c r="AT126" s="127"/>
      <c r="AU126" s="128"/>
      <c r="AV126" s="128"/>
      <c r="AW126" s="128"/>
      <c r="AX126" s="129"/>
      <c r="AY126" s="127"/>
      <c r="AZ126" s="128"/>
      <c r="BA126" s="128"/>
      <c r="BB126" s="128"/>
      <c r="BC126" s="129"/>
      <c r="BD126" s="127"/>
      <c r="BE126" s="128"/>
      <c r="BF126" s="128"/>
      <c r="BG126" s="128"/>
      <c r="BH126" s="129"/>
      <c r="BI126" s="127"/>
      <c r="BJ126" s="128"/>
      <c r="BK126" s="128"/>
      <c r="BL126" s="128"/>
      <c r="BM126" s="129"/>
      <c r="BN126" s="127"/>
      <c r="BO126" s="128"/>
      <c r="BP126" s="128"/>
      <c r="BQ126" s="128"/>
      <c r="BR126" s="130"/>
      <c r="BS126" s="127"/>
      <c r="BT126" s="128"/>
      <c r="BU126" s="128"/>
      <c r="BV126" s="128"/>
      <c r="BW126" s="131"/>
      <c r="BX126" s="127"/>
      <c r="BY126" s="128"/>
      <c r="BZ126" s="128"/>
      <c r="CA126" s="128"/>
      <c r="CB126" s="132"/>
      <c r="CC126" s="127"/>
      <c r="CD126" s="128"/>
      <c r="CE126" s="128"/>
      <c r="CF126" s="128"/>
      <c r="CG126" s="132"/>
      <c r="CH126" s="127"/>
      <c r="CI126" s="128"/>
      <c r="CJ126" s="128"/>
      <c r="CK126" s="128"/>
      <c r="CL126" s="129"/>
      <c r="CM126" s="127"/>
      <c r="CN126" s="128"/>
      <c r="CO126" s="128"/>
      <c r="CP126" s="128"/>
      <c r="CQ126" s="129"/>
      <c r="CR126" s="127"/>
      <c r="CS126" s="128"/>
      <c r="CT126" s="128"/>
      <c r="CU126" s="128"/>
      <c r="CV126" s="129"/>
      <c r="CW126" s="127"/>
      <c r="CX126" s="128"/>
      <c r="CY126" s="128"/>
      <c r="CZ126" s="128"/>
      <c r="DA126" s="129"/>
      <c r="DB126" s="127"/>
      <c r="DC126" s="128"/>
      <c r="DD126" s="128"/>
      <c r="DE126" s="128"/>
      <c r="DF126" s="129"/>
      <c r="DG126" s="127"/>
      <c r="DH126" s="128"/>
      <c r="DI126" s="128"/>
      <c r="DJ126" s="128"/>
      <c r="DK126" s="127"/>
      <c r="DL126" s="128"/>
      <c r="DM126" s="128"/>
      <c r="DN126" s="128"/>
      <c r="DO126" s="133"/>
      <c r="DP126" s="127"/>
      <c r="DQ126" s="128"/>
      <c r="DR126" s="128"/>
      <c r="DS126" s="128"/>
      <c r="DT126" s="133"/>
      <c r="DU126" s="132"/>
      <c r="DV126" s="127"/>
      <c r="DW126" s="128"/>
      <c r="DX126" s="128"/>
      <c r="DY126" s="133"/>
      <c r="DZ126" s="127"/>
      <c r="EA126" s="128"/>
      <c r="EB126" s="128"/>
      <c r="EC126" s="128"/>
      <c r="ED126" s="133"/>
      <c r="EE126" s="127"/>
      <c r="EF126" s="128"/>
      <c r="EG126" s="128"/>
      <c r="EH126" s="128"/>
      <c r="EI126" s="133"/>
      <c r="EJ126" s="127"/>
      <c r="EK126" s="128"/>
      <c r="EL126" s="128"/>
      <c r="EM126" s="128"/>
      <c r="EN126" s="133"/>
      <c r="EO126" s="127"/>
      <c r="EP126" s="128"/>
      <c r="EQ126" s="128"/>
      <c r="ER126" s="128"/>
      <c r="ES126" s="133"/>
      <c r="ET126" s="127"/>
      <c r="EU126" s="128"/>
      <c r="EV126" s="128"/>
      <c r="EW126" s="128"/>
      <c r="EX126" s="133"/>
      <c r="EY126" s="127"/>
      <c r="EZ126" s="128"/>
      <c r="FA126" s="128"/>
      <c r="FB126" s="128"/>
      <c r="FC126" s="133"/>
      <c r="FD126" s="127"/>
      <c r="FE126" s="128"/>
      <c r="FF126" s="128"/>
      <c r="FG126" s="128"/>
      <c r="FH126" s="133"/>
      <c r="FI126" s="127"/>
      <c r="FJ126" s="128"/>
      <c r="FK126" s="128"/>
      <c r="FL126" s="128"/>
      <c r="FM126" s="133"/>
      <c r="FN126" s="127"/>
      <c r="FO126" s="128"/>
      <c r="FP126" s="128"/>
      <c r="FQ126" s="128"/>
      <c r="FR126" s="133"/>
      <c r="FS126" s="127"/>
      <c r="FT126" s="128"/>
      <c r="FU126" s="128"/>
      <c r="FV126" s="128"/>
      <c r="FW126" s="133"/>
      <c r="FX126" s="127"/>
      <c r="FY126" s="128"/>
      <c r="FZ126" s="128"/>
      <c r="GA126" s="128"/>
      <c r="GB126" s="133"/>
      <c r="GC126" s="127"/>
      <c r="GD126" s="128"/>
      <c r="GE126" s="128"/>
      <c r="GF126" s="128"/>
      <c r="GG126" s="133"/>
      <c r="GH126" s="132"/>
      <c r="GI126" s="127"/>
      <c r="GJ126" s="128"/>
      <c r="GK126" s="128"/>
      <c r="GL126" s="128"/>
      <c r="GM126" s="127"/>
      <c r="GN126" s="128"/>
      <c r="GO126" s="128"/>
      <c r="GP126" s="128"/>
      <c r="GQ126" s="133"/>
      <c r="GR126" s="132"/>
      <c r="GS126" s="127"/>
      <c r="GT126" s="128"/>
      <c r="GU126" s="128"/>
      <c r="GV126" s="128"/>
      <c r="GW126" s="132"/>
      <c r="GX126" s="127"/>
      <c r="GY126" s="128"/>
      <c r="GZ126" s="128"/>
      <c r="HA126" s="128"/>
      <c r="HB126" s="127"/>
      <c r="HC126" s="128"/>
      <c r="HD126" s="128"/>
      <c r="HE126" s="128"/>
      <c r="HF126" s="133"/>
      <c r="HG126" s="127"/>
      <c r="HH126" s="128"/>
      <c r="HI126" s="128"/>
      <c r="HJ126" s="128"/>
      <c r="HK126" s="133"/>
      <c r="HL126" s="127"/>
      <c r="HM126" s="128"/>
      <c r="HN126" s="128"/>
      <c r="HO126" s="128"/>
      <c r="HP126" s="133"/>
      <c r="HQ126" s="127"/>
      <c r="HR126" s="128"/>
      <c r="HS126" s="128"/>
      <c r="HT126" s="128"/>
      <c r="HU126" s="133"/>
      <c r="HV126" s="127"/>
      <c r="HW126" s="128"/>
      <c r="HX126" s="128"/>
      <c r="HY126" s="128"/>
      <c r="HZ126" s="133"/>
      <c r="IA126" s="127"/>
      <c r="IB126" s="128"/>
      <c r="IC126" s="128"/>
      <c r="ID126" s="128"/>
      <c r="IE126" s="133"/>
      <c r="IF126" s="127"/>
      <c r="IG126" s="128"/>
      <c r="IH126" s="128"/>
      <c r="II126" s="128"/>
      <c r="IJ126" s="133"/>
      <c r="IK126" s="127"/>
      <c r="IL126" s="128"/>
      <c r="IM126" s="128"/>
      <c r="IN126" s="128"/>
      <c r="IO126" s="134"/>
      <c r="IP126" s="127"/>
      <c r="IQ126" s="128"/>
      <c r="IR126" s="128"/>
      <c r="IS126" s="128"/>
      <c r="IT126" s="134"/>
      <c r="IU126" s="135"/>
      <c r="IV126" s="135"/>
      <c r="IW126" s="135"/>
      <c r="IX126" s="135"/>
      <c r="IY126" s="135"/>
      <c r="IZ126" s="135"/>
      <c r="JA126" s="135"/>
    </row>
    <row r="127" spans="1:261" s="37" customFormat="1" ht="14.25" x14ac:dyDescent="0.2">
      <c r="A127" s="124"/>
      <c r="B127" s="125"/>
      <c r="C127" s="124"/>
      <c r="D127" s="126"/>
      <c r="E127" s="51"/>
      <c r="F127" s="127"/>
      <c r="G127" s="128"/>
      <c r="H127" s="128"/>
      <c r="I127" s="128"/>
      <c r="J127" s="129"/>
      <c r="K127" s="127"/>
      <c r="L127" s="128"/>
      <c r="M127" s="128"/>
      <c r="N127" s="128"/>
      <c r="O127" s="129"/>
      <c r="P127" s="127"/>
      <c r="Q127" s="128"/>
      <c r="R127" s="128"/>
      <c r="S127" s="128"/>
      <c r="T127" s="129"/>
      <c r="U127" s="127"/>
      <c r="V127" s="128"/>
      <c r="W127" s="128"/>
      <c r="X127" s="128"/>
      <c r="Y127" s="129"/>
      <c r="Z127" s="127"/>
      <c r="AA127" s="128"/>
      <c r="AB127" s="128"/>
      <c r="AC127" s="128"/>
      <c r="AD127" s="129"/>
      <c r="AE127" s="127"/>
      <c r="AF127" s="128"/>
      <c r="AG127" s="128"/>
      <c r="AH127" s="128"/>
      <c r="AI127" s="129"/>
      <c r="AJ127" s="127"/>
      <c r="AK127" s="128"/>
      <c r="AL127" s="128"/>
      <c r="AM127" s="128"/>
      <c r="AN127" s="129"/>
      <c r="AO127" s="127"/>
      <c r="AP127" s="128"/>
      <c r="AQ127" s="128"/>
      <c r="AR127" s="128"/>
      <c r="AS127" s="129"/>
      <c r="AT127" s="127"/>
      <c r="AU127" s="128"/>
      <c r="AV127" s="128"/>
      <c r="AW127" s="128"/>
      <c r="AX127" s="129"/>
      <c r="AY127" s="127"/>
      <c r="AZ127" s="128"/>
      <c r="BA127" s="128"/>
      <c r="BB127" s="128"/>
      <c r="BC127" s="129"/>
      <c r="BD127" s="127"/>
      <c r="BE127" s="128"/>
      <c r="BF127" s="128"/>
      <c r="BG127" s="128"/>
      <c r="BH127" s="129"/>
      <c r="BI127" s="127"/>
      <c r="BJ127" s="128"/>
      <c r="BK127" s="128"/>
      <c r="BL127" s="128"/>
      <c r="BM127" s="129"/>
      <c r="BN127" s="127"/>
      <c r="BO127" s="128"/>
      <c r="BP127" s="128"/>
      <c r="BQ127" s="128"/>
      <c r="BR127" s="130"/>
      <c r="BS127" s="127"/>
      <c r="BT127" s="128"/>
      <c r="BU127" s="128"/>
      <c r="BV127" s="128"/>
      <c r="BW127" s="131"/>
      <c r="BX127" s="127"/>
      <c r="BY127" s="128"/>
      <c r="BZ127" s="128"/>
      <c r="CA127" s="128"/>
      <c r="CB127" s="132"/>
      <c r="CC127" s="127"/>
      <c r="CD127" s="128"/>
      <c r="CE127" s="128"/>
      <c r="CF127" s="128"/>
      <c r="CG127" s="132"/>
      <c r="CH127" s="127"/>
      <c r="CI127" s="128"/>
      <c r="CJ127" s="128"/>
      <c r="CK127" s="128"/>
      <c r="CL127" s="129"/>
      <c r="CM127" s="127"/>
      <c r="CN127" s="128"/>
      <c r="CO127" s="128"/>
      <c r="CP127" s="128"/>
      <c r="CQ127" s="129"/>
      <c r="CR127" s="127"/>
      <c r="CS127" s="128"/>
      <c r="CT127" s="128"/>
      <c r="CU127" s="128"/>
      <c r="CV127" s="129"/>
      <c r="CW127" s="127"/>
      <c r="CX127" s="128"/>
      <c r="CY127" s="128"/>
      <c r="CZ127" s="128"/>
      <c r="DA127" s="129"/>
      <c r="DB127" s="127"/>
      <c r="DC127" s="128"/>
      <c r="DD127" s="128"/>
      <c r="DE127" s="128"/>
      <c r="DF127" s="129"/>
      <c r="DG127" s="127"/>
      <c r="DH127" s="128"/>
      <c r="DI127" s="128"/>
      <c r="DJ127" s="128"/>
      <c r="DK127" s="127"/>
      <c r="DL127" s="128"/>
      <c r="DM127" s="128"/>
      <c r="DN127" s="128"/>
      <c r="DO127" s="133"/>
      <c r="DP127" s="127"/>
      <c r="DQ127" s="128"/>
      <c r="DR127" s="128"/>
      <c r="DS127" s="128"/>
      <c r="DT127" s="133"/>
      <c r="DU127" s="132"/>
      <c r="DV127" s="127"/>
      <c r="DW127" s="128"/>
      <c r="DX127" s="128"/>
      <c r="DY127" s="133"/>
      <c r="DZ127" s="127"/>
      <c r="EA127" s="128"/>
      <c r="EB127" s="128"/>
      <c r="EC127" s="128"/>
      <c r="ED127" s="133"/>
      <c r="EE127" s="127"/>
      <c r="EF127" s="128"/>
      <c r="EG127" s="128"/>
      <c r="EH127" s="128"/>
      <c r="EI127" s="133"/>
      <c r="EJ127" s="127"/>
      <c r="EK127" s="128"/>
      <c r="EL127" s="128"/>
      <c r="EM127" s="128"/>
      <c r="EN127" s="133"/>
      <c r="EO127" s="127"/>
      <c r="EP127" s="128"/>
      <c r="EQ127" s="128"/>
      <c r="ER127" s="128"/>
      <c r="ES127" s="133"/>
      <c r="ET127" s="127"/>
      <c r="EU127" s="128"/>
      <c r="EV127" s="128"/>
      <c r="EW127" s="128"/>
      <c r="EX127" s="133"/>
      <c r="EY127" s="127"/>
      <c r="EZ127" s="128"/>
      <c r="FA127" s="128"/>
      <c r="FB127" s="128"/>
      <c r="FC127" s="133"/>
      <c r="FD127" s="127"/>
      <c r="FE127" s="128"/>
      <c r="FF127" s="128"/>
      <c r="FG127" s="128"/>
      <c r="FH127" s="133"/>
      <c r="FI127" s="127"/>
      <c r="FJ127" s="128"/>
      <c r="FK127" s="128"/>
      <c r="FL127" s="128"/>
      <c r="FM127" s="133"/>
      <c r="FN127" s="127"/>
      <c r="FO127" s="128"/>
      <c r="FP127" s="128"/>
      <c r="FQ127" s="128"/>
      <c r="FR127" s="133"/>
      <c r="FS127" s="127"/>
      <c r="FT127" s="128"/>
      <c r="FU127" s="128"/>
      <c r="FV127" s="128"/>
      <c r="FW127" s="133"/>
      <c r="FX127" s="127"/>
      <c r="FY127" s="128"/>
      <c r="FZ127" s="128"/>
      <c r="GA127" s="128"/>
      <c r="GB127" s="133"/>
      <c r="GC127" s="127"/>
      <c r="GD127" s="128"/>
      <c r="GE127" s="128"/>
      <c r="GF127" s="128"/>
      <c r="GG127" s="133"/>
      <c r="GH127" s="132"/>
      <c r="GI127" s="127"/>
      <c r="GJ127" s="128"/>
      <c r="GK127" s="128"/>
      <c r="GL127" s="128"/>
      <c r="GM127" s="127"/>
      <c r="GN127" s="128"/>
      <c r="GO127" s="128"/>
      <c r="GP127" s="128"/>
      <c r="GQ127" s="133"/>
      <c r="GR127" s="132"/>
      <c r="GS127" s="127"/>
      <c r="GT127" s="128"/>
      <c r="GU127" s="128"/>
      <c r="GV127" s="128"/>
      <c r="GW127" s="132"/>
      <c r="GX127" s="127"/>
      <c r="GY127" s="128"/>
      <c r="GZ127" s="128"/>
      <c r="HA127" s="128"/>
      <c r="HB127" s="127"/>
      <c r="HC127" s="128"/>
      <c r="HD127" s="128"/>
      <c r="HE127" s="128"/>
      <c r="HF127" s="133"/>
      <c r="HG127" s="127"/>
      <c r="HH127" s="128"/>
      <c r="HI127" s="128"/>
      <c r="HJ127" s="128"/>
      <c r="HK127" s="133"/>
      <c r="HL127" s="127"/>
      <c r="HM127" s="128"/>
      <c r="HN127" s="128"/>
      <c r="HO127" s="128"/>
      <c r="HP127" s="133"/>
      <c r="HQ127" s="127"/>
      <c r="HR127" s="128"/>
      <c r="HS127" s="128"/>
      <c r="HT127" s="128"/>
      <c r="HU127" s="133"/>
      <c r="HV127" s="127"/>
      <c r="HW127" s="128"/>
      <c r="HX127" s="128"/>
      <c r="HY127" s="128"/>
      <c r="HZ127" s="133"/>
      <c r="IA127" s="127"/>
      <c r="IB127" s="128"/>
      <c r="IC127" s="128"/>
      <c r="ID127" s="128"/>
      <c r="IE127" s="133"/>
      <c r="IF127" s="127"/>
      <c r="IG127" s="128"/>
      <c r="IH127" s="128"/>
      <c r="II127" s="128"/>
      <c r="IJ127" s="133"/>
      <c r="IK127" s="127"/>
      <c r="IL127" s="128"/>
      <c r="IM127" s="128"/>
      <c r="IN127" s="128"/>
      <c r="IO127" s="134"/>
      <c r="IP127" s="127"/>
      <c r="IQ127" s="128"/>
      <c r="IR127" s="128"/>
      <c r="IS127" s="128"/>
      <c r="IT127" s="134"/>
      <c r="IU127" s="135"/>
      <c r="IV127" s="135"/>
      <c r="IW127" s="135"/>
      <c r="IX127" s="135"/>
      <c r="IY127" s="135"/>
      <c r="IZ127" s="135"/>
      <c r="JA127" s="135"/>
    </row>
    <row r="128" spans="1:261" s="37" customFormat="1" ht="14.25" x14ac:dyDescent="0.2">
      <c r="A128" s="124">
        <f>A126+1</f>
        <v>41546</v>
      </c>
      <c r="B128" s="125" t="str">
        <f t="shared" si="4"/>
        <v>الأحد</v>
      </c>
      <c r="C128" s="124">
        <f>C126+1</f>
        <v>41272</v>
      </c>
      <c r="D128" s="126" t="s">
        <v>3</v>
      </c>
      <c r="E128" s="51"/>
      <c r="F128" s="127" t="s">
        <v>122</v>
      </c>
      <c r="G128" s="128"/>
      <c r="H128" s="128"/>
      <c r="I128" s="128"/>
      <c r="J128" s="129"/>
      <c r="K128" s="127" t="s">
        <v>122</v>
      </c>
      <c r="L128" s="128"/>
      <c r="M128" s="128"/>
      <c r="N128" s="128"/>
      <c r="O128" s="129"/>
      <c r="P128" s="127" t="s">
        <v>21</v>
      </c>
      <c r="Q128" s="128"/>
      <c r="R128" s="128"/>
      <c r="S128" s="128"/>
      <c r="T128" s="129"/>
      <c r="U128" s="127" t="s">
        <v>122</v>
      </c>
      <c r="V128" s="128"/>
      <c r="W128" s="128"/>
      <c r="X128" s="128"/>
      <c r="Y128" s="129"/>
      <c r="Z128" s="127" t="s">
        <v>122</v>
      </c>
      <c r="AA128" s="128"/>
      <c r="AB128" s="128"/>
      <c r="AC128" s="128"/>
      <c r="AD128" s="129"/>
      <c r="AE128" s="127" t="s">
        <v>21</v>
      </c>
      <c r="AF128" s="128"/>
      <c r="AG128" s="128"/>
      <c r="AH128" s="128"/>
      <c r="AI128" s="129"/>
      <c r="AJ128" s="127" t="s">
        <v>122</v>
      </c>
      <c r="AK128" s="128"/>
      <c r="AL128" s="128"/>
      <c r="AM128" s="128"/>
      <c r="AN128" s="129"/>
      <c r="AO128" s="127" t="s">
        <v>122</v>
      </c>
      <c r="AP128" s="128"/>
      <c r="AQ128" s="128"/>
      <c r="AR128" s="128"/>
      <c r="AS128" s="129"/>
      <c r="AT128" s="127" t="s">
        <v>122</v>
      </c>
      <c r="AU128" s="128"/>
      <c r="AV128" s="128"/>
      <c r="AW128" s="128"/>
      <c r="AX128" s="129"/>
      <c r="AY128" s="127" t="s">
        <v>122</v>
      </c>
      <c r="AZ128" s="128"/>
      <c r="BA128" s="128"/>
      <c r="BB128" s="128"/>
      <c r="BC128" s="129"/>
      <c r="BD128" s="127" t="s">
        <v>122</v>
      </c>
      <c r="BE128" s="128"/>
      <c r="BF128" s="128"/>
      <c r="BG128" s="128"/>
      <c r="BH128" s="129"/>
      <c r="BI128" s="127" t="s">
        <v>122</v>
      </c>
      <c r="BJ128" s="128"/>
      <c r="BK128" s="128"/>
      <c r="BL128" s="128"/>
      <c r="BM128" s="129"/>
      <c r="BN128" s="127" t="s">
        <v>21</v>
      </c>
      <c r="BO128" s="128"/>
      <c r="BP128" s="128"/>
      <c r="BQ128" s="128"/>
      <c r="BR128" s="130"/>
      <c r="BS128" s="127" t="s">
        <v>122</v>
      </c>
      <c r="BT128" s="128"/>
      <c r="BU128" s="128"/>
      <c r="BV128" s="128"/>
      <c r="BW128" s="131"/>
      <c r="BX128" s="127" t="s">
        <v>122</v>
      </c>
      <c r="BY128" s="128"/>
      <c r="BZ128" s="128"/>
      <c r="CA128" s="128"/>
      <c r="CB128" s="132"/>
      <c r="CC128" s="127" t="s">
        <v>21</v>
      </c>
      <c r="CD128" s="128"/>
      <c r="CE128" s="128"/>
      <c r="CF128" s="128"/>
      <c r="CG128" s="132"/>
      <c r="CH128" s="127" t="s">
        <v>21</v>
      </c>
      <c r="CI128" s="128"/>
      <c r="CJ128" s="128"/>
      <c r="CK128" s="128"/>
      <c r="CL128" s="129"/>
      <c r="CM128" s="127" t="s">
        <v>21</v>
      </c>
      <c r="CN128" s="128"/>
      <c r="CO128" s="128"/>
      <c r="CP128" s="128"/>
      <c r="CQ128" s="129"/>
      <c r="CR128" s="127" t="s">
        <v>122</v>
      </c>
      <c r="CS128" s="128"/>
      <c r="CT128" s="128"/>
      <c r="CU128" s="128"/>
      <c r="CV128" s="129"/>
      <c r="CW128" s="127" t="s">
        <v>122</v>
      </c>
      <c r="CX128" s="128"/>
      <c r="CY128" s="128"/>
      <c r="CZ128" s="128"/>
      <c r="DA128" s="129"/>
      <c r="DB128" s="127" t="s">
        <v>122</v>
      </c>
      <c r="DC128" s="128"/>
      <c r="DD128" s="128"/>
      <c r="DE128" s="128"/>
      <c r="DF128" s="129"/>
      <c r="DG128" s="127" t="s">
        <v>21</v>
      </c>
      <c r="DH128" s="128"/>
      <c r="DI128" s="128"/>
      <c r="DJ128" s="128"/>
      <c r="DK128" s="127" t="s">
        <v>122</v>
      </c>
      <c r="DL128" s="128"/>
      <c r="DM128" s="128"/>
      <c r="DN128" s="128"/>
      <c r="DO128" s="133"/>
      <c r="DP128" s="127" t="s">
        <v>122</v>
      </c>
      <c r="DQ128" s="128"/>
      <c r="DR128" s="128"/>
      <c r="DS128" s="128"/>
      <c r="DT128" s="133"/>
      <c r="DU128" s="132"/>
      <c r="DV128" s="127" t="s">
        <v>21</v>
      </c>
      <c r="DW128" s="128"/>
      <c r="DX128" s="128"/>
      <c r="DY128" s="133"/>
      <c r="DZ128" s="127" t="s">
        <v>21</v>
      </c>
      <c r="EA128" s="128"/>
      <c r="EB128" s="128"/>
      <c r="EC128" s="128"/>
      <c r="ED128" s="133"/>
      <c r="EE128" s="127" t="s">
        <v>122</v>
      </c>
      <c r="EF128" s="128"/>
      <c r="EG128" s="128"/>
      <c r="EH128" s="128"/>
      <c r="EI128" s="133"/>
      <c r="EJ128" s="127" t="s">
        <v>122</v>
      </c>
      <c r="EK128" s="128"/>
      <c r="EL128" s="128"/>
      <c r="EM128" s="128"/>
      <c r="EN128" s="133"/>
      <c r="EO128" s="127" t="s">
        <v>122</v>
      </c>
      <c r="EP128" s="128"/>
      <c r="EQ128" s="128"/>
      <c r="ER128" s="128"/>
      <c r="ES128" s="133"/>
      <c r="ET128" s="127" t="s">
        <v>122</v>
      </c>
      <c r="EU128" s="128"/>
      <c r="EV128" s="128"/>
      <c r="EW128" s="128"/>
      <c r="EX128" s="133"/>
      <c r="EY128" s="127" t="s">
        <v>122</v>
      </c>
      <c r="EZ128" s="128"/>
      <c r="FA128" s="128"/>
      <c r="FB128" s="128"/>
      <c r="FC128" s="133"/>
      <c r="FD128" s="127" t="s">
        <v>122</v>
      </c>
      <c r="FE128" s="128"/>
      <c r="FF128" s="128"/>
      <c r="FG128" s="128"/>
      <c r="FH128" s="133"/>
      <c r="FI128" s="127" t="s">
        <v>122</v>
      </c>
      <c r="FJ128" s="128"/>
      <c r="FK128" s="128"/>
      <c r="FL128" s="128"/>
      <c r="FM128" s="133"/>
      <c r="FN128" s="127" t="s">
        <v>122</v>
      </c>
      <c r="FO128" s="128"/>
      <c r="FP128" s="128"/>
      <c r="FQ128" s="128"/>
      <c r="FR128" s="133"/>
      <c r="FS128" s="127" t="s">
        <v>21</v>
      </c>
      <c r="FT128" s="128"/>
      <c r="FU128" s="128"/>
      <c r="FV128" s="128"/>
      <c r="FW128" s="133"/>
      <c r="FX128" s="127" t="s">
        <v>122</v>
      </c>
      <c r="FY128" s="128"/>
      <c r="FZ128" s="128"/>
      <c r="GA128" s="128"/>
      <c r="GB128" s="133"/>
      <c r="GC128" s="127" t="s">
        <v>122</v>
      </c>
      <c r="GD128" s="128"/>
      <c r="GE128" s="128"/>
      <c r="GF128" s="128"/>
      <c r="GG128" s="133"/>
      <c r="GH128" s="132"/>
      <c r="GI128" s="127" t="s">
        <v>21</v>
      </c>
      <c r="GJ128" s="128"/>
      <c r="GK128" s="128"/>
      <c r="GL128" s="128"/>
      <c r="GM128" s="127" t="s">
        <v>122</v>
      </c>
      <c r="GN128" s="128"/>
      <c r="GO128" s="128"/>
      <c r="GP128" s="128"/>
      <c r="GQ128" s="133"/>
      <c r="GR128" s="132"/>
      <c r="GS128" s="127" t="s">
        <v>21</v>
      </c>
      <c r="GT128" s="128"/>
      <c r="GU128" s="128"/>
      <c r="GV128" s="128"/>
      <c r="GW128" s="132"/>
      <c r="GX128" s="127" t="s">
        <v>21</v>
      </c>
      <c r="GY128" s="128"/>
      <c r="GZ128" s="128"/>
      <c r="HA128" s="128"/>
      <c r="HB128" s="127" t="s">
        <v>122</v>
      </c>
      <c r="HC128" s="128"/>
      <c r="HD128" s="128"/>
      <c r="HE128" s="128"/>
      <c r="HF128" s="133"/>
      <c r="HG128" s="127" t="s">
        <v>122</v>
      </c>
      <c r="HH128" s="128"/>
      <c r="HI128" s="128"/>
      <c r="HJ128" s="128"/>
      <c r="HK128" s="133"/>
      <c r="HL128" s="127" t="s">
        <v>122</v>
      </c>
      <c r="HM128" s="128"/>
      <c r="HN128" s="128"/>
      <c r="HO128" s="128"/>
      <c r="HP128" s="133"/>
      <c r="HQ128" s="127" t="s">
        <v>122</v>
      </c>
      <c r="HR128" s="128"/>
      <c r="HS128" s="128"/>
      <c r="HT128" s="128"/>
      <c r="HU128" s="133"/>
      <c r="HV128" s="127" t="s">
        <v>122</v>
      </c>
      <c r="HW128" s="128"/>
      <c r="HX128" s="128"/>
      <c r="HY128" s="128"/>
      <c r="HZ128" s="133"/>
      <c r="IA128" s="127" t="s">
        <v>122</v>
      </c>
      <c r="IB128" s="128"/>
      <c r="IC128" s="128"/>
      <c r="ID128" s="128"/>
      <c r="IE128" s="133"/>
      <c r="IF128" s="127" t="s">
        <v>122</v>
      </c>
      <c r="IG128" s="128"/>
      <c r="IH128" s="128"/>
      <c r="II128" s="128"/>
      <c r="IJ128" s="133"/>
      <c r="IK128" s="127" t="s">
        <v>122</v>
      </c>
      <c r="IL128" s="128"/>
      <c r="IM128" s="128"/>
      <c r="IN128" s="128"/>
      <c r="IO128" s="134"/>
      <c r="IP128" s="127" t="s">
        <v>21</v>
      </c>
      <c r="IQ128" s="128"/>
      <c r="IR128" s="128"/>
      <c r="IS128" s="128"/>
      <c r="IT128" s="134"/>
      <c r="IU128" s="135"/>
      <c r="IV128" s="135"/>
      <c r="IW128" s="135"/>
      <c r="IX128" s="135"/>
      <c r="IY128" s="135"/>
      <c r="IZ128" s="135"/>
      <c r="JA128" s="135"/>
    </row>
    <row r="129" spans="1:261" s="37" customFormat="1" ht="14.25" x14ac:dyDescent="0.2">
      <c r="A129" s="124">
        <f>A128</f>
        <v>41546</v>
      </c>
      <c r="B129" s="125" t="str">
        <f t="shared" si="4"/>
        <v>الأحد</v>
      </c>
      <c r="C129" s="124">
        <f>C128</f>
        <v>41272</v>
      </c>
      <c r="D129" s="126" t="s">
        <v>4</v>
      </c>
      <c r="E129" s="51"/>
      <c r="F129" s="127" t="s">
        <v>122</v>
      </c>
      <c r="G129" s="128"/>
      <c r="H129" s="128"/>
      <c r="I129" s="128"/>
      <c r="J129" s="129"/>
      <c r="K129" s="127" t="s">
        <v>122</v>
      </c>
      <c r="L129" s="128"/>
      <c r="M129" s="128"/>
      <c r="N129" s="128"/>
      <c r="O129" s="129"/>
      <c r="P129" s="127" t="s">
        <v>21</v>
      </c>
      <c r="Q129" s="128"/>
      <c r="R129" s="128"/>
      <c r="S129" s="128"/>
      <c r="T129" s="129"/>
      <c r="U129" s="127" t="s">
        <v>122</v>
      </c>
      <c r="V129" s="128"/>
      <c r="W129" s="128"/>
      <c r="X129" s="128"/>
      <c r="Y129" s="129"/>
      <c r="Z129" s="127" t="s">
        <v>122</v>
      </c>
      <c r="AA129" s="128"/>
      <c r="AB129" s="128"/>
      <c r="AC129" s="128"/>
      <c r="AD129" s="129"/>
      <c r="AE129" s="127" t="s">
        <v>21</v>
      </c>
      <c r="AF129" s="128"/>
      <c r="AG129" s="128"/>
      <c r="AH129" s="128"/>
      <c r="AI129" s="129"/>
      <c r="AJ129" s="127" t="s">
        <v>122</v>
      </c>
      <c r="AK129" s="128"/>
      <c r="AL129" s="128"/>
      <c r="AM129" s="128"/>
      <c r="AN129" s="129"/>
      <c r="AO129" s="127" t="s">
        <v>122</v>
      </c>
      <c r="AP129" s="128"/>
      <c r="AQ129" s="128"/>
      <c r="AR129" s="128"/>
      <c r="AS129" s="129"/>
      <c r="AT129" s="127" t="s">
        <v>122</v>
      </c>
      <c r="AU129" s="128"/>
      <c r="AV129" s="128"/>
      <c r="AW129" s="128"/>
      <c r="AX129" s="129"/>
      <c r="AY129" s="127" t="s">
        <v>122</v>
      </c>
      <c r="AZ129" s="128"/>
      <c r="BA129" s="128"/>
      <c r="BB129" s="128"/>
      <c r="BC129" s="129"/>
      <c r="BD129" s="127" t="s">
        <v>122</v>
      </c>
      <c r="BE129" s="128"/>
      <c r="BF129" s="128"/>
      <c r="BG129" s="128"/>
      <c r="BH129" s="129"/>
      <c r="BI129" s="127" t="s">
        <v>122</v>
      </c>
      <c r="BJ129" s="128"/>
      <c r="BK129" s="128"/>
      <c r="BL129" s="128"/>
      <c r="BM129" s="129"/>
      <c r="BN129" s="127" t="s">
        <v>21</v>
      </c>
      <c r="BO129" s="128"/>
      <c r="BP129" s="128"/>
      <c r="BQ129" s="128"/>
      <c r="BR129" s="130"/>
      <c r="BS129" s="127" t="s">
        <v>122</v>
      </c>
      <c r="BT129" s="128"/>
      <c r="BU129" s="128"/>
      <c r="BV129" s="128"/>
      <c r="BW129" s="131"/>
      <c r="BX129" s="127" t="s">
        <v>122</v>
      </c>
      <c r="BY129" s="128"/>
      <c r="BZ129" s="128"/>
      <c r="CA129" s="128"/>
      <c r="CB129" s="132"/>
      <c r="CC129" s="127" t="s">
        <v>21</v>
      </c>
      <c r="CD129" s="128"/>
      <c r="CE129" s="128"/>
      <c r="CF129" s="128"/>
      <c r="CG129" s="132"/>
      <c r="CH129" s="127" t="s">
        <v>21</v>
      </c>
      <c r="CI129" s="128"/>
      <c r="CJ129" s="128"/>
      <c r="CK129" s="128"/>
      <c r="CL129" s="129"/>
      <c r="CM129" s="127" t="s">
        <v>21</v>
      </c>
      <c r="CN129" s="128"/>
      <c r="CO129" s="128"/>
      <c r="CP129" s="128"/>
      <c r="CQ129" s="129"/>
      <c r="CR129" s="127" t="s">
        <v>122</v>
      </c>
      <c r="CS129" s="128"/>
      <c r="CT129" s="128"/>
      <c r="CU129" s="128"/>
      <c r="CV129" s="129"/>
      <c r="CW129" s="127" t="s">
        <v>122</v>
      </c>
      <c r="CX129" s="128"/>
      <c r="CY129" s="128"/>
      <c r="CZ129" s="128"/>
      <c r="DA129" s="129"/>
      <c r="DB129" s="127" t="s">
        <v>122</v>
      </c>
      <c r="DC129" s="128"/>
      <c r="DD129" s="128"/>
      <c r="DE129" s="128"/>
      <c r="DF129" s="129"/>
      <c r="DG129" s="127" t="s">
        <v>21</v>
      </c>
      <c r="DH129" s="128"/>
      <c r="DI129" s="128"/>
      <c r="DJ129" s="128"/>
      <c r="DK129" s="127" t="s">
        <v>122</v>
      </c>
      <c r="DL129" s="128"/>
      <c r="DM129" s="128"/>
      <c r="DN129" s="128"/>
      <c r="DO129" s="133"/>
      <c r="DP129" s="127" t="s">
        <v>122</v>
      </c>
      <c r="DQ129" s="128"/>
      <c r="DR129" s="128"/>
      <c r="DS129" s="128"/>
      <c r="DT129" s="133"/>
      <c r="DU129" s="132"/>
      <c r="DV129" s="127" t="s">
        <v>21</v>
      </c>
      <c r="DW129" s="128"/>
      <c r="DX129" s="128"/>
      <c r="DY129" s="133"/>
      <c r="DZ129" s="127" t="s">
        <v>21</v>
      </c>
      <c r="EA129" s="128"/>
      <c r="EB129" s="128"/>
      <c r="EC129" s="128"/>
      <c r="ED129" s="133"/>
      <c r="EE129" s="127" t="s">
        <v>122</v>
      </c>
      <c r="EF129" s="128"/>
      <c r="EG129" s="128"/>
      <c r="EH129" s="128"/>
      <c r="EI129" s="133"/>
      <c r="EJ129" s="127" t="s">
        <v>122</v>
      </c>
      <c r="EK129" s="128"/>
      <c r="EL129" s="128"/>
      <c r="EM129" s="128"/>
      <c r="EN129" s="133"/>
      <c r="EO129" s="127" t="s">
        <v>122</v>
      </c>
      <c r="EP129" s="128"/>
      <c r="EQ129" s="128"/>
      <c r="ER129" s="128"/>
      <c r="ES129" s="133"/>
      <c r="ET129" s="127" t="s">
        <v>122</v>
      </c>
      <c r="EU129" s="128"/>
      <c r="EV129" s="128"/>
      <c r="EW129" s="128"/>
      <c r="EX129" s="133"/>
      <c r="EY129" s="127" t="s">
        <v>122</v>
      </c>
      <c r="EZ129" s="128"/>
      <c r="FA129" s="128"/>
      <c r="FB129" s="128"/>
      <c r="FC129" s="133"/>
      <c r="FD129" s="127" t="s">
        <v>122</v>
      </c>
      <c r="FE129" s="128"/>
      <c r="FF129" s="128"/>
      <c r="FG129" s="128"/>
      <c r="FH129" s="133"/>
      <c r="FI129" s="127" t="s">
        <v>122</v>
      </c>
      <c r="FJ129" s="128"/>
      <c r="FK129" s="128"/>
      <c r="FL129" s="128"/>
      <c r="FM129" s="133"/>
      <c r="FN129" s="127" t="s">
        <v>122</v>
      </c>
      <c r="FO129" s="128"/>
      <c r="FP129" s="128"/>
      <c r="FQ129" s="128"/>
      <c r="FR129" s="133"/>
      <c r="FS129" s="127" t="s">
        <v>21</v>
      </c>
      <c r="FT129" s="128"/>
      <c r="FU129" s="128"/>
      <c r="FV129" s="128"/>
      <c r="FW129" s="133"/>
      <c r="FX129" s="127" t="s">
        <v>122</v>
      </c>
      <c r="FY129" s="128"/>
      <c r="FZ129" s="128"/>
      <c r="GA129" s="128"/>
      <c r="GB129" s="133"/>
      <c r="GC129" s="127" t="s">
        <v>122</v>
      </c>
      <c r="GD129" s="128"/>
      <c r="GE129" s="128"/>
      <c r="GF129" s="128"/>
      <c r="GG129" s="133"/>
      <c r="GH129" s="132"/>
      <c r="GI129" s="127" t="s">
        <v>21</v>
      </c>
      <c r="GJ129" s="128"/>
      <c r="GK129" s="128"/>
      <c r="GL129" s="128"/>
      <c r="GM129" s="127" t="s">
        <v>122</v>
      </c>
      <c r="GN129" s="128"/>
      <c r="GO129" s="128"/>
      <c r="GP129" s="128"/>
      <c r="GQ129" s="133"/>
      <c r="GR129" s="132"/>
      <c r="GS129" s="127" t="s">
        <v>21</v>
      </c>
      <c r="GT129" s="128"/>
      <c r="GU129" s="128"/>
      <c r="GV129" s="128"/>
      <c r="GW129" s="132"/>
      <c r="GX129" s="127" t="s">
        <v>21</v>
      </c>
      <c r="GY129" s="128"/>
      <c r="GZ129" s="128"/>
      <c r="HA129" s="128"/>
      <c r="HB129" s="127" t="s">
        <v>122</v>
      </c>
      <c r="HC129" s="128"/>
      <c r="HD129" s="128"/>
      <c r="HE129" s="128"/>
      <c r="HF129" s="133"/>
      <c r="HG129" s="127" t="s">
        <v>122</v>
      </c>
      <c r="HH129" s="128"/>
      <c r="HI129" s="128"/>
      <c r="HJ129" s="128"/>
      <c r="HK129" s="133"/>
      <c r="HL129" s="127" t="s">
        <v>122</v>
      </c>
      <c r="HM129" s="128"/>
      <c r="HN129" s="128"/>
      <c r="HO129" s="128"/>
      <c r="HP129" s="133"/>
      <c r="HQ129" s="127" t="s">
        <v>122</v>
      </c>
      <c r="HR129" s="128"/>
      <c r="HS129" s="128"/>
      <c r="HT129" s="128"/>
      <c r="HU129" s="133"/>
      <c r="HV129" s="127" t="s">
        <v>122</v>
      </c>
      <c r="HW129" s="128"/>
      <c r="HX129" s="128"/>
      <c r="HY129" s="128"/>
      <c r="HZ129" s="133"/>
      <c r="IA129" s="127" t="s">
        <v>122</v>
      </c>
      <c r="IB129" s="128"/>
      <c r="IC129" s="128"/>
      <c r="ID129" s="128"/>
      <c r="IE129" s="133"/>
      <c r="IF129" s="127" t="s">
        <v>122</v>
      </c>
      <c r="IG129" s="128"/>
      <c r="IH129" s="128"/>
      <c r="II129" s="128"/>
      <c r="IJ129" s="133"/>
      <c r="IK129" s="127" t="s">
        <v>122</v>
      </c>
      <c r="IL129" s="128"/>
      <c r="IM129" s="128"/>
      <c r="IN129" s="128"/>
      <c r="IO129" s="134"/>
      <c r="IP129" s="127" t="s">
        <v>21</v>
      </c>
      <c r="IQ129" s="128"/>
      <c r="IR129" s="128"/>
      <c r="IS129" s="128"/>
      <c r="IT129" s="134"/>
      <c r="IU129" s="135"/>
      <c r="IV129" s="135"/>
      <c r="IW129" s="135"/>
      <c r="IX129" s="135"/>
      <c r="IY129" s="135"/>
      <c r="IZ129" s="135"/>
      <c r="JA129" s="135"/>
    </row>
    <row r="130" spans="1:261" s="37" customFormat="1" ht="14.25" x14ac:dyDescent="0.2">
      <c r="A130" s="124">
        <f>A129</f>
        <v>41546</v>
      </c>
      <c r="B130" s="125" t="str">
        <f t="shared" si="4"/>
        <v>الأحد</v>
      </c>
      <c r="C130" s="124">
        <f>C129</f>
        <v>41272</v>
      </c>
      <c r="D130" s="126" t="s">
        <v>5</v>
      </c>
      <c r="E130" s="51"/>
      <c r="F130" s="127"/>
      <c r="G130" s="128"/>
      <c r="H130" s="128"/>
      <c r="I130" s="128"/>
      <c r="J130" s="129"/>
      <c r="K130" s="127"/>
      <c r="L130" s="128"/>
      <c r="M130" s="128"/>
      <c r="N130" s="128"/>
      <c r="O130" s="129"/>
      <c r="P130" s="127"/>
      <c r="Q130" s="128"/>
      <c r="R130" s="128"/>
      <c r="S130" s="128"/>
      <c r="T130" s="129"/>
      <c r="U130" s="127"/>
      <c r="V130" s="128"/>
      <c r="W130" s="128"/>
      <c r="X130" s="128"/>
      <c r="Y130" s="129"/>
      <c r="Z130" s="127"/>
      <c r="AA130" s="128"/>
      <c r="AB130" s="128"/>
      <c r="AC130" s="128"/>
      <c r="AD130" s="129"/>
      <c r="AE130" s="127"/>
      <c r="AF130" s="128"/>
      <c r="AG130" s="128"/>
      <c r="AH130" s="128"/>
      <c r="AI130" s="129"/>
      <c r="AJ130" s="127"/>
      <c r="AK130" s="128"/>
      <c r="AL130" s="128"/>
      <c r="AM130" s="128"/>
      <c r="AN130" s="129"/>
      <c r="AO130" s="127"/>
      <c r="AP130" s="128"/>
      <c r="AQ130" s="128"/>
      <c r="AR130" s="128"/>
      <c r="AS130" s="129"/>
      <c r="AT130" s="127"/>
      <c r="AU130" s="128"/>
      <c r="AV130" s="128"/>
      <c r="AW130" s="128"/>
      <c r="AX130" s="129"/>
      <c r="AY130" s="127"/>
      <c r="AZ130" s="128"/>
      <c r="BA130" s="128"/>
      <c r="BB130" s="128"/>
      <c r="BC130" s="129"/>
      <c r="BD130" s="127"/>
      <c r="BE130" s="128"/>
      <c r="BF130" s="128"/>
      <c r="BG130" s="128"/>
      <c r="BH130" s="129"/>
      <c r="BI130" s="127"/>
      <c r="BJ130" s="128"/>
      <c r="BK130" s="128"/>
      <c r="BL130" s="128"/>
      <c r="BM130" s="129"/>
      <c r="BN130" s="127"/>
      <c r="BO130" s="128"/>
      <c r="BP130" s="128"/>
      <c r="BQ130" s="128"/>
      <c r="BR130" s="130"/>
      <c r="BS130" s="127"/>
      <c r="BT130" s="128"/>
      <c r="BU130" s="128"/>
      <c r="BV130" s="128"/>
      <c r="BW130" s="131"/>
      <c r="BX130" s="127"/>
      <c r="BY130" s="128"/>
      <c r="BZ130" s="128"/>
      <c r="CA130" s="128"/>
      <c r="CB130" s="132"/>
      <c r="CC130" s="127"/>
      <c r="CD130" s="128"/>
      <c r="CE130" s="128"/>
      <c r="CF130" s="128"/>
      <c r="CG130" s="132"/>
      <c r="CH130" s="127"/>
      <c r="CI130" s="128"/>
      <c r="CJ130" s="128"/>
      <c r="CK130" s="128"/>
      <c r="CL130" s="129"/>
      <c r="CM130" s="127"/>
      <c r="CN130" s="128"/>
      <c r="CO130" s="128"/>
      <c r="CP130" s="128"/>
      <c r="CQ130" s="129"/>
      <c r="CR130" s="127"/>
      <c r="CS130" s="128"/>
      <c r="CT130" s="128"/>
      <c r="CU130" s="128"/>
      <c r="CV130" s="129"/>
      <c r="CW130" s="127"/>
      <c r="CX130" s="128"/>
      <c r="CY130" s="128"/>
      <c r="CZ130" s="128"/>
      <c r="DA130" s="129"/>
      <c r="DB130" s="127"/>
      <c r="DC130" s="128"/>
      <c r="DD130" s="128"/>
      <c r="DE130" s="128"/>
      <c r="DF130" s="129"/>
      <c r="DG130" s="127"/>
      <c r="DH130" s="128"/>
      <c r="DI130" s="128"/>
      <c r="DJ130" s="128"/>
      <c r="DK130" s="127"/>
      <c r="DL130" s="128"/>
      <c r="DM130" s="128"/>
      <c r="DN130" s="128"/>
      <c r="DO130" s="133"/>
      <c r="DP130" s="127"/>
      <c r="DQ130" s="128"/>
      <c r="DR130" s="128"/>
      <c r="DS130" s="128"/>
      <c r="DT130" s="133"/>
      <c r="DU130" s="132"/>
      <c r="DV130" s="127"/>
      <c r="DW130" s="128"/>
      <c r="DX130" s="128"/>
      <c r="DY130" s="133"/>
      <c r="DZ130" s="127"/>
      <c r="EA130" s="128"/>
      <c r="EB130" s="128"/>
      <c r="EC130" s="128"/>
      <c r="ED130" s="133"/>
      <c r="EE130" s="127"/>
      <c r="EF130" s="128"/>
      <c r="EG130" s="128"/>
      <c r="EH130" s="128"/>
      <c r="EI130" s="133"/>
      <c r="EJ130" s="127"/>
      <c r="EK130" s="128"/>
      <c r="EL130" s="128"/>
      <c r="EM130" s="128"/>
      <c r="EN130" s="133"/>
      <c r="EO130" s="127"/>
      <c r="EP130" s="128"/>
      <c r="EQ130" s="128"/>
      <c r="ER130" s="128"/>
      <c r="ES130" s="133"/>
      <c r="ET130" s="127"/>
      <c r="EU130" s="128"/>
      <c r="EV130" s="128"/>
      <c r="EW130" s="128"/>
      <c r="EX130" s="133"/>
      <c r="EY130" s="127"/>
      <c r="EZ130" s="128"/>
      <c r="FA130" s="128"/>
      <c r="FB130" s="128"/>
      <c r="FC130" s="133"/>
      <c r="FD130" s="127"/>
      <c r="FE130" s="128"/>
      <c r="FF130" s="128"/>
      <c r="FG130" s="128"/>
      <c r="FH130" s="133"/>
      <c r="FI130" s="127"/>
      <c r="FJ130" s="128"/>
      <c r="FK130" s="128"/>
      <c r="FL130" s="128"/>
      <c r="FM130" s="133"/>
      <c r="FN130" s="127"/>
      <c r="FO130" s="128"/>
      <c r="FP130" s="128"/>
      <c r="FQ130" s="128"/>
      <c r="FR130" s="133"/>
      <c r="FS130" s="127"/>
      <c r="FT130" s="128"/>
      <c r="FU130" s="128"/>
      <c r="FV130" s="128"/>
      <c r="FW130" s="133"/>
      <c r="FX130" s="127"/>
      <c r="FY130" s="128"/>
      <c r="FZ130" s="128"/>
      <c r="GA130" s="128"/>
      <c r="GB130" s="133"/>
      <c r="GC130" s="127"/>
      <c r="GD130" s="128"/>
      <c r="GE130" s="128"/>
      <c r="GF130" s="128"/>
      <c r="GG130" s="133"/>
      <c r="GH130" s="132"/>
      <c r="GI130" s="127"/>
      <c r="GJ130" s="128"/>
      <c r="GK130" s="128"/>
      <c r="GL130" s="128"/>
      <c r="GM130" s="127"/>
      <c r="GN130" s="128"/>
      <c r="GO130" s="128"/>
      <c r="GP130" s="128"/>
      <c r="GQ130" s="133"/>
      <c r="GR130" s="132"/>
      <c r="GS130" s="127"/>
      <c r="GT130" s="128"/>
      <c r="GU130" s="128"/>
      <c r="GV130" s="128"/>
      <c r="GW130" s="132"/>
      <c r="GX130" s="127"/>
      <c r="GY130" s="128"/>
      <c r="GZ130" s="128"/>
      <c r="HA130" s="128"/>
      <c r="HB130" s="127"/>
      <c r="HC130" s="128"/>
      <c r="HD130" s="128"/>
      <c r="HE130" s="128"/>
      <c r="HF130" s="133"/>
      <c r="HG130" s="127"/>
      <c r="HH130" s="128"/>
      <c r="HI130" s="128"/>
      <c r="HJ130" s="128"/>
      <c r="HK130" s="133"/>
      <c r="HL130" s="127"/>
      <c r="HM130" s="128"/>
      <c r="HN130" s="128"/>
      <c r="HO130" s="128"/>
      <c r="HP130" s="133"/>
      <c r="HQ130" s="127"/>
      <c r="HR130" s="128"/>
      <c r="HS130" s="128"/>
      <c r="HT130" s="128"/>
      <c r="HU130" s="133"/>
      <c r="HV130" s="127"/>
      <c r="HW130" s="128"/>
      <c r="HX130" s="128"/>
      <c r="HY130" s="128"/>
      <c r="HZ130" s="133"/>
      <c r="IA130" s="127"/>
      <c r="IB130" s="128"/>
      <c r="IC130" s="128"/>
      <c r="ID130" s="128"/>
      <c r="IE130" s="133"/>
      <c r="IF130" s="127"/>
      <c r="IG130" s="128"/>
      <c r="IH130" s="128"/>
      <c r="II130" s="128"/>
      <c r="IJ130" s="133"/>
      <c r="IK130" s="127"/>
      <c r="IL130" s="128"/>
      <c r="IM130" s="128"/>
      <c r="IN130" s="128"/>
      <c r="IO130" s="134"/>
      <c r="IP130" s="127"/>
      <c r="IQ130" s="128"/>
      <c r="IR130" s="128"/>
      <c r="IS130" s="128"/>
      <c r="IT130" s="134"/>
      <c r="IU130" s="135"/>
      <c r="IV130" s="135"/>
      <c r="IW130" s="135"/>
      <c r="IX130" s="135"/>
      <c r="IY130" s="135"/>
      <c r="IZ130" s="135"/>
      <c r="JA130" s="135"/>
    </row>
    <row r="131" spans="1:261" s="37" customFormat="1" ht="14.25" x14ac:dyDescent="0.2">
      <c r="A131" s="124"/>
      <c r="B131" s="125"/>
      <c r="C131" s="124"/>
      <c r="D131" s="126"/>
      <c r="E131" s="51"/>
      <c r="F131" s="127"/>
      <c r="G131" s="128"/>
      <c r="H131" s="128"/>
      <c r="I131" s="128"/>
      <c r="J131" s="129"/>
      <c r="K131" s="127"/>
      <c r="L131" s="128"/>
      <c r="M131" s="128"/>
      <c r="N131" s="128"/>
      <c r="O131" s="129"/>
      <c r="P131" s="127"/>
      <c r="Q131" s="128"/>
      <c r="R131" s="128"/>
      <c r="S131" s="128"/>
      <c r="T131" s="129"/>
      <c r="U131" s="127"/>
      <c r="V131" s="128"/>
      <c r="W131" s="128"/>
      <c r="X131" s="128"/>
      <c r="Y131" s="129"/>
      <c r="Z131" s="127"/>
      <c r="AA131" s="128"/>
      <c r="AB131" s="128"/>
      <c r="AC131" s="128"/>
      <c r="AD131" s="129"/>
      <c r="AE131" s="127"/>
      <c r="AF131" s="128"/>
      <c r="AG131" s="128"/>
      <c r="AH131" s="128"/>
      <c r="AI131" s="129"/>
      <c r="AJ131" s="127"/>
      <c r="AK131" s="128"/>
      <c r="AL131" s="128"/>
      <c r="AM131" s="128"/>
      <c r="AN131" s="129"/>
      <c r="AO131" s="127"/>
      <c r="AP131" s="128"/>
      <c r="AQ131" s="128"/>
      <c r="AR131" s="128"/>
      <c r="AS131" s="129"/>
      <c r="AT131" s="127"/>
      <c r="AU131" s="128"/>
      <c r="AV131" s="128"/>
      <c r="AW131" s="128"/>
      <c r="AX131" s="129"/>
      <c r="AY131" s="127"/>
      <c r="AZ131" s="128"/>
      <c r="BA131" s="128"/>
      <c r="BB131" s="128"/>
      <c r="BC131" s="129"/>
      <c r="BD131" s="127"/>
      <c r="BE131" s="128"/>
      <c r="BF131" s="128"/>
      <c r="BG131" s="128"/>
      <c r="BH131" s="129"/>
      <c r="BI131" s="127"/>
      <c r="BJ131" s="128"/>
      <c r="BK131" s="128"/>
      <c r="BL131" s="128"/>
      <c r="BM131" s="129"/>
      <c r="BN131" s="127"/>
      <c r="BO131" s="128"/>
      <c r="BP131" s="128"/>
      <c r="BQ131" s="128"/>
      <c r="BR131" s="130"/>
      <c r="BS131" s="127"/>
      <c r="BT131" s="128"/>
      <c r="BU131" s="128"/>
      <c r="BV131" s="128"/>
      <c r="BW131" s="131"/>
      <c r="BX131" s="127"/>
      <c r="BY131" s="128"/>
      <c r="BZ131" s="128"/>
      <c r="CA131" s="128"/>
      <c r="CB131" s="132"/>
      <c r="CC131" s="127"/>
      <c r="CD131" s="128"/>
      <c r="CE131" s="128"/>
      <c r="CF131" s="128"/>
      <c r="CG131" s="132"/>
      <c r="CH131" s="127"/>
      <c r="CI131" s="128"/>
      <c r="CJ131" s="128"/>
      <c r="CK131" s="128"/>
      <c r="CL131" s="129"/>
      <c r="CM131" s="127"/>
      <c r="CN131" s="128"/>
      <c r="CO131" s="128"/>
      <c r="CP131" s="128"/>
      <c r="CQ131" s="129"/>
      <c r="CR131" s="127"/>
      <c r="CS131" s="128"/>
      <c r="CT131" s="128"/>
      <c r="CU131" s="128"/>
      <c r="CV131" s="129"/>
      <c r="CW131" s="127"/>
      <c r="CX131" s="128"/>
      <c r="CY131" s="128"/>
      <c r="CZ131" s="128"/>
      <c r="DA131" s="129"/>
      <c r="DB131" s="127"/>
      <c r="DC131" s="128"/>
      <c r="DD131" s="128"/>
      <c r="DE131" s="128"/>
      <c r="DF131" s="129"/>
      <c r="DG131" s="127"/>
      <c r="DH131" s="128"/>
      <c r="DI131" s="128"/>
      <c r="DJ131" s="128"/>
      <c r="DK131" s="127"/>
      <c r="DL131" s="128"/>
      <c r="DM131" s="128"/>
      <c r="DN131" s="128"/>
      <c r="DO131" s="133"/>
      <c r="DP131" s="127"/>
      <c r="DQ131" s="128"/>
      <c r="DR131" s="128"/>
      <c r="DS131" s="128"/>
      <c r="DT131" s="133"/>
      <c r="DU131" s="132"/>
      <c r="DV131" s="127"/>
      <c r="DW131" s="128"/>
      <c r="DX131" s="128"/>
      <c r="DY131" s="133"/>
      <c r="DZ131" s="127"/>
      <c r="EA131" s="128"/>
      <c r="EB131" s="128"/>
      <c r="EC131" s="128"/>
      <c r="ED131" s="133"/>
      <c r="EE131" s="127"/>
      <c r="EF131" s="128"/>
      <c r="EG131" s="128"/>
      <c r="EH131" s="128"/>
      <c r="EI131" s="133"/>
      <c r="EJ131" s="127"/>
      <c r="EK131" s="128"/>
      <c r="EL131" s="128"/>
      <c r="EM131" s="128"/>
      <c r="EN131" s="133"/>
      <c r="EO131" s="127"/>
      <c r="EP131" s="128"/>
      <c r="EQ131" s="128"/>
      <c r="ER131" s="128"/>
      <c r="ES131" s="133"/>
      <c r="ET131" s="127"/>
      <c r="EU131" s="128"/>
      <c r="EV131" s="128"/>
      <c r="EW131" s="128"/>
      <c r="EX131" s="133"/>
      <c r="EY131" s="127"/>
      <c r="EZ131" s="128"/>
      <c r="FA131" s="128"/>
      <c r="FB131" s="128"/>
      <c r="FC131" s="133"/>
      <c r="FD131" s="127"/>
      <c r="FE131" s="128"/>
      <c r="FF131" s="128"/>
      <c r="FG131" s="128"/>
      <c r="FH131" s="133"/>
      <c r="FI131" s="127"/>
      <c r="FJ131" s="128"/>
      <c r="FK131" s="128"/>
      <c r="FL131" s="128"/>
      <c r="FM131" s="133"/>
      <c r="FN131" s="127"/>
      <c r="FO131" s="128"/>
      <c r="FP131" s="128"/>
      <c r="FQ131" s="128"/>
      <c r="FR131" s="133"/>
      <c r="FS131" s="127"/>
      <c r="FT131" s="128"/>
      <c r="FU131" s="128"/>
      <c r="FV131" s="128"/>
      <c r="FW131" s="133"/>
      <c r="FX131" s="127"/>
      <c r="FY131" s="128"/>
      <c r="FZ131" s="128"/>
      <c r="GA131" s="128"/>
      <c r="GB131" s="133"/>
      <c r="GC131" s="127"/>
      <c r="GD131" s="128"/>
      <c r="GE131" s="128"/>
      <c r="GF131" s="128"/>
      <c r="GG131" s="133"/>
      <c r="GH131" s="132"/>
      <c r="GI131" s="127"/>
      <c r="GJ131" s="128"/>
      <c r="GK131" s="128"/>
      <c r="GL131" s="128"/>
      <c r="GM131" s="127"/>
      <c r="GN131" s="128"/>
      <c r="GO131" s="128"/>
      <c r="GP131" s="128"/>
      <c r="GQ131" s="133"/>
      <c r="GR131" s="132"/>
      <c r="GS131" s="127"/>
      <c r="GT131" s="128"/>
      <c r="GU131" s="128"/>
      <c r="GV131" s="128"/>
      <c r="GW131" s="132"/>
      <c r="GX131" s="127"/>
      <c r="GY131" s="128"/>
      <c r="GZ131" s="128"/>
      <c r="HA131" s="128"/>
      <c r="HB131" s="127"/>
      <c r="HC131" s="128"/>
      <c r="HD131" s="128"/>
      <c r="HE131" s="128"/>
      <c r="HF131" s="133"/>
      <c r="HG131" s="127"/>
      <c r="HH131" s="128"/>
      <c r="HI131" s="128"/>
      <c r="HJ131" s="128"/>
      <c r="HK131" s="133"/>
      <c r="HL131" s="127"/>
      <c r="HM131" s="128"/>
      <c r="HN131" s="128"/>
      <c r="HO131" s="128"/>
      <c r="HP131" s="133"/>
      <c r="HQ131" s="127"/>
      <c r="HR131" s="128"/>
      <c r="HS131" s="128"/>
      <c r="HT131" s="128"/>
      <c r="HU131" s="133"/>
      <c r="HV131" s="127"/>
      <c r="HW131" s="128"/>
      <c r="HX131" s="128"/>
      <c r="HY131" s="128"/>
      <c r="HZ131" s="133"/>
      <c r="IA131" s="127"/>
      <c r="IB131" s="128"/>
      <c r="IC131" s="128"/>
      <c r="ID131" s="128"/>
      <c r="IE131" s="133"/>
      <c r="IF131" s="127"/>
      <c r="IG131" s="128"/>
      <c r="IH131" s="128"/>
      <c r="II131" s="128"/>
      <c r="IJ131" s="133"/>
      <c r="IK131" s="127"/>
      <c r="IL131" s="128"/>
      <c r="IM131" s="128"/>
      <c r="IN131" s="128"/>
      <c r="IO131" s="134"/>
      <c r="IP131" s="127"/>
      <c r="IQ131" s="128"/>
      <c r="IR131" s="128"/>
      <c r="IS131" s="128"/>
      <c r="IT131" s="134"/>
      <c r="IU131" s="135"/>
      <c r="IV131" s="135"/>
      <c r="IW131" s="135"/>
      <c r="IX131" s="135"/>
      <c r="IY131" s="135"/>
      <c r="IZ131" s="135"/>
      <c r="JA131" s="135"/>
    </row>
    <row r="132" spans="1:261" s="37" customFormat="1" ht="14.25" x14ac:dyDescent="0.2">
      <c r="A132" s="124">
        <f>A130+1</f>
        <v>41547</v>
      </c>
      <c r="B132" s="125" t="str">
        <f t="shared" si="4"/>
        <v>الإثنين</v>
      </c>
      <c r="C132" s="124">
        <f>C130+1</f>
        <v>41273</v>
      </c>
      <c r="D132" s="126" t="s">
        <v>3</v>
      </c>
      <c r="E132" s="51"/>
      <c r="F132" s="127" t="s">
        <v>122</v>
      </c>
      <c r="G132" s="128"/>
      <c r="H132" s="128"/>
      <c r="I132" s="128"/>
      <c r="J132" s="129"/>
      <c r="K132" s="127" t="s">
        <v>122</v>
      </c>
      <c r="L132" s="128"/>
      <c r="M132" s="128"/>
      <c r="N132" s="128"/>
      <c r="O132" s="129"/>
      <c r="P132" s="127" t="s">
        <v>21</v>
      </c>
      <c r="Q132" s="128"/>
      <c r="R132" s="128"/>
      <c r="S132" s="128"/>
      <c r="T132" s="129"/>
      <c r="U132" s="127" t="s">
        <v>122</v>
      </c>
      <c r="V132" s="128"/>
      <c r="W132" s="128"/>
      <c r="X132" s="128"/>
      <c r="Y132" s="129"/>
      <c r="Z132" s="127" t="s">
        <v>122</v>
      </c>
      <c r="AA132" s="128"/>
      <c r="AB132" s="128"/>
      <c r="AC132" s="128"/>
      <c r="AD132" s="129"/>
      <c r="AE132" s="127" t="s">
        <v>21</v>
      </c>
      <c r="AF132" s="128"/>
      <c r="AG132" s="128"/>
      <c r="AH132" s="128"/>
      <c r="AI132" s="129"/>
      <c r="AJ132" s="127" t="s">
        <v>122</v>
      </c>
      <c r="AK132" s="128"/>
      <c r="AL132" s="128"/>
      <c r="AM132" s="128"/>
      <c r="AN132" s="129"/>
      <c r="AO132" s="127" t="s">
        <v>122</v>
      </c>
      <c r="AP132" s="128"/>
      <c r="AQ132" s="128"/>
      <c r="AR132" s="128"/>
      <c r="AS132" s="129"/>
      <c r="AT132" s="127" t="s">
        <v>122</v>
      </c>
      <c r="AU132" s="128"/>
      <c r="AV132" s="128"/>
      <c r="AW132" s="128"/>
      <c r="AX132" s="129"/>
      <c r="AY132" s="127" t="s">
        <v>122</v>
      </c>
      <c r="AZ132" s="128"/>
      <c r="BA132" s="128"/>
      <c r="BB132" s="128"/>
      <c r="BC132" s="129"/>
      <c r="BD132" s="127" t="s">
        <v>122</v>
      </c>
      <c r="BE132" s="128"/>
      <c r="BF132" s="128"/>
      <c r="BG132" s="128"/>
      <c r="BH132" s="129"/>
      <c r="BI132" s="127" t="s">
        <v>122</v>
      </c>
      <c r="BJ132" s="128"/>
      <c r="BK132" s="128"/>
      <c r="BL132" s="128"/>
      <c r="BM132" s="129"/>
      <c r="BN132" s="127" t="s">
        <v>21</v>
      </c>
      <c r="BO132" s="128"/>
      <c r="BP132" s="128"/>
      <c r="BQ132" s="128"/>
      <c r="BR132" s="130"/>
      <c r="BS132" s="127" t="s">
        <v>122</v>
      </c>
      <c r="BT132" s="128"/>
      <c r="BU132" s="128"/>
      <c r="BV132" s="128"/>
      <c r="BW132" s="131"/>
      <c r="BX132" s="127" t="s">
        <v>122</v>
      </c>
      <c r="BY132" s="128"/>
      <c r="BZ132" s="128"/>
      <c r="CA132" s="128"/>
      <c r="CB132" s="132"/>
      <c r="CC132" s="127" t="s">
        <v>21</v>
      </c>
      <c r="CD132" s="128"/>
      <c r="CE132" s="128"/>
      <c r="CF132" s="128"/>
      <c r="CG132" s="132"/>
      <c r="CH132" s="127" t="s">
        <v>21</v>
      </c>
      <c r="CI132" s="128"/>
      <c r="CJ132" s="128"/>
      <c r="CK132" s="128"/>
      <c r="CL132" s="129"/>
      <c r="CM132" s="127" t="s">
        <v>21</v>
      </c>
      <c r="CN132" s="128"/>
      <c r="CO132" s="128"/>
      <c r="CP132" s="128"/>
      <c r="CQ132" s="129"/>
      <c r="CR132" s="127" t="s">
        <v>122</v>
      </c>
      <c r="CS132" s="128"/>
      <c r="CT132" s="128"/>
      <c r="CU132" s="128"/>
      <c r="CV132" s="129"/>
      <c r="CW132" s="127" t="s">
        <v>122</v>
      </c>
      <c r="CX132" s="128"/>
      <c r="CY132" s="128"/>
      <c r="CZ132" s="128"/>
      <c r="DA132" s="129"/>
      <c r="DB132" s="127" t="s">
        <v>122</v>
      </c>
      <c r="DC132" s="128"/>
      <c r="DD132" s="128"/>
      <c r="DE132" s="128"/>
      <c r="DF132" s="129"/>
      <c r="DG132" s="127" t="s">
        <v>21</v>
      </c>
      <c r="DH132" s="128"/>
      <c r="DI132" s="128"/>
      <c r="DJ132" s="128"/>
      <c r="DK132" s="127" t="s">
        <v>122</v>
      </c>
      <c r="DL132" s="128"/>
      <c r="DM132" s="128"/>
      <c r="DN132" s="128"/>
      <c r="DO132" s="133"/>
      <c r="DP132" s="127" t="s">
        <v>122</v>
      </c>
      <c r="DQ132" s="128"/>
      <c r="DR132" s="128"/>
      <c r="DS132" s="128"/>
      <c r="DT132" s="133"/>
      <c r="DU132" s="132"/>
      <c r="DV132" s="127" t="s">
        <v>21</v>
      </c>
      <c r="DW132" s="128"/>
      <c r="DX132" s="128"/>
      <c r="DY132" s="133"/>
      <c r="DZ132" s="127" t="s">
        <v>21</v>
      </c>
      <c r="EA132" s="128"/>
      <c r="EB132" s="128"/>
      <c r="EC132" s="128"/>
      <c r="ED132" s="133"/>
      <c r="EE132" s="127" t="s">
        <v>122</v>
      </c>
      <c r="EF132" s="128"/>
      <c r="EG132" s="128"/>
      <c r="EH132" s="128"/>
      <c r="EI132" s="133"/>
      <c r="EJ132" s="127" t="s">
        <v>122</v>
      </c>
      <c r="EK132" s="128"/>
      <c r="EL132" s="128"/>
      <c r="EM132" s="128"/>
      <c r="EN132" s="133"/>
      <c r="EO132" s="127" t="s">
        <v>122</v>
      </c>
      <c r="EP132" s="128"/>
      <c r="EQ132" s="128"/>
      <c r="ER132" s="128"/>
      <c r="ES132" s="133"/>
      <c r="ET132" s="127" t="s">
        <v>122</v>
      </c>
      <c r="EU132" s="128"/>
      <c r="EV132" s="128"/>
      <c r="EW132" s="128"/>
      <c r="EX132" s="133"/>
      <c r="EY132" s="127" t="s">
        <v>122</v>
      </c>
      <c r="EZ132" s="128"/>
      <c r="FA132" s="128"/>
      <c r="FB132" s="128"/>
      <c r="FC132" s="133"/>
      <c r="FD132" s="127" t="s">
        <v>122</v>
      </c>
      <c r="FE132" s="128"/>
      <c r="FF132" s="128"/>
      <c r="FG132" s="128"/>
      <c r="FH132" s="133"/>
      <c r="FI132" s="127" t="s">
        <v>122</v>
      </c>
      <c r="FJ132" s="128"/>
      <c r="FK132" s="128"/>
      <c r="FL132" s="128"/>
      <c r="FM132" s="133"/>
      <c r="FN132" s="127" t="s">
        <v>122</v>
      </c>
      <c r="FO132" s="128"/>
      <c r="FP132" s="128"/>
      <c r="FQ132" s="128"/>
      <c r="FR132" s="133"/>
      <c r="FS132" s="127" t="s">
        <v>21</v>
      </c>
      <c r="FT132" s="128"/>
      <c r="FU132" s="128"/>
      <c r="FV132" s="128"/>
      <c r="FW132" s="133"/>
      <c r="FX132" s="127" t="s">
        <v>122</v>
      </c>
      <c r="FY132" s="128"/>
      <c r="FZ132" s="128"/>
      <c r="GA132" s="128"/>
      <c r="GB132" s="133"/>
      <c r="GC132" s="127" t="s">
        <v>122</v>
      </c>
      <c r="GD132" s="128"/>
      <c r="GE132" s="128"/>
      <c r="GF132" s="128"/>
      <c r="GG132" s="133"/>
      <c r="GH132" s="132"/>
      <c r="GI132" s="127" t="s">
        <v>21</v>
      </c>
      <c r="GJ132" s="128"/>
      <c r="GK132" s="128"/>
      <c r="GL132" s="128"/>
      <c r="GM132" s="127" t="s">
        <v>122</v>
      </c>
      <c r="GN132" s="128"/>
      <c r="GO132" s="128"/>
      <c r="GP132" s="128"/>
      <c r="GQ132" s="133"/>
      <c r="GR132" s="132"/>
      <c r="GS132" s="127" t="s">
        <v>21</v>
      </c>
      <c r="GT132" s="128"/>
      <c r="GU132" s="128"/>
      <c r="GV132" s="128"/>
      <c r="GW132" s="132"/>
      <c r="GX132" s="127" t="s">
        <v>21</v>
      </c>
      <c r="GY132" s="128"/>
      <c r="GZ132" s="128"/>
      <c r="HA132" s="128"/>
      <c r="HB132" s="127" t="s">
        <v>122</v>
      </c>
      <c r="HC132" s="128"/>
      <c r="HD132" s="128"/>
      <c r="HE132" s="128"/>
      <c r="HF132" s="133"/>
      <c r="HG132" s="127" t="s">
        <v>122</v>
      </c>
      <c r="HH132" s="128"/>
      <c r="HI132" s="128"/>
      <c r="HJ132" s="128"/>
      <c r="HK132" s="133"/>
      <c r="HL132" s="127" t="s">
        <v>122</v>
      </c>
      <c r="HM132" s="128"/>
      <c r="HN132" s="128"/>
      <c r="HO132" s="128"/>
      <c r="HP132" s="133"/>
      <c r="HQ132" s="127" t="s">
        <v>122</v>
      </c>
      <c r="HR132" s="128"/>
      <c r="HS132" s="128"/>
      <c r="HT132" s="128"/>
      <c r="HU132" s="133"/>
      <c r="HV132" s="127" t="s">
        <v>122</v>
      </c>
      <c r="HW132" s="128"/>
      <c r="HX132" s="128"/>
      <c r="HY132" s="128"/>
      <c r="HZ132" s="133"/>
      <c r="IA132" s="127" t="s">
        <v>122</v>
      </c>
      <c r="IB132" s="128"/>
      <c r="IC132" s="128"/>
      <c r="ID132" s="128"/>
      <c r="IE132" s="133"/>
      <c r="IF132" s="127" t="s">
        <v>122</v>
      </c>
      <c r="IG132" s="128"/>
      <c r="IH132" s="128"/>
      <c r="II132" s="128"/>
      <c r="IJ132" s="133"/>
      <c r="IK132" s="127" t="s">
        <v>122</v>
      </c>
      <c r="IL132" s="128"/>
      <c r="IM132" s="128"/>
      <c r="IN132" s="128"/>
      <c r="IO132" s="134"/>
      <c r="IP132" s="127" t="s">
        <v>21</v>
      </c>
      <c r="IQ132" s="128"/>
      <c r="IR132" s="128"/>
      <c r="IS132" s="128"/>
      <c r="IT132" s="134"/>
      <c r="IU132" s="135"/>
      <c r="IV132" s="135"/>
      <c r="IW132" s="135"/>
      <c r="IX132" s="135"/>
      <c r="IY132" s="135"/>
      <c r="IZ132" s="135"/>
      <c r="JA132" s="135"/>
    </row>
    <row r="133" spans="1:261" s="37" customFormat="1" ht="14.25" x14ac:dyDescent="0.2">
      <c r="A133" s="124">
        <f>A132</f>
        <v>41547</v>
      </c>
      <c r="B133" s="125" t="str">
        <f t="shared" si="4"/>
        <v>الإثنين</v>
      </c>
      <c r="C133" s="124">
        <f>C132</f>
        <v>41273</v>
      </c>
      <c r="D133" s="126" t="s">
        <v>4</v>
      </c>
      <c r="E133" s="51"/>
      <c r="F133" s="127" t="s">
        <v>122</v>
      </c>
      <c r="G133" s="128"/>
      <c r="H133" s="128"/>
      <c r="I133" s="128"/>
      <c r="J133" s="129"/>
      <c r="K133" s="127" t="s">
        <v>122</v>
      </c>
      <c r="L133" s="128"/>
      <c r="M133" s="128"/>
      <c r="N133" s="128"/>
      <c r="O133" s="129"/>
      <c r="P133" s="127" t="s">
        <v>21</v>
      </c>
      <c r="Q133" s="128"/>
      <c r="R133" s="128"/>
      <c r="S133" s="128"/>
      <c r="T133" s="129"/>
      <c r="U133" s="127" t="s">
        <v>122</v>
      </c>
      <c r="V133" s="128"/>
      <c r="W133" s="128"/>
      <c r="X133" s="128"/>
      <c r="Y133" s="129"/>
      <c r="Z133" s="127" t="s">
        <v>122</v>
      </c>
      <c r="AA133" s="128"/>
      <c r="AB133" s="128"/>
      <c r="AC133" s="128"/>
      <c r="AD133" s="129"/>
      <c r="AE133" s="127" t="s">
        <v>21</v>
      </c>
      <c r="AF133" s="128"/>
      <c r="AG133" s="128"/>
      <c r="AH133" s="128"/>
      <c r="AI133" s="129"/>
      <c r="AJ133" s="127" t="s">
        <v>122</v>
      </c>
      <c r="AK133" s="128"/>
      <c r="AL133" s="128"/>
      <c r="AM133" s="128"/>
      <c r="AN133" s="129"/>
      <c r="AO133" s="127" t="s">
        <v>122</v>
      </c>
      <c r="AP133" s="128"/>
      <c r="AQ133" s="128"/>
      <c r="AR133" s="128"/>
      <c r="AS133" s="129"/>
      <c r="AT133" s="127" t="s">
        <v>122</v>
      </c>
      <c r="AU133" s="128"/>
      <c r="AV133" s="128"/>
      <c r="AW133" s="128"/>
      <c r="AX133" s="129"/>
      <c r="AY133" s="127" t="s">
        <v>122</v>
      </c>
      <c r="AZ133" s="128"/>
      <c r="BA133" s="128"/>
      <c r="BB133" s="128"/>
      <c r="BC133" s="129"/>
      <c r="BD133" s="127" t="s">
        <v>122</v>
      </c>
      <c r="BE133" s="128"/>
      <c r="BF133" s="128"/>
      <c r="BG133" s="128"/>
      <c r="BH133" s="129"/>
      <c r="BI133" s="127" t="s">
        <v>122</v>
      </c>
      <c r="BJ133" s="128"/>
      <c r="BK133" s="128"/>
      <c r="BL133" s="128"/>
      <c r="BM133" s="129"/>
      <c r="BN133" s="127" t="s">
        <v>21</v>
      </c>
      <c r="BO133" s="128"/>
      <c r="BP133" s="128"/>
      <c r="BQ133" s="128"/>
      <c r="BR133" s="130"/>
      <c r="BS133" s="127" t="s">
        <v>122</v>
      </c>
      <c r="BT133" s="128"/>
      <c r="BU133" s="128"/>
      <c r="BV133" s="128"/>
      <c r="BW133" s="131"/>
      <c r="BX133" s="127" t="s">
        <v>122</v>
      </c>
      <c r="BY133" s="128"/>
      <c r="BZ133" s="128"/>
      <c r="CA133" s="128"/>
      <c r="CB133" s="132"/>
      <c r="CC133" s="127" t="s">
        <v>21</v>
      </c>
      <c r="CD133" s="128"/>
      <c r="CE133" s="128"/>
      <c r="CF133" s="128"/>
      <c r="CG133" s="132"/>
      <c r="CH133" s="127" t="s">
        <v>21</v>
      </c>
      <c r="CI133" s="128"/>
      <c r="CJ133" s="128"/>
      <c r="CK133" s="128"/>
      <c r="CL133" s="129"/>
      <c r="CM133" s="127" t="s">
        <v>21</v>
      </c>
      <c r="CN133" s="128"/>
      <c r="CO133" s="128"/>
      <c r="CP133" s="128"/>
      <c r="CQ133" s="129"/>
      <c r="CR133" s="127" t="s">
        <v>122</v>
      </c>
      <c r="CS133" s="128"/>
      <c r="CT133" s="128"/>
      <c r="CU133" s="128"/>
      <c r="CV133" s="129"/>
      <c r="CW133" s="127" t="s">
        <v>122</v>
      </c>
      <c r="CX133" s="128"/>
      <c r="CY133" s="128"/>
      <c r="CZ133" s="128"/>
      <c r="DA133" s="129"/>
      <c r="DB133" s="127" t="s">
        <v>122</v>
      </c>
      <c r="DC133" s="128"/>
      <c r="DD133" s="128"/>
      <c r="DE133" s="128"/>
      <c r="DF133" s="129"/>
      <c r="DG133" s="127" t="s">
        <v>21</v>
      </c>
      <c r="DH133" s="128"/>
      <c r="DI133" s="128"/>
      <c r="DJ133" s="128"/>
      <c r="DK133" s="127" t="s">
        <v>122</v>
      </c>
      <c r="DL133" s="128"/>
      <c r="DM133" s="128"/>
      <c r="DN133" s="128"/>
      <c r="DO133" s="133"/>
      <c r="DP133" s="127" t="s">
        <v>122</v>
      </c>
      <c r="DQ133" s="128"/>
      <c r="DR133" s="128"/>
      <c r="DS133" s="128"/>
      <c r="DT133" s="133"/>
      <c r="DU133" s="132"/>
      <c r="DV133" s="127" t="s">
        <v>21</v>
      </c>
      <c r="DW133" s="128"/>
      <c r="DX133" s="128"/>
      <c r="DY133" s="133"/>
      <c r="DZ133" s="127" t="s">
        <v>21</v>
      </c>
      <c r="EA133" s="128"/>
      <c r="EB133" s="128"/>
      <c r="EC133" s="128"/>
      <c r="ED133" s="133"/>
      <c r="EE133" s="127" t="s">
        <v>122</v>
      </c>
      <c r="EF133" s="128"/>
      <c r="EG133" s="128"/>
      <c r="EH133" s="128"/>
      <c r="EI133" s="133"/>
      <c r="EJ133" s="127" t="s">
        <v>122</v>
      </c>
      <c r="EK133" s="128"/>
      <c r="EL133" s="128"/>
      <c r="EM133" s="128"/>
      <c r="EN133" s="133"/>
      <c r="EO133" s="127" t="s">
        <v>122</v>
      </c>
      <c r="EP133" s="128"/>
      <c r="EQ133" s="128"/>
      <c r="ER133" s="128"/>
      <c r="ES133" s="133"/>
      <c r="ET133" s="127" t="s">
        <v>122</v>
      </c>
      <c r="EU133" s="128"/>
      <c r="EV133" s="128"/>
      <c r="EW133" s="128"/>
      <c r="EX133" s="133"/>
      <c r="EY133" s="127" t="s">
        <v>122</v>
      </c>
      <c r="EZ133" s="128"/>
      <c r="FA133" s="128"/>
      <c r="FB133" s="128"/>
      <c r="FC133" s="133"/>
      <c r="FD133" s="127" t="s">
        <v>122</v>
      </c>
      <c r="FE133" s="128"/>
      <c r="FF133" s="128"/>
      <c r="FG133" s="128"/>
      <c r="FH133" s="133"/>
      <c r="FI133" s="127" t="s">
        <v>122</v>
      </c>
      <c r="FJ133" s="128"/>
      <c r="FK133" s="128"/>
      <c r="FL133" s="128"/>
      <c r="FM133" s="133"/>
      <c r="FN133" s="127" t="s">
        <v>122</v>
      </c>
      <c r="FO133" s="128"/>
      <c r="FP133" s="128"/>
      <c r="FQ133" s="128"/>
      <c r="FR133" s="133"/>
      <c r="FS133" s="127" t="s">
        <v>21</v>
      </c>
      <c r="FT133" s="128"/>
      <c r="FU133" s="128"/>
      <c r="FV133" s="128"/>
      <c r="FW133" s="133"/>
      <c r="FX133" s="127" t="s">
        <v>122</v>
      </c>
      <c r="FY133" s="128"/>
      <c r="FZ133" s="128"/>
      <c r="GA133" s="128"/>
      <c r="GB133" s="133"/>
      <c r="GC133" s="127" t="s">
        <v>122</v>
      </c>
      <c r="GD133" s="128"/>
      <c r="GE133" s="128"/>
      <c r="GF133" s="128"/>
      <c r="GG133" s="133"/>
      <c r="GH133" s="132"/>
      <c r="GI133" s="127" t="s">
        <v>21</v>
      </c>
      <c r="GJ133" s="128"/>
      <c r="GK133" s="128"/>
      <c r="GL133" s="128"/>
      <c r="GM133" s="127" t="s">
        <v>122</v>
      </c>
      <c r="GN133" s="128"/>
      <c r="GO133" s="128"/>
      <c r="GP133" s="128"/>
      <c r="GQ133" s="133"/>
      <c r="GR133" s="132"/>
      <c r="GS133" s="127" t="s">
        <v>21</v>
      </c>
      <c r="GT133" s="128"/>
      <c r="GU133" s="128"/>
      <c r="GV133" s="128"/>
      <c r="GW133" s="132"/>
      <c r="GX133" s="127" t="s">
        <v>21</v>
      </c>
      <c r="GY133" s="128"/>
      <c r="GZ133" s="128"/>
      <c r="HA133" s="128"/>
      <c r="HB133" s="127" t="s">
        <v>122</v>
      </c>
      <c r="HC133" s="128"/>
      <c r="HD133" s="128"/>
      <c r="HE133" s="128"/>
      <c r="HF133" s="133"/>
      <c r="HG133" s="127" t="s">
        <v>122</v>
      </c>
      <c r="HH133" s="128"/>
      <c r="HI133" s="128"/>
      <c r="HJ133" s="128"/>
      <c r="HK133" s="133"/>
      <c r="HL133" s="127" t="s">
        <v>122</v>
      </c>
      <c r="HM133" s="128"/>
      <c r="HN133" s="128"/>
      <c r="HO133" s="128"/>
      <c r="HP133" s="133"/>
      <c r="HQ133" s="127" t="s">
        <v>122</v>
      </c>
      <c r="HR133" s="128"/>
      <c r="HS133" s="128"/>
      <c r="HT133" s="128"/>
      <c r="HU133" s="133"/>
      <c r="HV133" s="127" t="s">
        <v>122</v>
      </c>
      <c r="HW133" s="128"/>
      <c r="HX133" s="128"/>
      <c r="HY133" s="128"/>
      <c r="HZ133" s="133"/>
      <c r="IA133" s="127" t="s">
        <v>122</v>
      </c>
      <c r="IB133" s="128"/>
      <c r="IC133" s="128"/>
      <c r="ID133" s="128"/>
      <c r="IE133" s="133"/>
      <c r="IF133" s="127" t="s">
        <v>122</v>
      </c>
      <c r="IG133" s="128"/>
      <c r="IH133" s="128"/>
      <c r="II133" s="128"/>
      <c r="IJ133" s="133"/>
      <c r="IK133" s="127" t="s">
        <v>122</v>
      </c>
      <c r="IL133" s="128"/>
      <c r="IM133" s="128"/>
      <c r="IN133" s="128"/>
      <c r="IO133" s="134"/>
      <c r="IP133" s="127" t="s">
        <v>21</v>
      </c>
      <c r="IQ133" s="128"/>
      <c r="IR133" s="128"/>
      <c r="IS133" s="128"/>
      <c r="IT133" s="134"/>
      <c r="IU133" s="135"/>
      <c r="IV133" s="135"/>
      <c r="IW133" s="135"/>
      <c r="IX133" s="135"/>
      <c r="IY133" s="135"/>
      <c r="IZ133" s="135"/>
      <c r="JA133" s="135"/>
    </row>
    <row r="134" spans="1:261" s="37" customFormat="1" ht="14.25" x14ac:dyDescent="0.2">
      <c r="A134" s="124">
        <f>A133</f>
        <v>41547</v>
      </c>
      <c r="B134" s="125" t="str">
        <f t="shared" si="4"/>
        <v>الإثنين</v>
      </c>
      <c r="C134" s="124">
        <f>C133</f>
        <v>41273</v>
      </c>
      <c r="D134" s="126" t="s">
        <v>5</v>
      </c>
      <c r="E134" s="51"/>
      <c r="F134" s="127"/>
      <c r="G134" s="128"/>
      <c r="H134" s="128"/>
      <c r="I134" s="128"/>
      <c r="J134" s="129"/>
      <c r="K134" s="127"/>
      <c r="L134" s="128"/>
      <c r="M134" s="128"/>
      <c r="N134" s="128"/>
      <c r="O134" s="129"/>
      <c r="P134" s="127"/>
      <c r="Q134" s="128"/>
      <c r="R134" s="128"/>
      <c r="S134" s="128"/>
      <c r="T134" s="129"/>
      <c r="U134" s="127"/>
      <c r="V134" s="128"/>
      <c r="W134" s="128"/>
      <c r="X134" s="128"/>
      <c r="Y134" s="129"/>
      <c r="Z134" s="127"/>
      <c r="AA134" s="128"/>
      <c r="AB134" s="128"/>
      <c r="AC134" s="128"/>
      <c r="AD134" s="129"/>
      <c r="AE134" s="127"/>
      <c r="AF134" s="128"/>
      <c r="AG134" s="128"/>
      <c r="AH134" s="128"/>
      <c r="AI134" s="129"/>
      <c r="AJ134" s="127"/>
      <c r="AK134" s="128"/>
      <c r="AL134" s="128"/>
      <c r="AM134" s="128"/>
      <c r="AN134" s="129"/>
      <c r="AO134" s="127"/>
      <c r="AP134" s="128"/>
      <c r="AQ134" s="128"/>
      <c r="AR134" s="128"/>
      <c r="AS134" s="129"/>
      <c r="AT134" s="127"/>
      <c r="AU134" s="128"/>
      <c r="AV134" s="128"/>
      <c r="AW134" s="128"/>
      <c r="AX134" s="129"/>
      <c r="AY134" s="127"/>
      <c r="AZ134" s="128"/>
      <c r="BA134" s="128"/>
      <c r="BB134" s="128"/>
      <c r="BC134" s="129"/>
      <c r="BD134" s="127"/>
      <c r="BE134" s="128"/>
      <c r="BF134" s="128"/>
      <c r="BG134" s="128"/>
      <c r="BH134" s="129"/>
      <c r="BI134" s="127"/>
      <c r="BJ134" s="128"/>
      <c r="BK134" s="128"/>
      <c r="BL134" s="128"/>
      <c r="BM134" s="129"/>
      <c r="BN134" s="127"/>
      <c r="BO134" s="128"/>
      <c r="BP134" s="128"/>
      <c r="BQ134" s="128"/>
      <c r="BR134" s="130"/>
      <c r="BS134" s="127"/>
      <c r="BT134" s="128"/>
      <c r="BU134" s="128"/>
      <c r="BV134" s="128"/>
      <c r="BW134" s="131"/>
      <c r="BX134" s="127"/>
      <c r="BY134" s="128"/>
      <c r="BZ134" s="128"/>
      <c r="CA134" s="128"/>
      <c r="CB134" s="132"/>
      <c r="CC134" s="127"/>
      <c r="CD134" s="128"/>
      <c r="CE134" s="128"/>
      <c r="CF134" s="128"/>
      <c r="CG134" s="132"/>
      <c r="CH134" s="127"/>
      <c r="CI134" s="128"/>
      <c r="CJ134" s="128"/>
      <c r="CK134" s="128"/>
      <c r="CL134" s="129"/>
      <c r="CM134" s="127"/>
      <c r="CN134" s="128"/>
      <c r="CO134" s="128"/>
      <c r="CP134" s="128"/>
      <c r="CQ134" s="129"/>
      <c r="CR134" s="127"/>
      <c r="CS134" s="128"/>
      <c r="CT134" s="128"/>
      <c r="CU134" s="128"/>
      <c r="CV134" s="129"/>
      <c r="CW134" s="127"/>
      <c r="CX134" s="128"/>
      <c r="CY134" s="128"/>
      <c r="CZ134" s="128"/>
      <c r="DA134" s="129"/>
      <c r="DB134" s="127"/>
      <c r="DC134" s="128"/>
      <c r="DD134" s="128"/>
      <c r="DE134" s="128"/>
      <c r="DF134" s="129"/>
      <c r="DG134" s="127"/>
      <c r="DH134" s="128"/>
      <c r="DI134" s="128"/>
      <c r="DJ134" s="128"/>
      <c r="DK134" s="127"/>
      <c r="DL134" s="128"/>
      <c r="DM134" s="128"/>
      <c r="DN134" s="128"/>
      <c r="DO134" s="133"/>
      <c r="DP134" s="127"/>
      <c r="DQ134" s="128"/>
      <c r="DR134" s="128"/>
      <c r="DS134" s="128"/>
      <c r="DT134" s="133"/>
      <c r="DU134" s="132"/>
      <c r="DV134" s="127"/>
      <c r="DW134" s="128"/>
      <c r="DX134" s="128"/>
      <c r="DY134" s="133"/>
      <c r="DZ134" s="127"/>
      <c r="EA134" s="128"/>
      <c r="EB134" s="128"/>
      <c r="EC134" s="128"/>
      <c r="ED134" s="133"/>
      <c r="EE134" s="127"/>
      <c r="EF134" s="128"/>
      <c r="EG134" s="128"/>
      <c r="EH134" s="128"/>
      <c r="EI134" s="133"/>
      <c r="EJ134" s="127"/>
      <c r="EK134" s="128"/>
      <c r="EL134" s="128"/>
      <c r="EM134" s="128"/>
      <c r="EN134" s="133"/>
      <c r="EO134" s="127"/>
      <c r="EP134" s="128"/>
      <c r="EQ134" s="128"/>
      <c r="ER134" s="128"/>
      <c r="ES134" s="133"/>
      <c r="ET134" s="127"/>
      <c r="EU134" s="128"/>
      <c r="EV134" s="128"/>
      <c r="EW134" s="128"/>
      <c r="EX134" s="133"/>
      <c r="EY134" s="127"/>
      <c r="EZ134" s="128"/>
      <c r="FA134" s="128"/>
      <c r="FB134" s="128"/>
      <c r="FC134" s="133"/>
      <c r="FD134" s="127"/>
      <c r="FE134" s="128"/>
      <c r="FF134" s="128"/>
      <c r="FG134" s="128"/>
      <c r="FH134" s="133"/>
      <c r="FI134" s="127"/>
      <c r="FJ134" s="128"/>
      <c r="FK134" s="128"/>
      <c r="FL134" s="128"/>
      <c r="FM134" s="133"/>
      <c r="FN134" s="127"/>
      <c r="FO134" s="128"/>
      <c r="FP134" s="128"/>
      <c r="FQ134" s="128"/>
      <c r="FR134" s="133"/>
      <c r="FS134" s="127"/>
      <c r="FT134" s="128"/>
      <c r="FU134" s="128"/>
      <c r="FV134" s="128"/>
      <c r="FW134" s="133"/>
      <c r="FX134" s="127"/>
      <c r="FY134" s="128"/>
      <c r="FZ134" s="128"/>
      <c r="GA134" s="128"/>
      <c r="GB134" s="133"/>
      <c r="GC134" s="127"/>
      <c r="GD134" s="128"/>
      <c r="GE134" s="128"/>
      <c r="GF134" s="128"/>
      <c r="GG134" s="133"/>
      <c r="GH134" s="132"/>
      <c r="GI134" s="127"/>
      <c r="GJ134" s="128"/>
      <c r="GK134" s="128"/>
      <c r="GL134" s="128"/>
      <c r="GM134" s="127"/>
      <c r="GN134" s="128"/>
      <c r="GO134" s="128"/>
      <c r="GP134" s="128"/>
      <c r="GQ134" s="133"/>
      <c r="GR134" s="132"/>
      <c r="GS134" s="127"/>
      <c r="GT134" s="128"/>
      <c r="GU134" s="128"/>
      <c r="GV134" s="128"/>
      <c r="GW134" s="132"/>
      <c r="GX134" s="127"/>
      <c r="GY134" s="128"/>
      <c r="GZ134" s="128"/>
      <c r="HA134" s="128"/>
      <c r="HB134" s="127"/>
      <c r="HC134" s="128"/>
      <c r="HD134" s="128"/>
      <c r="HE134" s="128"/>
      <c r="HF134" s="133"/>
      <c r="HG134" s="127"/>
      <c r="HH134" s="128"/>
      <c r="HI134" s="128"/>
      <c r="HJ134" s="128"/>
      <c r="HK134" s="133"/>
      <c r="HL134" s="127"/>
      <c r="HM134" s="128"/>
      <c r="HN134" s="128"/>
      <c r="HO134" s="128"/>
      <c r="HP134" s="133"/>
      <c r="HQ134" s="127"/>
      <c r="HR134" s="128"/>
      <c r="HS134" s="128"/>
      <c r="HT134" s="128"/>
      <c r="HU134" s="133"/>
      <c r="HV134" s="127"/>
      <c r="HW134" s="128"/>
      <c r="HX134" s="128"/>
      <c r="HY134" s="128"/>
      <c r="HZ134" s="133"/>
      <c r="IA134" s="127"/>
      <c r="IB134" s="128"/>
      <c r="IC134" s="128"/>
      <c r="ID134" s="128"/>
      <c r="IE134" s="133"/>
      <c r="IF134" s="127"/>
      <c r="IG134" s="128"/>
      <c r="IH134" s="128"/>
      <c r="II134" s="128"/>
      <c r="IJ134" s="133"/>
      <c r="IK134" s="127"/>
      <c r="IL134" s="128"/>
      <c r="IM134" s="128"/>
      <c r="IN134" s="128"/>
      <c r="IO134" s="134"/>
      <c r="IP134" s="127"/>
      <c r="IQ134" s="128"/>
      <c r="IR134" s="128"/>
      <c r="IS134" s="128"/>
      <c r="IT134" s="134"/>
      <c r="IU134" s="135"/>
      <c r="IV134" s="135"/>
      <c r="IW134" s="135"/>
      <c r="IX134" s="135"/>
      <c r="IY134" s="135"/>
      <c r="IZ134" s="135"/>
      <c r="JA134" s="135"/>
    </row>
    <row r="135" spans="1:261" s="37" customFormat="1" ht="14.25" x14ac:dyDescent="0.2">
      <c r="A135" s="124"/>
      <c r="B135" s="125"/>
      <c r="C135" s="124"/>
      <c r="D135" s="126"/>
      <c r="E135" s="51"/>
      <c r="F135" s="127"/>
      <c r="G135" s="128"/>
      <c r="H135" s="128"/>
      <c r="I135" s="128"/>
      <c r="J135" s="129"/>
      <c r="K135" s="127"/>
      <c r="L135" s="128"/>
      <c r="M135" s="128"/>
      <c r="N135" s="128"/>
      <c r="O135" s="129"/>
      <c r="P135" s="127"/>
      <c r="Q135" s="128"/>
      <c r="R135" s="128"/>
      <c r="S135" s="128"/>
      <c r="T135" s="129"/>
      <c r="U135" s="127"/>
      <c r="V135" s="128"/>
      <c r="W135" s="128"/>
      <c r="X135" s="128"/>
      <c r="Y135" s="129"/>
      <c r="Z135" s="127"/>
      <c r="AA135" s="128"/>
      <c r="AB135" s="128"/>
      <c r="AC135" s="128"/>
      <c r="AD135" s="129"/>
      <c r="AE135" s="127"/>
      <c r="AF135" s="128"/>
      <c r="AG135" s="128"/>
      <c r="AH135" s="128"/>
      <c r="AI135" s="129"/>
      <c r="AJ135" s="127"/>
      <c r="AK135" s="128"/>
      <c r="AL135" s="128"/>
      <c r="AM135" s="128"/>
      <c r="AN135" s="129"/>
      <c r="AO135" s="127"/>
      <c r="AP135" s="128"/>
      <c r="AQ135" s="128"/>
      <c r="AR135" s="128"/>
      <c r="AS135" s="129"/>
      <c r="AT135" s="127"/>
      <c r="AU135" s="128"/>
      <c r="AV135" s="128"/>
      <c r="AW135" s="128"/>
      <c r="AX135" s="129"/>
      <c r="AY135" s="127"/>
      <c r="AZ135" s="128"/>
      <c r="BA135" s="128"/>
      <c r="BB135" s="128"/>
      <c r="BC135" s="129"/>
      <c r="BD135" s="127"/>
      <c r="BE135" s="128"/>
      <c r="BF135" s="128"/>
      <c r="BG135" s="128"/>
      <c r="BH135" s="129"/>
      <c r="BI135" s="127"/>
      <c r="BJ135" s="128"/>
      <c r="BK135" s="128"/>
      <c r="BL135" s="128"/>
      <c r="BM135" s="129"/>
      <c r="BN135" s="127"/>
      <c r="BO135" s="128"/>
      <c r="BP135" s="128"/>
      <c r="BQ135" s="128"/>
      <c r="BR135" s="130"/>
      <c r="BS135" s="127"/>
      <c r="BT135" s="128"/>
      <c r="BU135" s="128"/>
      <c r="BV135" s="128"/>
      <c r="BW135" s="131"/>
      <c r="BX135" s="127"/>
      <c r="BY135" s="128"/>
      <c r="BZ135" s="128"/>
      <c r="CA135" s="128"/>
      <c r="CB135" s="132"/>
      <c r="CC135" s="127"/>
      <c r="CD135" s="128"/>
      <c r="CE135" s="128"/>
      <c r="CF135" s="128"/>
      <c r="CG135" s="132"/>
      <c r="CH135" s="127"/>
      <c r="CI135" s="128"/>
      <c r="CJ135" s="128"/>
      <c r="CK135" s="128"/>
      <c r="CL135" s="129"/>
      <c r="CM135" s="127"/>
      <c r="CN135" s="128"/>
      <c r="CO135" s="128"/>
      <c r="CP135" s="128"/>
      <c r="CQ135" s="129"/>
      <c r="CR135" s="127"/>
      <c r="CS135" s="128"/>
      <c r="CT135" s="128"/>
      <c r="CU135" s="128"/>
      <c r="CV135" s="129"/>
      <c r="CW135" s="127"/>
      <c r="CX135" s="128"/>
      <c r="CY135" s="128"/>
      <c r="CZ135" s="128"/>
      <c r="DA135" s="129"/>
      <c r="DB135" s="127"/>
      <c r="DC135" s="128"/>
      <c r="DD135" s="128"/>
      <c r="DE135" s="128"/>
      <c r="DF135" s="129"/>
      <c r="DG135" s="127"/>
      <c r="DH135" s="128"/>
      <c r="DI135" s="128"/>
      <c r="DJ135" s="128"/>
      <c r="DK135" s="127"/>
      <c r="DL135" s="128"/>
      <c r="DM135" s="128"/>
      <c r="DN135" s="128"/>
      <c r="DO135" s="133"/>
      <c r="DP135" s="127"/>
      <c r="DQ135" s="128"/>
      <c r="DR135" s="128"/>
      <c r="DS135" s="128"/>
      <c r="DT135" s="133"/>
      <c r="DU135" s="132"/>
      <c r="DV135" s="127"/>
      <c r="DW135" s="128"/>
      <c r="DX135" s="128"/>
      <c r="DY135" s="133"/>
      <c r="DZ135" s="127"/>
      <c r="EA135" s="128"/>
      <c r="EB135" s="128"/>
      <c r="EC135" s="128"/>
      <c r="ED135" s="133"/>
      <c r="EE135" s="127"/>
      <c r="EF135" s="128"/>
      <c r="EG135" s="128"/>
      <c r="EH135" s="128">
        <v>3000</v>
      </c>
      <c r="EI135" s="133"/>
      <c r="EJ135" s="127"/>
      <c r="EK135" s="128"/>
      <c r="EL135" s="128"/>
      <c r="EM135" s="128"/>
      <c r="EN135" s="133"/>
      <c r="EO135" s="127"/>
      <c r="EP135" s="128"/>
      <c r="EQ135" s="128"/>
      <c r="ER135" s="128"/>
      <c r="ES135" s="133"/>
      <c r="ET135" s="127"/>
      <c r="EU135" s="128"/>
      <c r="EV135" s="128"/>
      <c r="EW135" s="128"/>
      <c r="EX135" s="133"/>
      <c r="EY135" s="127"/>
      <c r="EZ135" s="128"/>
      <c r="FA135" s="128"/>
      <c r="FB135" s="128"/>
      <c r="FC135" s="133"/>
      <c r="FD135" s="127"/>
      <c r="FE135" s="128"/>
      <c r="FF135" s="128"/>
      <c r="FG135" s="128"/>
      <c r="FH135" s="133"/>
      <c r="FI135" s="127"/>
      <c r="FJ135" s="128"/>
      <c r="FK135" s="128"/>
      <c r="FL135" s="128"/>
      <c r="FM135" s="133"/>
      <c r="FN135" s="127"/>
      <c r="FO135" s="128"/>
      <c r="FP135" s="128"/>
      <c r="FQ135" s="128"/>
      <c r="FR135" s="133"/>
      <c r="FS135" s="127"/>
      <c r="FT135" s="128"/>
      <c r="FU135" s="128"/>
      <c r="FV135" s="128"/>
      <c r="FW135" s="133"/>
      <c r="FX135" s="127"/>
      <c r="FY135" s="128"/>
      <c r="FZ135" s="128"/>
      <c r="GA135" s="128"/>
      <c r="GB135" s="133"/>
      <c r="GC135" s="127"/>
      <c r="GD135" s="128"/>
      <c r="GE135" s="128"/>
      <c r="GF135" s="128"/>
      <c r="GG135" s="133"/>
      <c r="GH135" s="132"/>
      <c r="GI135" s="127"/>
      <c r="GJ135" s="128"/>
      <c r="GK135" s="128"/>
      <c r="GL135" s="128"/>
      <c r="GM135" s="127"/>
      <c r="GN135" s="128"/>
      <c r="GO135" s="128"/>
      <c r="GP135" s="128"/>
      <c r="GQ135" s="133"/>
      <c r="GR135" s="132"/>
      <c r="GS135" s="127"/>
      <c r="GT135" s="128"/>
      <c r="GU135" s="128"/>
      <c r="GV135" s="128"/>
      <c r="GW135" s="132"/>
      <c r="GX135" s="127"/>
      <c r="GY135" s="128"/>
      <c r="GZ135" s="128"/>
      <c r="HA135" s="128"/>
      <c r="HB135" s="127"/>
      <c r="HC135" s="128"/>
      <c r="HD135" s="128"/>
      <c r="HE135" s="128"/>
      <c r="HF135" s="133"/>
      <c r="HG135" s="127"/>
      <c r="HH135" s="128"/>
      <c r="HI135" s="128"/>
      <c r="HJ135" s="128"/>
      <c r="HK135" s="133"/>
      <c r="HL135" s="127"/>
      <c r="HM135" s="128"/>
      <c r="HN135" s="128"/>
      <c r="HO135" s="128"/>
      <c r="HP135" s="133"/>
      <c r="HQ135" s="127"/>
      <c r="HR135" s="128"/>
      <c r="HS135" s="128"/>
      <c r="HT135" s="128"/>
      <c r="HU135" s="133"/>
      <c r="HV135" s="127"/>
      <c r="HW135" s="128"/>
      <c r="HX135" s="128"/>
      <c r="HY135" s="128"/>
      <c r="HZ135" s="133"/>
      <c r="IA135" s="127"/>
      <c r="IB135" s="128"/>
      <c r="IC135" s="128"/>
      <c r="ID135" s="128"/>
      <c r="IE135" s="133"/>
      <c r="IF135" s="127"/>
      <c r="IG135" s="128"/>
      <c r="IH135" s="128"/>
      <c r="II135" s="128"/>
      <c r="IJ135" s="133"/>
      <c r="IK135" s="127"/>
      <c r="IL135" s="128"/>
      <c r="IM135" s="128"/>
      <c r="IN135" s="128"/>
      <c r="IO135" s="134"/>
      <c r="IP135" s="127"/>
      <c r="IQ135" s="128"/>
      <c r="IR135" s="128"/>
      <c r="IS135" s="128"/>
      <c r="IT135" s="134"/>
      <c r="IU135" s="135"/>
      <c r="IV135" s="135"/>
      <c r="IW135" s="135"/>
      <c r="IX135" s="135"/>
      <c r="IY135" s="135"/>
      <c r="IZ135" s="135"/>
      <c r="JA135" s="135"/>
    </row>
    <row r="136" spans="1:261" s="37" customFormat="1" ht="14.25" x14ac:dyDescent="0.2">
      <c r="A136" s="124"/>
      <c r="B136" s="125"/>
      <c r="C136" s="124"/>
      <c r="D136" s="126"/>
      <c r="E136" s="51"/>
      <c r="F136" s="127"/>
      <c r="G136" s="128"/>
      <c r="H136" s="128"/>
      <c r="I136" s="128"/>
      <c r="J136" s="129"/>
      <c r="K136" s="127"/>
      <c r="L136" s="128"/>
      <c r="M136" s="128"/>
      <c r="N136" s="128"/>
      <c r="O136" s="129"/>
      <c r="P136" s="127"/>
      <c r="Q136" s="128"/>
      <c r="R136" s="128"/>
      <c r="S136" s="128"/>
      <c r="T136" s="129"/>
      <c r="U136" s="127"/>
      <c r="V136" s="128"/>
      <c r="W136" s="128"/>
      <c r="X136" s="128"/>
      <c r="Y136" s="129"/>
      <c r="Z136" s="127"/>
      <c r="AA136" s="128"/>
      <c r="AB136" s="128"/>
      <c r="AC136" s="128"/>
      <c r="AD136" s="129"/>
      <c r="AE136" s="127"/>
      <c r="AF136" s="128"/>
      <c r="AG136" s="128"/>
      <c r="AH136" s="128"/>
      <c r="AI136" s="129"/>
      <c r="AJ136" s="127"/>
      <c r="AK136" s="128"/>
      <c r="AL136" s="128"/>
      <c r="AM136" s="128"/>
      <c r="AN136" s="129"/>
      <c r="AO136" s="127"/>
      <c r="AP136" s="128"/>
      <c r="AQ136" s="128"/>
      <c r="AR136" s="128"/>
      <c r="AS136" s="129"/>
      <c r="AT136" s="127"/>
      <c r="AU136" s="128"/>
      <c r="AV136" s="128"/>
      <c r="AW136" s="128"/>
      <c r="AX136" s="129"/>
      <c r="AY136" s="127"/>
      <c r="AZ136" s="128"/>
      <c r="BA136" s="128"/>
      <c r="BB136" s="128"/>
      <c r="BC136" s="129"/>
      <c r="BD136" s="127"/>
      <c r="BE136" s="128"/>
      <c r="BF136" s="128"/>
      <c r="BG136" s="128"/>
      <c r="BH136" s="129"/>
      <c r="BI136" s="127"/>
      <c r="BJ136" s="128"/>
      <c r="BK136" s="128"/>
      <c r="BL136" s="128"/>
      <c r="BM136" s="129"/>
      <c r="BN136" s="127"/>
      <c r="BO136" s="128"/>
      <c r="BP136" s="128"/>
      <c r="BQ136" s="128"/>
      <c r="BR136" s="130"/>
      <c r="BS136" s="127"/>
      <c r="BT136" s="128"/>
      <c r="BU136" s="128"/>
      <c r="BV136" s="128"/>
      <c r="BW136" s="131"/>
      <c r="BX136" s="127"/>
      <c r="BY136" s="128"/>
      <c r="BZ136" s="128"/>
      <c r="CA136" s="128"/>
      <c r="CB136" s="132"/>
      <c r="CC136" s="127"/>
      <c r="CD136" s="128"/>
      <c r="CE136" s="128"/>
      <c r="CF136" s="128"/>
      <c r="CG136" s="132"/>
      <c r="CH136" s="127"/>
      <c r="CI136" s="128"/>
      <c r="CJ136" s="128"/>
      <c r="CK136" s="128"/>
      <c r="CL136" s="129"/>
      <c r="CM136" s="127"/>
      <c r="CN136" s="128"/>
      <c r="CO136" s="128"/>
      <c r="CP136" s="128"/>
      <c r="CQ136" s="129"/>
      <c r="CR136" s="127"/>
      <c r="CS136" s="128"/>
      <c r="CT136" s="128"/>
      <c r="CU136" s="128"/>
      <c r="CV136" s="129"/>
      <c r="CW136" s="127"/>
      <c r="CX136" s="128"/>
      <c r="CY136" s="128"/>
      <c r="CZ136" s="128"/>
      <c r="DA136" s="129"/>
      <c r="DB136" s="127"/>
      <c r="DC136" s="128"/>
      <c r="DD136" s="128"/>
      <c r="DE136" s="128"/>
      <c r="DF136" s="129"/>
      <c r="DG136" s="127"/>
      <c r="DH136" s="128"/>
      <c r="DI136" s="128"/>
      <c r="DJ136" s="128"/>
      <c r="DK136" s="127"/>
      <c r="DL136" s="128"/>
      <c r="DM136" s="128"/>
      <c r="DN136" s="128"/>
      <c r="DO136" s="133"/>
      <c r="DP136" s="127"/>
      <c r="DQ136" s="128"/>
      <c r="DR136" s="128"/>
      <c r="DS136" s="128"/>
      <c r="DT136" s="133"/>
      <c r="DU136" s="132"/>
      <c r="DV136" s="127"/>
      <c r="DW136" s="128"/>
      <c r="DX136" s="128"/>
      <c r="DY136" s="133"/>
      <c r="DZ136" s="127"/>
      <c r="EA136" s="128"/>
      <c r="EB136" s="128"/>
      <c r="EC136" s="128"/>
      <c r="ED136" s="133"/>
      <c r="EE136" s="127"/>
      <c r="EF136" s="128"/>
      <c r="EG136" s="128"/>
      <c r="EH136" s="128"/>
      <c r="EI136" s="133"/>
      <c r="EJ136" s="127"/>
      <c r="EK136" s="128"/>
      <c r="EL136" s="128"/>
      <c r="EM136" s="128"/>
      <c r="EN136" s="133"/>
      <c r="EO136" s="127"/>
      <c r="EP136" s="128"/>
      <c r="EQ136" s="128"/>
      <c r="ER136" s="128"/>
      <c r="ES136" s="133"/>
      <c r="ET136" s="127"/>
      <c r="EU136" s="128"/>
      <c r="EV136" s="128"/>
      <c r="EW136" s="128"/>
      <c r="EX136" s="133"/>
      <c r="EY136" s="127"/>
      <c r="EZ136" s="128"/>
      <c r="FA136" s="128"/>
      <c r="FB136" s="128"/>
      <c r="FC136" s="133"/>
      <c r="FD136" s="127"/>
      <c r="FE136" s="128"/>
      <c r="FF136" s="128"/>
      <c r="FG136" s="128"/>
      <c r="FH136" s="133"/>
      <c r="FI136" s="127"/>
      <c r="FJ136" s="128"/>
      <c r="FK136" s="128"/>
      <c r="FL136" s="128"/>
      <c r="FM136" s="133"/>
      <c r="FN136" s="127"/>
      <c r="FO136" s="128"/>
      <c r="FP136" s="128"/>
      <c r="FQ136" s="128"/>
      <c r="FR136" s="133"/>
      <c r="FS136" s="127"/>
      <c r="FT136" s="128"/>
      <c r="FU136" s="128"/>
      <c r="FV136" s="128"/>
      <c r="FW136" s="133"/>
      <c r="FX136" s="127"/>
      <c r="FY136" s="128"/>
      <c r="FZ136" s="128"/>
      <c r="GA136" s="128"/>
      <c r="GB136" s="133"/>
      <c r="GC136" s="127"/>
      <c r="GD136" s="128"/>
      <c r="GE136" s="128"/>
      <c r="GF136" s="128"/>
      <c r="GG136" s="133"/>
      <c r="GH136" s="132"/>
      <c r="GI136" s="127"/>
      <c r="GJ136" s="128"/>
      <c r="GK136" s="128"/>
      <c r="GL136" s="128"/>
      <c r="GM136" s="127"/>
      <c r="GN136" s="128"/>
      <c r="GO136" s="128"/>
      <c r="GP136" s="128"/>
      <c r="GQ136" s="133"/>
      <c r="GR136" s="132"/>
      <c r="GS136" s="127"/>
      <c r="GT136" s="128"/>
      <c r="GU136" s="128"/>
      <c r="GV136" s="128"/>
      <c r="GW136" s="132"/>
      <c r="GX136" s="127"/>
      <c r="GY136" s="128"/>
      <c r="GZ136" s="128"/>
      <c r="HA136" s="128"/>
      <c r="HB136" s="127"/>
      <c r="HC136" s="128"/>
      <c r="HD136" s="128"/>
      <c r="HE136" s="128"/>
      <c r="HF136" s="133"/>
      <c r="HG136" s="127"/>
      <c r="HH136" s="128"/>
      <c r="HI136" s="128"/>
      <c r="HJ136" s="128"/>
      <c r="HK136" s="133"/>
      <c r="HL136" s="127"/>
      <c r="HM136" s="128"/>
      <c r="HN136" s="128"/>
      <c r="HO136" s="128"/>
      <c r="HP136" s="133"/>
      <c r="HQ136" s="127"/>
      <c r="HR136" s="128"/>
      <c r="HS136" s="128"/>
      <c r="HT136" s="128"/>
      <c r="HU136" s="133"/>
      <c r="HV136" s="127"/>
      <c r="HW136" s="128"/>
      <c r="HX136" s="128"/>
      <c r="HY136" s="128"/>
      <c r="HZ136" s="133"/>
      <c r="IA136" s="127"/>
      <c r="IB136" s="128"/>
      <c r="IC136" s="128"/>
      <c r="ID136" s="128"/>
      <c r="IE136" s="133"/>
      <c r="IF136" s="127"/>
      <c r="IG136" s="128"/>
      <c r="IH136" s="128"/>
      <c r="II136" s="128"/>
      <c r="IJ136" s="133"/>
      <c r="IK136" s="127"/>
      <c r="IL136" s="128"/>
      <c r="IM136" s="128"/>
      <c r="IN136" s="128"/>
      <c r="IO136" s="134"/>
      <c r="IP136" s="127"/>
      <c r="IQ136" s="128"/>
      <c r="IR136" s="128"/>
      <c r="IS136" s="128"/>
      <c r="IT136" s="134"/>
      <c r="IU136" s="135"/>
      <c r="IV136" s="135"/>
      <c r="IW136" s="135"/>
      <c r="IX136" s="135"/>
      <c r="IY136" s="135"/>
      <c r="IZ136" s="135"/>
      <c r="JA136" s="135"/>
    </row>
    <row r="137" spans="1:261" s="37" customFormat="1" ht="14.25" x14ac:dyDescent="0.2">
      <c r="A137" s="124"/>
      <c r="B137" s="125"/>
      <c r="C137" s="124"/>
      <c r="D137" s="126"/>
      <c r="E137" s="51"/>
      <c r="F137" s="127"/>
      <c r="G137" s="128"/>
      <c r="H137" s="128"/>
      <c r="I137" s="128"/>
      <c r="J137" s="129"/>
      <c r="K137" s="127"/>
      <c r="L137" s="128"/>
      <c r="M137" s="128"/>
      <c r="N137" s="128"/>
      <c r="O137" s="129"/>
      <c r="P137" s="127"/>
      <c r="Q137" s="128"/>
      <c r="R137" s="128"/>
      <c r="S137" s="128"/>
      <c r="T137" s="129"/>
      <c r="U137" s="127"/>
      <c r="V137" s="128"/>
      <c r="W137" s="128"/>
      <c r="X137" s="128"/>
      <c r="Y137" s="129"/>
      <c r="Z137" s="127"/>
      <c r="AA137" s="128"/>
      <c r="AB137" s="128"/>
      <c r="AC137" s="128"/>
      <c r="AD137" s="129"/>
      <c r="AE137" s="127"/>
      <c r="AF137" s="128"/>
      <c r="AG137" s="128"/>
      <c r="AH137" s="128"/>
      <c r="AI137" s="129"/>
      <c r="AJ137" s="127"/>
      <c r="AK137" s="128"/>
      <c r="AL137" s="128"/>
      <c r="AM137" s="128"/>
      <c r="AN137" s="129"/>
      <c r="AO137" s="127"/>
      <c r="AP137" s="128"/>
      <c r="AQ137" s="128"/>
      <c r="AR137" s="128"/>
      <c r="AS137" s="129"/>
      <c r="AT137" s="127"/>
      <c r="AU137" s="128"/>
      <c r="AV137" s="128"/>
      <c r="AW137" s="128"/>
      <c r="AX137" s="129"/>
      <c r="AY137" s="127"/>
      <c r="AZ137" s="128"/>
      <c r="BA137" s="128"/>
      <c r="BB137" s="128"/>
      <c r="BC137" s="129"/>
      <c r="BD137" s="127"/>
      <c r="BE137" s="128"/>
      <c r="BF137" s="128"/>
      <c r="BG137" s="128"/>
      <c r="BH137" s="129"/>
      <c r="BI137" s="127"/>
      <c r="BJ137" s="128"/>
      <c r="BK137" s="128"/>
      <c r="BL137" s="128"/>
      <c r="BM137" s="129"/>
      <c r="BN137" s="127"/>
      <c r="BO137" s="128"/>
      <c r="BP137" s="128"/>
      <c r="BQ137" s="128"/>
      <c r="BR137" s="130"/>
      <c r="BS137" s="127"/>
      <c r="BT137" s="128"/>
      <c r="BU137" s="128"/>
      <c r="BV137" s="128"/>
      <c r="BW137" s="131"/>
      <c r="BX137" s="127"/>
      <c r="BY137" s="128"/>
      <c r="BZ137" s="128"/>
      <c r="CA137" s="128"/>
      <c r="CB137" s="132"/>
      <c r="CC137" s="127"/>
      <c r="CD137" s="128"/>
      <c r="CE137" s="128"/>
      <c r="CF137" s="128"/>
      <c r="CG137" s="132"/>
      <c r="CH137" s="127"/>
      <c r="CI137" s="128"/>
      <c r="CJ137" s="128"/>
      <c r="CK137" s="128"/>
      <c r="CL137" s="129"/>
      <c r="CM137" s="127"/>
      <c r="CN137" s="128"/>
      <c r="CO137" s="128"/>
      <c r="CP137" s="128"/>
      <c r="CQ137" s="129"/>
      <c r="CR137" s="127"/>
      <c r="CS137" s="128"/>
      <c r="CT137" s="128"/>
      <c r="CU137" s="128"/>
      <c r="CV137" s="129"/>
      <c r="CW137" s="127"/>
      <c r="CX137" s="128"/>
      <c r="CY137" s="128"/>
      <c r="CZ137" s="128"/>
      <c r="DA137" s="129"/>
      <c r="DB137" s="127"/>
      <c r="DC137" s="128"/>
      <c r="DD137" s="128"/>
      <c r="DE137" s="128"/>
      <c r="DF137" s="129"/>
      <c r="DG137" s="127"/>
      <c r="DH137" s="128"/>
      <c r="DI137" s="128"/>
      <c r="DJ137" s="128"/>
      <c r="DK137" s="127"/>
      <c r="DL137" s="128"/>
      <c r="DM137" s="128"/>
      <c r="DN137" s="128"/>
      <c r="DO137" s="133"/>
      <c r="DP137" s="127"/>
      <c r="DQ137" s="128"/>
      <c r="DR137" s="128"/>
      <c r="DS137" s="128"/>
      <c r="DT137" s="133"/>
      <c r="DU137" s="132"/>
      <c r="DV137" s="127"/>
      <c r="DW137" s="128"/>
      <c r="DX137" s="128"/>
      <c r="DY137" s="133"/>
      <c r="DZ137" s="127"/>
      <c r="EA137" s="128"/>
      <c r="EB137" s="128"/>
      <c r="EC137" s="128"/>
      <c r="ED137" s="133"/>
      <c r="EE137" s="127"/>
      <c r="EF137" s="128"/>
      <c r="EG137" s="128"/>
      <c r="EH137" s="128"/>
      <c r="EI137" s="133"/>
      <c r="EJ137" s="127"/>
      <c r="EK137" s="128"/>
      <c r="EL137" s="128"/>
      <c r="EM137" s="128"/>
      <c r="EN137" s="133"/>
      <c r="EO137" s="127"/>
      <c r="EP137" s="128"/>
      <c r="EQ137" s="128"/>
      <c r="ER137" s="128"/>
      <c r="ES137" s="133"/>
      <c r="ET137" s="127"/>
      <c r="EU137" s="128"/>
      <c r="EV137" s="128"/>
      <c r="EW137" s="128"/>
      <c r="EX137" s="133"/>
      <c r="EY137" s="127"/>
      <c r="EZ137" s="128"/>
      <c r="FA137" s="128"/>
      <c r="FB137" s="128"/>
      <c r="FC137" s="133"/>
      <c r="FD137" s="127"/>
      <c r="FE137" s="128"/>
      <c r="FF137" s="128"/>
      <c r="FG137" s="128"/>
      <c r="FH137" s="133"/>
      <c r="FI137" s="127"/>
      <c r="FJ137" s="128"/>
      <c r="FK137" s="128"/>
      <c r="FL137" s="128"/>
      <c r="FM137" s="133"/>
      <c r="FN137" s="127"/>
      <c r="FO137" s="128"/>
      <c r="FP137" s="128"/>
      <c r="FQ137" s="128"/>
      <c r="FR137" s="133"/>
      <c r="FS137" s="127"/>
      <c r="FT137" s="128"/>
      <c r="FU137" s="128"/>
      <c r="FV137" s="128"/>
      <c r="FW137" s="133"/>
      <c r="FX137" s="127"/>
      <c r="FY137" s="128"/>
      <c r="FZ137" s="128"/>
      <c r="GA137" s="128"/>
      <c r="GB137" s="133"/>
      <c r="GC137" s="127"/>
      <c r="GD137" s="128"/>
      <c r="GE137" s="128"/>
      <c r="GF137" s="128"/>
      <c r="GG137" s="133"/>
      <c r="GH137" s="132"/>
      <c r="GI137" s="127"/>
      <c r="GJ137" s="128"/>
      <c r="GK137" s="128"/>
      <c r="GL137" s="128"/>
      <c r="GM137" s="127"/>
      <c r="GN137" s="128"/>
      <c r="GO137" s="128"/>
      <c r="GP137" s="128"/>
      <c r="GQ137" s="133"/>
      <c r="GR137" s="132"/>
      <c r="GS137" s="127"/>
      <c r="GT137" s="128"/>
      <c r="GU137" s="128"/>
      <c r="GV137" s="128"/>
      <c r="GW137" s="132"/>
      <c r="GX137" s="127"/>
      <c r="GY137" s="128"/>
      <c r="GZ137" s="128"/>
      <c r="HA137" s="128"/>
      <c r="HB137" s="127"/>
      <c r="HC137" s="128"/>
      <c r="HD137" s="128"/>
      <c r="HE137" s="128"/>
      <c r="HF137" s="133"/>
      <c r="HG137" s="127"/>
      <c r="HH137" s="128"/>
      <c r="HI137" s="128"/>
      <c r="HJ137" s="128"/>
      <c r="HK137" s="133"/>
      <c r="HL137" s="127"/>
      <c r="HM137" s="128"/>
      <c r="HN137" s="128"/>
      <c r="HO137" s="128"/>
      <c r="HP137" s="133"/>
      <c r="HQ137" s="127"/>
      <c r="HR137" s="128"/>
      <c r="HS137" s="128"/>
      <c r="HT137" s="128"/>
      <c r="HU137" s="133"/>
      <c r="HV137" s="127"/>
      <c r="HW137" s="128"/>
      <c r="HX137" s="128"/>
      <c r="HY137" s="128"/>
      <c r="HZ137" s="133"/>
      <c r="IA137" s="127"/>
      <c r="IB137" s="128"/>
      <c r="IC137" s="128"/>
      <c r="ID137" s="128"/>
      <c r="IE137" s="133"/>
      <c r="IF137" s="127"/>
      <c r="IG137" s="128"/>
      <c r="IH137" s="128"/>
      <c r="II137" s="128"/>
      <c r="IJ137" s="133"/>
      <c r="IK137" s="127"/>
      <c r="IL137" s="128"/>
      <c r="IM137" s="128"/>
      <c r="IN137" s="128"/>
      <c r="IO137" s="134"/>
      <c r="IP137" s="127"/>
      <c r="IQ137" s="128"/>
      <c r="IR137" s="128"/>
      <c r="IS137" s="128"/>
      <c r="IT137" s="134"/>
      <c r="IU137" s="135"/>
      <c r="IV137" s="135"/>
      <c r="IW137" s="135"/>
      <c r="IX137" s="135"/>
      <c r="IY137" s="135"/>
      <c r="IZ137" s="135"/>
      <c r="JA137" s="135"/>
    </row>
    <row r="138" spans="1:261" s="37" customFormat="1" ht="14.25" x14ac:dyDescent="0.2">
      <c r="A138" s="124"/>
      <c r="B138" s="125"/>
      <c r="C138" s="124"/>
      <c r="D138" s="126"/>
      <c r="E138" s="51"/>
      <c r="F138" s="127"/>
      <c r="G138" s="128"/>
      <c r="H138" s="128"/>
      <c r="I138" s="128"/>
      <c r="J138" s="129"/>
      <c r="K138" s="127"/>
      <c r="L138" s="128"/>
      <c r="M138" s="128"/>
      <c r="N138" s="128"/>
      <c r="O138" s="129"/>
      <c r="P138" s="127"/>
      <c r="Q138" s="128"/>
      <c r="R138" s="128"/>
      <c r="S138" s="128"/>
      <c r="T138" s="129"/>
      <c r="U138" s="127"/>
      <c r="V138" s="128"/>
      <c r="W138" s="128"/>
      <c r="X138" s="128"/>
      <c r="Y138" s="129"/>
      <c r="Z138" s="127"/>
      <c r="AA138" s="128"/>
      <c r="AB138" s="128"/>
      <c r="AC138" s="128"/>
      <c r="AD138" s="129"/>
      <c r="AE138" s="127"/>
      <c r="AF138" s="128"/>
      <c r="AG138" s="128"/>
      <c r="AH138" s="128"/>
      <c r="AI138" s="129"/>
      <c r="AJ138" s="127"/>
      <c r="AK138" s="128"/>
      <c r="AL138" s="128"/>
      <c r="AM138" s="128"/>
      <c r="AN138" s="129"/>
      <c r="AO138" s="127"/>
      <c r="AP138" s="128"/>
      <c r="AQ138" s="128"/>
      <c r="AR138" s="128"/>
      <c r="AS138" s="129"/>
      <c r="AT138" s="127"/>
      <c r="AU138" s="128"/>
      <c r="AV138" s="128"/>
      <c r="AW138" s="128"/>
      <c r="AX138" s="129"/>
      <c r="AY138" s="127"/>
      <c r="AZ138" s="128"/>
      <c r="BA138" s="128"/>
      <c r="BB138" s="128"/>
      <c r="BC138" s="129"/>
      <c r="BD138" s="127"/>
      <c r="BE138" s="128"/>
      <c r="BF138" s="128"/>
      <c r="BG138" s="128"/>
      <c r="BH138" s="129"/>
      <c r="BI138" s="127"/>
      <c r="BJ138" s="128"/>
      <c r="BK138" s="128"/>
      <c r="BL138" s="128"/>
      <c r="BM138" s="129"/>
      <c r="BN138" s="127"/>
      <c r="BO138" s="128"/>
      <c r="BP138" s="128"/>
      <c r="BQ138" s="128"/>
      <c r="BR138" s="130"/>
      <c r="BS138" s="127"/>
      <c r="BT138" s="128"/>
      <c r="BU138" s="128"/>
      <c r="BV138" s="128"/>
      <c r="BW138" s="131"/>
      <c r="BX138" s="127"/>
      <c r="BY138" s="128"/>
      <c r="BZ138" s="128"/>
      <c r="CA138" s="128"/>
      <c r="CB138" s="132"/>
      <c r="CC138" s="127"/>
      <c r="CD138" s="128"/>
      <c r="CE138" s="128"/>
      <c r="CF138" s="128"/>
      <c r="CG138" s="132"/>
      <c r="CH138" s="127"/>
      <c r="CI138" s="128"/>
      <c r="CJ138" s="128"/>
      <c r="CK138" s="128"/>
      <c r="CL138" s="129"/>
      <c r="CM138" s="127"/>
      <c r="CN138" s="128"/>
      <c r="CO138" s="128"/>
      <c r="CP138" s="128"/>
      <c r="CQ138" s="129"/>
      <c r="CR138" s="127"/>
      <c r="CS138" s="128"/>
      <c r="CT138" s="128"/>
      <c r="CU138" s="128"/>
      <c r="CV138" s="129"/>
      <c r="CW138" s="127"/>
      <c r="CX138" s="128"/>
      <c r="CY138" s="128"/>
      <c r="CZ138" s="128"/>
      <c r="DA138" s="129"/>
      <c r="DB138" s="127"/>
      <c r="DC138" s="128"/>
      <c r="DD138" s="128"/>
      <c r="DE138" s="128"/>
      <c r="DF138" s="129"/>
      <c r="DG138" s="127"/>
      <c r="DH138" s="128"/>
      <c r="DI138" s="128"/>
      <c r="DJ138" s="128"/>
      <c r="DK138" s="127"/>
      <c r="DL138" s="128"/>
      <c r="DM138" s="128"/>
      <c r="DN138" s="128"/>
      <c r="DO138" s="133"/>
      <c r="DP138" s="127"/>
      <c r="DQ138" s="128"/>
      <c r="DR138" s="128"/>
      <c r="DS138" s="128"/>
      <c r="DT138" s="133"/>
      <c r="DU138" s="132"/>
      <c r="DV138" s="127"/>
      <c r="DW138" s="128"/>
      <c r="DX138" s="128"/>
      <c r="DY138" s="133"/>
      <c r="DZ138" s="127"/>
      <c r="EA138" s="128"/>
      <c r="EB138" s="128"/>
      <c r="EC138" s="128"/>
      <c r="ED138" s="133"/>
      <c r="EE138" s="127"/>
      <c r="EF138" s="128"/>
      <c r="EG138" s="128"/>
      <c r="EH138" s="128"/>
      <c r="EI138" s="133"/>
      <c r="EJ138" s="127"/>
      <c r="EK138" s="128"/>
      <c r="EL138" s="128"/>
      <c r="EM138" s="128"/>
      <c r="EN138" s="133"/>
      <c r="EO138" s="127"/>
      <c r="EP138" s="128"/>
      <c r="EQ138" s="128"/>
      <c r="ER138" s="128"/>
      <c r="ES138" s="133"/>
      <c r="ET138" s="127"/>
      <c r="EU138" s="128"/>
      <c r="EV138" s="128"/>
      <c r="EW138" s="128"/>
      <c r="EX138" s="133"/>
      <c r="EY138" s="127"/>
      <c r="EZ138" s="128"/>
      <c r="FA138" s="128"/>
      <c r="FB138" s="128"/>
      <c r="FC138" s="133"/>
      <c r="FD138" s="127"/>
      <c r="FE138" s="128"/>
      <c r="FF138" s="128"/>
      <c r="FG138" s="128"/>
      <c r="FH138" s="133"/>
      <c r="FI138" s="127"/>
      <c r="FJ138" s="128"/>
      <c r="FK138" s="128"/>
      <c r="FL138" s="128"/>
      <c r="FM138" s="133"/>
      <c r="FN138" s="127"/>
      <c r="FO138" s="128"/>
      <c r="FP138" s="128"/>
      <c r="FQ138" s="128"/>
      <c r="FR138" s="133"/>
      <c r="FS138" s="127"/>
      <c r="FT138" s="128"/>
      <c r="FU138" s="128"/>
      <c r="FV138" s="128"/>
      <c r="FW138" s="133"/>
      <c r="FX138" s="127"/>
      <c r="FY138" s="128"/>
      <c r="FZ138" s="128"/>
      <c r="GA138" s="128"/>
      <c r="GB138" s="133"/>
      <c r="GC138" s="127"/>
      <c r="GD138" s="128"/>
      <c r="GE138" s="128"/>
      <c r="GF138" s="128"/>
      <c r="GG138" s="133"/>
      <c r="GH138" s="132"/>
      <c r="GI138" s="127"/>
      <c r="GJ138" s="128"/>
      <c r="GK138" s="128"/>
      <c r="GL138" s="128"/>
      <c r="GM138" s="127"/>
      <c r="GN138" s="128"/>
      <c r="GO138" s="128"/>
      <c r="GP138" s="128"/>
      <c r="GQ138" s="133"/>
      <c r="GR138" s="132"/>
      <c r="GS138" s="127"/>
      <c r="GT138" s="128"/>
      <c r="GU138" s="128"/>
      <c r="GV138" s="128"/>
      <c r="GW138" s="132"/>
      <c r="GX138" s="127"/>
      <c r="GY138" s="128"/>
      <c r="GZ138" s="128"/>
      <c r="HA138" s="128"/>
      <c r="HB138" s="127"/>
      <c r="HC138" s="128"/>
      <c r="HD138" s="128"/>
      <c r="HE138" s="128"/>
      <c r="HF138" s="133"/>
      <c r="HG138" s="127"/>
      <c r="HH138" s="128"/>
      <c r="HI138" s="128"/>
      <c r="HJ138" s="128"/>
      <c r="HK138" s="133"/>
      <c r="HL138" s="127"/>
      <c r="HM138" s="128"/>
      <c r="HN138" s="128"/>
      <c r="HO138" s="128"/>
      <c r="HP138" s="133"/>
      <c r="HQ138" s="127"/>
      <c r="HR138" s="128"/>
      <c r="HS138" s="128"/>
      <c r="HT138" s="128"/>
      <c r="HU138" s="133"/>
      <c r="HV138" s="127"/>
      <c r="HW138" s="128"/>
      <c r="HX138" s="128"/>
      <c r="HY138" s="128"/>
      <c r="HZ138" s="133"/>
      <c r="IA138" s="127"/>
      <c r="IB138" s="128"/>
      <c r="IC138" s="128"/>
      <c r="ID138" s="128"/>
      <c r="IE138" s="133"/>
      <c r="IF138" s="127"/>
      <c r="IG138" s="128"/>
      <c r="IH138" s="128"/>
      <c r="II138" s="128"/>
      <c r="IJ138" s="133"/>
      <c r="IK138" s="127"/>
      <c r="IL138" s="128"/>
      <c r="IM138" s="128"/>
      <c r="IN138" s="128"/>
      <c r="IO138" s="134"/>
      <c r="IP138" s="127"/>
      <c r="IQ138" s="128"/>
      <c r="IR138" s="128"/>
      <c r="IS138" s="128"/>
      <c r="IT138" s="134"/>
      <c r="IU138" s="135"/>
      <c r="IV138" s="135"/>
      <c r="IW138" s="135"/>
      <c r="IX138" s="135"/>
      <c r="IY138" s="135"/>
      <c r="IZ138" s="135"/>
      <c r="JA138" s="135"/>
    </row>
    <row r="139" spans="1:261" s="37" customFormat="1" ht="14.25" x14ac:dyDescent="0.2">
      <c r="A139" s="124" t="s">
        <v>32</v>
      </c>
      <c r="B139" s="125"/>
      <c r="C139" s="124" t="s">
        <v>32</v>
      </c>
      <c r="D139" s="126"/>
      <c r="E139" s="51"/>
      <c r="F139" s="127" t="s">
        <v>47</v>
      </c>
      <c r="G139" s="128"/>
      <c r="H139" s="128"/>
      <c r="I139" s="128"/>
      <c r="J139" s="129"/>
      <c r="K139" s="127" t="s">
        <v>47</v>
      </c>
      <c r="L139" s="128"/>
      <c r="M139" s="128"/>
      <c r="N139" s="128"/>
      <c r="O139" s="129"/>
      <c r="P139" s="127" t="s">
        <v>47</v>
      </c>
      <c r="Q139" s="128"/>
      <c r="R139" s="128"/>
      <c r="S139" s="128"/>
      <c r="T139" s="129"/>
      <c r="U139" s="127" t="s">
        <v>47</v>
      </c>
      <c r="V139" s="128"/>
      <c r="W139" s="128"/>
      <c r="X139" s="128"/>
      <c r="Y139" s="129"/>
      <c r="Z139" s="127" t="s">
        <v>47</v>
      </c>
      <c r="AA139" s="128"/>
      <c r="AB139" s="128"/>
      <c r="AC139" s="128"/>
      <c r="AD139" s="129"/>
      <c r="AE139" s="127" t="s">
        <v>47</v>
      </c>
      <c r="AF139" s="128"/>
      <c r="AG139" s="128"/>
      <c r="AH139" s="128"/>
      <c r="AI139" s="129"/>
      <c r="AJ139" s="127" t="s">
        <v>47</v>
      </c>
      <c r="AK139" s="128"/>
      <c r="AL139" s="128"/>
      <c r="AM139" s="128"/>
      <c r="AN139" s="129"/>
      <c r="AO139" s="127" t="s">
        <v>47</v>
      </c>
      <c r="AP139" s="128"/>
      <c r="AQ139" s="128"/>
      <c r="AR139" s="128"/>
      <c r="AS139" s="129"/>
      <c r="AT139" s="127" t="s">
        <v>47</v>
      </c>
      <c r="AU139" s="128"/>
      <c r="AV139" s="128"/>
      <c r="AW139" s="128"/>
      <c r="AX139" s="129"/>
      <c r="AY139" s="127" t="s">
        <v>47</v>
      </c>
      <c r="AZ139" s="128"/>
      <c r="BA139" s="128"/>
      <c r="BB139" s="128"/>
      <c r="BC139" s="129"/>
      <c r="BD139" s="127" t="s">
        <v>47</v>
      </c>
      <c r="BE139" s="128"/>
      <c r="BF139" s="128"/>
      <c r="BG139" s="128"/>
      <c r="BH139" s="129"/>
      <c r="BI139" s="127" t="s">
        <v>47</v>
      </c>
      <c r="BJ139" s="128"/>
      <c r="BK139" s="128"/>
      <c r="BL139" s="128"/>
      <c r="BM139" s="129"/>
      <c r="BN139" s="127" t="s">
        <v>47</v>
      </c>
      <c r="BO139" s="128"/>
      <c r="BP139" s="128"/>
      <c r="BQ139" s="128"/>
      <c r="BR139" s="130"/>
      <c r="BS139" s="127" t="s">
        <v>47</v>
      </c>
      <c r="BT139" s="128"/>
      <c r="BU139" s="128"/>
      <c r="BV139" s="128"/>
      <c r="BW139" s="131"/>
      <c r="BX139" s="127" t="s">
        <v>47</v>
      </c>
      <c r="BY139" s="128"/>
      <c r="BZ139" s="128"/>
      <c r="CA139" s="128"/>
      <c r="CB139" s="132"/>
      <c r="CC139" s="127" t="s">
        <v>47</v>
      </c>
      <c r="CD139" s="128"/>
      <c r="CE139" s="128"/>
      <c r="CF139" s="128"/>
      <c r="CG139" s="132"/>
      <c r="CH139" s="127" t="s">
        <v>47</v>
      </c>
      <c r="CI139" s="128"/>
      <c r="CJ139" s="128"/>
      <c r="CK139" s="128"/>
      <c r="CL139" s="129"/>
      <c r="CM139" s="127" t="s">
        <v>47</v>
      </c>
      <c r="CN139" s="128"/>
      <c r="CO139" s="128"/>
      <c r="CP139" s="128"/>
      <c r="CQ139" s="129"/>
      <c r="CR139" s="127" t="s">
        <v>47</v>
      </c>
      <c r="CS139" s="128"/>
      <c r="CT139" s="128"/>
      <c r="CU139" s="128"/>
      <c r="CV139" s="129"/>
      <c r="CW139" s="127" t="s">
        <v>47</v>
      </c>
      <c r="CX139" s="128"/>
      <c r="CY139" s="128"/>
      <c r="CZ139" s="128"/>
      <c r="DA139" s="129"/>
      <c r="DB139" s="127" t="s">
        <v>47</v>
      </c>
      <c r="DC139" s="128"/>
      <c r="DD139" s="128"/>
      <c r="DE139" s="128"/>
      <c r="DF139" s="129"/>
      <c r="DG139" s="127" t="s">
        <v>47</v>
      </c>
      <c r="DH139" s="128"/>
      <c r="DI139" s="128"/>
      <c r="DJ139" s="128"/>
      <c r="DK139" s="127" t="s">
        <v>47</v>
      </c>
      <c r="DL139" s="128"/>
      <c r="DM139" s="128"/>
      <c r="DN139" s="128"/>
      <c r="DO139" s="133"/>
      <c r="DP139" s="127" t="s">
        <v>47</v>
      </c>
      <c r="DQ139" s="128"/>
      <c r="DR139" s="128"/>
      <c r="DS139" s="128"/>
      <c r="DT139" s="133"/>
      <c r="DU139" s="132"/>
      <c r="DV139" s="127" t="s">
        <v>47</v>
      </c>
      <c r="DW139" s="128"/>
      <c r="DX139" s="128"/>
      <c r="DY139" s="133"/>
      <c r="DZ139" s="127" t="s">
        <v>47</v>
      </c>
      <c r="EA139" s="128"/>
      <c r="EB139" s="128"/>
      <c r="EC139" s="128"/>
      <c r="ED139" s="133"/>
      <c r="EE139" s="127" t="s">
        <v>47</v>
      </c>
      <c r="EF139" s="128"/>
      <c r="EG139" s="128"/>
      <c r="EH139" s="128"/>
      <c r="EI139" s="133"/>
      <c r="EJ139" s="127" t="s">
        <v>47</v>
      </c>
      <c r="EK139" s="128"/>
      <c r="EL139" s="128"/>
      <c r="EM139" s="128"/>
      <c r="EN139" s="133"/>
      <c r="EO139" s="127" t="s">
        <v>47</v>
      </c>
      <c r="EP139" s="128"/>
      <c r="EQ139" s="128"/>
      <c r="ER139" s="128"/>
      <c r="ES139" s="133"/>
      <c r="ET139" s="127" t="s">
        <v>47</v>
      </c>
      <c r="EU139" s="128"/>
      <c r="EV139" s="128"/>
      <c r="EW139" s="128"/>
      <c r="EX139" s="133"/>
      <c r="EY139" s="127" t="s">
        <v>47</v>
      </c>
      <c r="EZ139" s="128"/>
      <c r="FA139" s="128"/>
      <c r="FB139" s="128"/>
      <c r="FC139" s="133"/>
      <c r="FD139" s="127" t="s">
        <v>47</v>
      </c>
      <c r="FE139" s="128"/>
      <c r="FF139" s="128"/>
      <c r="FG139" s="128"/>
      <c r="FH139" s="133"/>
      <c r="FI139" s="127" t="s">
        <v>47</v>
      </c>
      <c r="FJ139" s="128"/>
      <c r="FK139" s="128"/>
      <c r="FL139" s="128"/>
      <c r="FM139" s="133"/>
      <c r="FN139" s="127" t="s">
        <v>47</v>
      </c>
      <c r="FO139" s="128"/>
      <c r="FP139" s="128"/>
      <c r="FQ139" s="128"/>
      <c r="FR139" s="133"/>
      <c r="FS139" s="127" t="s">
        <v>47</v>
      </c>
      <c r="FT139" s="128"/>
      <c r="FU139" s="128"/>
      <c r="FV139" s="128"/>
      <c r="FW139" s="133"/>
      <c r="FX139" s="127" t="s">
        <v>47</v>
      </c>
      <c r="FY139" s="128"/>
      <c r="FZ139" s="128"/>
      <c r="GA139" s="128"/>
      <c r="GB139" s="133"/>
      <c r="GC139" s="127" t="s">
        <v>47</v>
      </c>
      <c r="GD139" s="128"/>
      <c r="GE139" s="128"/>
      <c r="GF139" s="128"/>
      <c r="GG139" s="133"/>
      <c r="GH139" s="132"/>
      <c r="GI139" s="127"/>
      <c r="GJ139" s="128"/>
      <c r="GK139" s="128"/>
      <c r="GL139" s="128"/>
      <c r="GM139" s="127" t="s">
        <v>47</v>
      </c>
      <c r="GN139" s="128"/>
      <c r="GO139" s="128"/>
      <c r="GP139" s="128"/>
      <c r="GQ139" s="133"/>
      <c r="GR139" s="132"/>
      <c r="GS139" s="127"/>
      <c r="GT139" s="128"/>
      <c r="GU139" s="128"/>
      <c r="GV139" s="128"/>
      <c r="GW139" s="132"/>
      <c r="GX139" s="127"/>
      <c r="GY139" s="128"/>
      <c r="GZ139" s="128"/>
      <c r="HA139" s="128"/>
      <c r="HB139" s="127" t="s">
        <v>47</v>
      </c>
      <c r="HC139" s="128"/>
      <c r="HD139" s="128"/>
      <c r="HE139" s="128"/>
      <c r="HF139" s="133"/>
      <c r="HG139" s="127" t="s">
        <v>47</v>
      </c>
      <c r="HH139" s="128"/>
      <c r="HI139" s="128"/>
      <c r="HJ139" s="128"/>
      <c r="HK139" s="133"/>
      <c r="HL139" s="127" t="s">
        <v>47</v>
      </c>
      <c r="HM139" s="128"/>
      <c r="HN139" s="128"/>
      <c r="HO139" s="128"/>
      <c r="HP139" s="133"/>
      <c r="HQ139" s="127" t="s">
        <v>47</v>
      </c>
      <c r="HR139" s="128"/>
      <c r="HS139" s="128"/>
      <c r="HT139" s="128"/>
      <c r="HU139" s="133"/>
      <c r="HV139" s="127" t="s">
        <v>47</v>
      </c>
      <c r="HW139" s="128"/>
      <c r="HX139" s="128"/>
      <c r="HY139" s="128"/>
      <c r="HZ139" s="133"/>
      <c r="IA139" s="127" t="s">
        <v>47</v>
      </c>
      <c r="IB139" s="128"/>
      <c r="IC139" s="128"/>
      <c r="ID139" s="128"/>
      <c r="IE139" s="133"/>
      <c r="IF139" s="127" t="s">
        <v>47</v>
      </c>
      <c r="IG139" s="128"/>
      <c r="IH139" s="128"/>
      <c r="II139" s="128"/>
      <c r="IJ139" s="133"/>
      <c r="IK139" s="127" t="s">
        <v>47</v>
      </c>
      <c r="IL139" s="128"/>
      <c r="IM139" s="128"/>
      <c r="IN139" s="128"/>
      <c r="IO139" s="134"/>
      <c r="IP139" s="127" t="s">
        <v>47</v>
      </c>
      <c r="IQ139" s="128"/>
      <c r="IR139" s="128"/>
      <c r="IS139" s="128"/>
      <c r="IT139" s="134"/>
      <c r="IU139" s="135"/>
      <c r="IV139" s="135"/>
      <c r="IW139" s="135"/>
      <c r="IX139" s="135"/>
      <c r="IY139" s="135"/>
      <c r="IZ139" s="135"/>
      <c r="JA139" s="135"/>
    </row>
    <row r="140" spans="1:261" s="37" customFormat="1" ht="14.25" x14ac:dyDescent="0.2">
      <c r="A140" s="124" t="s">
        <v>41</v>
      </c>
      <c r="B140" s="125"/>
      <c r="C140" s="124" t="s">
        <v>41</v>
      </c>
      <c r="D140" s="126" t="s">
        <v>49</v>
      </c>
      <c r="E140" s="51"/>
      <c r="F140" s="127">
        <v>30</v>
      </c>
      <c r="G140" s="128"/>
      <c r="H140" s="128"/>
      <c r="I140" s="128"/>
      <c r="J140" s="129"/>
      <c r="K140" s="127">
        <v>30</v>
      </c>
      <c r="L140" s="128"/>
      <c r="M140" s="128"/>
      <c r="N140" s="128"/>
      <c r="O140" s="129"/>
      <c r="P140" s="127">
        <v>30</v>
      </c>
      <c r="Q140" s="128"/>
      <c r="R140" s="128"/>
      <c r="S140" s="128"/>
      <c r="T140" s="129"/>
      <c r="U140" s="127">
        <v>30</v>
      </c>
      <c r="V140" s="128"/>
      <c r="W140" s="128"/>
      <c r="X140" s="128"/>
      <c r="Y140" s="129"/>
      <c r="Z140" s="127">
        <v>30</v>
      </c>
      <c r="AA140" s="128"/>
      <c r="AB140" s="128"/>
      <c r="AC140" s="128"/>
      <c r="AD140" s="129"/>
      <c r="AE140" s="127">
        <v>30</v>
      </c>
      <c r="AF140" s="128"/>
      <c r="AG140" s="128"/>
      <c r="AH140" s="128"/>
      <c r="AI140" s="129"/>
      <c r="AJ140" s="127">
        <v>30</v>
      </c>
      <c r="AK140" s="128"/>
      <c r="AL140" s="128"/>
      <c r="AM140" s="128"/>
      <c r="AN140" s="129"/>
      <c r="AO140" s="127">
        <v>30</v>
      </c>
      <c r="AP140" s="128"/>
      <c r="AQ140" s="128"/>
      <c r="AR140" s="128"/>
      <c r="AS140" s="129"/>
      <c r="AT140" s="127">
        <v>30</v>
      </c>
      <c r="AU140" s="128"/>
      <c r="AV140" s="128"/>
      <c r="AW140" s="128"/>
      <c r="AX140" s="129"/>
      <c r="AY140" s="127">
        <v>30</v>
      </c>
      <c r="AZ140" s="128"/>
      <c r="BA140" s="128"/>
      <c r="BB140" s="128"/>
      <c r="BC140" s="129"/>
      <c r="BD140" s="127">
        <v>30</v>
      </c>
      <c r="BE140" s="128"/>
      <c r="BF140" s="128"/>
      <c r="BG140" s="128"/>
      <c r="BH140" s="129"/>
      <c r="BI140" s="127">
        <v>30</v>
      </c>
      <c r="BJ140" s="128"/>
      <c r="BK140" s="128"/>
      <c r="BL140" s="128"/>
      <c r="BM140" s="129"/>
      <c r="BN140" s="127">
        <v>30</v>
      </c>
      <c r="BO140" s="128"/>
      <c r="BP140" s="128"/>
      <c r="BQ140" s="128"/>
      <c r="BR140" s="130"/>
      <c r="BS140" s="127">
        <v>30</v>
      </c>
      <c r="BT140" s="128"/>
      <c r="BU140" s="128"/>
      <c r="BV140" s="128"/>
      <c r="BW140" s="131"/>
      <c r="BX140" s="127">
        <v>30</v>
      </c>
      <c r="BY140" s="128"/>
      <c r="BZ140" s="128"/>
      <c r="CA140" s="128"/>
      <c r="CB140" s="132"/>
      <c r="CC140" s="127">
        <v>31</v>
      </c>
      <c r="CD140" s="128"/>
      <c r="CE140" s="128"/>
      <c r="CF140" s="128"/>
      <c r="CG140" s="132"/>
      <c r="CH140" s="127">
        <v>31</v>
      </c>
      <c r="CI140" s="128"/>
      <c r="CJ140" s="128"/>
      <c r="CK140" s="128"/>
      <c r="CL140" s="129"/>
      <c r="CM140" s="127">
        <v>30</v>
      </c>
      <c r="CN140" s="128"/>
      <c r="CO140" s="128"/>
      <c r="CP140" s="128"/>
      <c r="CQ140" s="129"/>
      <c r="CR140" s="127">
        <v>30</v>
      </c>
      <c r="CS140" s="128"/>
      <c r="CT140" s="128"/>
      <c r="CU140" s="128"/>
      <c r="CV140" s="129"/>
      <c r="CW140" s="127">
        <v>30</v>
      </c>
      <c r="CX140" s="128"/>
      <c r="CY140" s="128"/>
      <c r="CZ140" s="128"/>
      <c r="DA140" s="129"/>
      <c r="DB140" s="127">
        <v>30</v>
      </c>
      <c r="DC140" s="128"/>
      <c r="DD140" s="128"/>
      <c r="DE140" s="128"/>
      <c r="DF140" s="129"/>
      <c r="DG140" s="127">
        <v>31</v>
      </c>
      <c r="DH140" s="128"/>
      <c r="DI140" s="128"/>
      <c r="DJ140" s="128"/>
      <c r="DK140" s="127">
        <v>30</v>
      </c>
      <c r="DL140" s="128"/>
      <c r="DM140" s="128"/>
      <c r="DN140" s="128"/>
      <c r="DO140" s="133"/>
      <c r="DP140" s="127">
        <v>30</v>
      </c>
      <c r="DQ140" s="128"/>
      <c r="DR140" s="128"/>
      <c r="DS140" s="128"/>
      <c r="DT140" s="133"/>
      <c r="DU140" s="132"/>
      <c r="DV140" s="127">
        <v>31</v>
      </c>
      <c r="DW140" s="128"/>
      <c r="DX140" s="128"/>
      <c r="DY140" s="133"/>
      <c r="DZ140" s="127">
        <v>30</v>
      </c>
      <c r="EA140" s="128"/>
      <c r="EB140" s="128"/>
      <c r="EC140" s="128"/>
      <c r="ED140" s="133"/>
      <c r="EE140" s="127">
        <v>30</v>
      </c>
      <c r="EF140" s="128"/>
      <c r="EG140" s="128"/>
      <c r="EH140" s="128"/>
      <c r="EI140" s="133"/>
      <c r="EJ140" s="127">
        <v>30</v>
      </c>
      <c r="EK140" s="128"/>
      <c r="EL140" s="128"/>
      <c r="EM140" s="128"/>
      <c r="EN140" s="133"/>
      <c r="EO140" s="127">
        <v>30</v>
      </c>
      <c r="EP140" s="128"/>
      <c r="EQ140" s="128"/>
      <c r="ER140" s="128"/>
      <c r="ES140" s="133"/>
      <c r="ET140" s="127">
        <v>30</v>
      </c>
      <c r="EU140" s="128"/>
      <c r="EV140" s="128"/>
      <c r="EW140" s="128"/>
      <c r="EX140" s="133"/>
      <c r="EY140" s="127">
        <v>30</v>
      </c>
      <c r="EZ140" s="128"/>
      <c r="FA140" s="128"/>
      <c r="FB140" s="128"/>
      <c r="FC140" s="133"/>
      <c r="FD140" s="127">
        <v>30</v>
      </c>
      <c r="FE140" s="128"/>
      <c r="FF140" s="128"/>
      <c r="FG140" s="128"/>
      <c r="FH140" s="133"/>
      <c r="FI140" s="127">
        <v>30</v>
      </c>
      <c r="FJ140" s="128"/>
      <c r="FK140" s="128"/>
      <c r="FL140" s="128"/>
      <c r="FM140" s="133"/>
      <c r="FN140" s="127">
        <v>30</v>
      </c>
      <c r="FO140" s="128"/>
      <c r="FP140" s="128"/>
      <c r="FQ140" s="128"/>
      <c r="FR140" s="133"/>
      <c r="FS140" s="127">
        <v>30</v>
      </c>
      <c r="FT140" s="128"/>
      <c r="FU140" s="128"/>
      <c r="FV140" s="128"/>
      <c r="FW140" s="133"/>
      <c r="FX140" s="127">
        <v>30</v>
      </c>
      <c r="FY140" s="128"/>
      <c r="FZ140" s="128"/>
      <c r="GA140" s="128"/>
      <c r="GB140" s="133"/>
      <c r="GC140" s="127">
        <v>30</v>
      </c>
      <c r="GD140" s="128"/>
      <c r="GE140" s="128"/>
      <c r="GF140" s="128"/>
      <c r="GG140" s="133"/>
      <c r="GH140" s="132"/>
      <c r="GI140" s="127">
        <v>31</v>
      </c>
      <c r="GJ140" s="128"/>
      <c r="GK140" s="128"/>
      <c r="GL140" s="128"/>
      <c r="GM140" s="127">
        <v>30</v>
      </c>
      <c r="GN140" s="128"/>
      <c r="GO140" s="128"/>
      <c r="GP140" s="128"/>
      <c r="GQ140" s="133"/>
      <c r="GR140" s="132"/>
      <c r="GS140" s="127">
        <v>31</v>
      </c>
      <c r="GT140" s="128"/>
      <c r="GU140" s="128"/>
      <c r="GV140" s="128"/>
      <c r="GW140" s="132"/>
      <c r="GX140" s="127">
        <v>31</v>
      </c>
      <c r="GY140" s="128"/>
      <c r="GZ140" s="128"/>
      <c r="HA140" s="128"/>
      <c r="HB140" s="127">
        <v>30</v>
      </c>
      <c r="HC140" s="128"/>
      <c r="HD140" s="128"/>
      <c r="HE140" s="128"/>
      <c r="HF140" s="133"/>
      <c r="HG140" s="127">
        <v>30</v>
      </c>
      <c r="HH140" s="128"/>
      <c r="HI140" s="128"/>
      <c r="HJ140" s="128"/>
      <c r="HK140" s="133"/>
      <c r="HL140" s="127">
        <v>30</v>
      </c>
      <c r="HM140" s="128"/>
      <c r="HN140" s="128"/>
      <c r="HO140" s="128"/>
      <c r="HP140" s="133"/>
      <c r="HQ140" s="127">
        <v>30</v>
      </c>
      <c r="HR140" s="128"/>
      <c r="HS140" s="128"/>
      <c r="HT140" s="128"/>
      <c r="HU140" s="133"/>
      <c r="HV140" s="127">
        <v>30</v>
      </c>
      <c r="HW140" s="128"/>
      <c r="HX140" s="128"/>
      <c r="HY140" s="128"/>
      <c r="HZ140" s="133"/>
      <c r="IA140" s="127">
        <v>30</v>
      </c>
      <c r="IB140" s="128"/>
      <c r="IC140" s="128"/>
      <c r="ID140" s="128"/>
      <c r="IE140" s="133"/>
      <c r="IF140" s="127">
        <v>30</v>
      </c>
      <c r="IG140" s="128"/>
      <c r="IH140" s="128"/>
      <c r="II140" s="128"/>
      <c r="IJ140" s="133"/>
      <c r="IK140" s="127">
        <v>30</v>
      </c>
      <c r="IL140" s="128"/>
      <c r="IM140" s="128"/>
      <c r="IN140" s="128"/>
      <c r="IO140" s="134"/>
      <c r="IP140" s="127">
        <v>30</v>
      </c>
      <c r="IQ140" s="128"/>
      <c r="IR140" s="128"/>
      <c r="IS140" s="128"/>
      <c r="IT140" s="134"/>
      <c r="IU140" s="135"/>
      <c r="IV140" s="135"/>
      <c r="IW140" s="135"/>
      <c r="IX140" s="135"/>
      <c r="IY140" s="135"/>
      <c r="IZ140" s="135"/>
      <c r="JA140" s="135"/>
    </row>
    <row r="141" spans="1:261" s="37" customFormat="1" ht="14.25" x14ac:dyDescent="0.2">
      <c r="A141" s="124" t="e">
        <f ca="1">#REF!*#REF!+D141*$H$1+I141*$M$1+N141*$R$1+S141*$W$1+X141*$AB$1+#REF!*#REF!+AC141*$AG$1+AH141*$AL$1+AM141*$AQ$1+AR141*$AV$1+#REF!*#REF!+#REF!*#REF!+#REF!*#REF!+AW141*$BA$1</f>
        <v>#REF!</v>
      </c>
      <c r="B141" s="125" t="s">
        <v>36</v>
      </c>
      <c r="C141" s="124" t="e">
        <f ca="1">#REF!*#REF!+F141*$H$1+K141*$M$1+P141*$R$1+U141*$W$1+Z141*$AB$1+#REF!*#REF!+AE141*$AG$1+AJ141*$AL$1+AO141*$AQ$1+AT141*$AV$1+#REF!*#REF!+#REF!*#REF!+#REF!*#REF!+AY141*$BA$1</f>
        <v>#REF!</v>
      </c>
      <c r="D141" s="126" t="e">
        <f ca="1">#REF!+F141+K141+P141+U141+Z141+#REF!+AE141+AJ141+AO141+AT141+#REF!+#REF!+#REF!+AY141</f>
        <v>#REF!</v>
      </c>
      <c r="E141" s="51"/>
      <c r="F141" s="127">
        <f ca="1">COUNTIF(F16:F137,$A$141)/2</f>
        <v>4</v>
      </c>
      <c r="G141" s="128">
        <f ca="1">F141/G143</f>
        <v>0.12903225806451613</v>
      </c>
      <c r="H141" s="128">
        <f>1/7</f>
        <v>0.14285714285714285</v>
      </c>
      <c r="I141" s="128">
        <f ca="1">H141-G141</f>
        <v>1.3824884792626724E-2</v>
      </c>
      <c r="J141" s="129"/>
      <c r="K141" s="127">
        <f ca="1">COUNTIF(K16:K137,$A$141)/2</f>
        <v>4</v>
      </c>
      <c r="L141" s="128">
        <f ca="1">K141/L143</f>
        <v>0.12903225806451613</v>
      </c>
      <c r="M141" s="128">
        <f>1/7</f>
        <v>0.14285714285714285</v>
      </c>
      <c r="N141" s="128">
        <f ca="1">M141-L141</f>
        <v>1.3824884792626724E-2</v>
      </c>
      <c r="O141" s="129"/>
      <c r="P141" s="127">
        <f ca="1">COUNTIF(P16:P137,$A$141)/2</f>
        <v>4</v>
      </c>
      <c r="Q141" s="128">
        <f ca="1">P141/Q143</f>
        <v>0.14285714285714285</v>
      </c>
      <c r="R141" s="128">
        <f>1/7</f>
        <v>0.14285714285714285</v>
      </c>
      <c r="S141" s="128">
        <f ca="1">R141-Q141</f>
        <v>0</v>
      </c>
      <c r="T141" s="129"/>
      <c r="U141" s="127">
        <f ca="1">COUNTIF(U16:U137,$A$141)/2</f>
        <v>4</v>
      </c>
      <c r="V141" s="128">
        <f ca="1">U141/V143</f>
        <v>0.12903225806451613</v>
      </c>
      <c r="W141" s="128">
        <f>1/7</f>
        <v>0.14285714285714285</v>
      </c>
      <c r="X141" s="128">
        <f ca="1">W141-V141</f>
        <v>1.3824884792626724E-2</v>
      </c>
      <c r="Y141" s="129"/>
      <c r="Z141" s="127">
        <f ca="1">COUNTIF(Z16:Z137,$A$141)/2</f>
        <v>4</v>
      </c>
      <c r="AA141" s="128">
        <f ca="1">Z141/AA143</f>
        <v>0.12903225806451613</v>
      </c>
      <c r="AB141" s="128">
        <f>1/7</f>
        <v>0.14285714285714285</v>
      </c>
      <c r="AC141" s="128">
        <f ca="1">AB141-AA141</f>
        <v>1.3824884792626724E-2</v>
      </c>
      <c r="AD141" s="129"/>
      <c r="AE141" s="127">
        <f ca="1">COUNTIF(AE16:AE137,$A$141)/2</f>
        <v>4</v>
      </c>
      <c r="AF141" s="128">
        <f ca="1">AE141/AF143</f>
        <v>0.14285714285714285</v>
      </c>
      <c r="AG141" s="128">
        <f>1/7</f>
        <v>0.14285714285714285</v>
      </c>
      <c r="AH141" s="128">
        <f ca="1">AG141-AF141</f>
        <v>0</v>
      </c>
      <c r="AI141" s="129"/>
      <c r="AJ141" s="127">
        <f ca="1">COUNTIF(AJ16:AJ137,$A$141)/2</f>
        <v>0</v>
      </c>
      <c r="AK141" s="128" t="e">
        <f ca="1">AJ141/AK143</f>
        <v>#DIV/0!</v>
      </c>
      <c r="AL141" s="128">
        <f>1/7</f>
        <v>0.14285714285714285</v>
      </c>
      <c r="AM141" s="128" t="e">
        <f ca="1">AL141-AK141</f>
        <v>#DIV/0!</v>
      </c>
      <c r="AN141" s="129"/>
      <c r="AO141" s="127">
        <f ca="1">COUNTIF(AO16:AO137,$A$141)/2</f>
        <v>4</v>
      </c>
      <c r="AP141" s="128">
        <f ca="1">AO141/AP143</f>
        <v>0.13114754098360656</v>
      </c>
      <c r="AQ141" s="128">
        <f>1/7</f>
        <v>0.14285714285714285</v>
      </c>
      <c r="AR141" s="128">
        <f ca="1">AQ141-AP141</f>
        <v>1.1709601873536285E-2</v>
      </c>
      <c r="AS141" s="129"/>
      <c r="AT141" s="127">
        <f ca="1">COUNTIF(AT16:AT137,$A$141)/2</f>
        <v>4</v>
      </c>
      <c r="AU141" s="128">
        <f ca="1">AT141/AU143</f>
        <v>0.12903225806451613</v>
      </c>
      <c r="AV141" s="128">
        <f>1/7</f>
        <v>0.14285714285714285</v>
      </c>
      <c r="AW141" s="128">
        <f ca="1">AV141-AU141</f>
        <v>1.3824884792626724E-2</v>
      </c>
      <c r="AX141" s="129"/>
      <c r="AY141" s="127">
        <f ca="1">COUNTIF(AY16:AY137,$A$141)/2</f>
        <v>4</v>
      </c>
      <c r="AZ141" s="128">
        <f ca="1">AY141/AZ143</f>
        <v>0.13333333333333333</v>
      </c>
      <c r="BA141" s="128">
        <f>1/7</f>
        <v>0.14285714285714285</v>
      </c>
      <c r="BB141" s="128">
        <f ca="1">BA141-AZ141</f>
        <v>9.5238095238095177E-3</v>
      </c>
      <c r="BC141" s="129"/>
      <c r="BD141" s="127">
        <f ca="1">COUNTIF(BD16:BD137,$A$141)/2</f>
        <v>4</v>
      </c>
      <c r="BE141" s="128">
        <f ca="1">BD141/BE143</f>
        <v>0.12903225806451613</v>
      </c>
      <c r="BF141" s="128">
        <f>1/7</f>
        <v>0.14285714285714285</v>
      </c>
      <c r="BG141" s="128">
        <f ca="1">BF141-BE141</f>
        <v>1.3824884792626724E-2</v>
      </c>
      <c r="BH141" s="129"/>
      <c r="BI141" s="127">
        <f ca="1">COUNTIF(BI16:BI137,$A$141)/2</f>
        <v>4</v>
      </c>
      <c r="BJ141" s="128">
        <f ca="1">BI141/BJ143</f>
        <v>0.12903225806451613</v>
      </c>
      <c r="BK141" s="128">
        <f>1/7</f>
        <v>0.14285714285714285</v>
      </c>
      <c r="BL141" s="128">
        <f ca="1">BK141-BJ141</f>
        <v>1.3824884792626724E-2</v>
      </c>
      <c r="BM141" s="129"/>
      <c r="BN141" s="127">
        <f ca="1">COUNTIF(BN16:BN137,$A$141)/2</f>
        <v>4</v>
      </c>
      <c r="BO141" s="128">
        <f ca="1">BN141/BO143</f>
        <v>0.12903225806451613</v>
      </c>
      <c r="BP141" s="128">
        <f>1/7</f>
        <v>0.14285714285714285</v>
      </c>
      <c r="BQ141" s="128">
        <f ca="1">BP141-BO141</f>
        <v>1.3824884792626724E-2</v>
      </c>
      <c r="BR141" s="130"/>
      <c r="BS141" s="127">
        <f ca="1">COUNTIF(BS16:BS137,$A$141)/2</f>
        <v>4</v>
      </c>
      <c r="BT141" s="128">
        <f ca="1">BS141/BT143</f>
        <v>0.12903225806451613</v>
      </c>
      <c r="BU141" s="128">
        <f>1/7</f>
        <v>0.14285714285714285</v>
      </c>
      <c r="BV141" s="128">
        <f ca="1">BU141-BT141</f>
        <v>1.3824884792626724E-2</v>
      </c>
      <c r="BW141" s="131"/>
      <c r="BX141" s="127">
        <f ca="1">COUNTIF(BX16:BX137,$A$141)/2</f>
        <v>4</v>
      </c>
      <c r="BY141" s="128">
        <f ca="1">BX141/BY143</f>
        <v>0.12903225806451613</v>
      </c>
      <c r="BZ141" s="128">
        <f>1/7</f>
        <v>0.14285714285714285</v>
      </c>
      <c r="CA141" s="128">
        <f ca="1">BZ141-BY141</f>
        <v>1.3824884792626724E-2</v>
      </c>
      <c r="CB141" s="132"/>
      <c r="CC141" s="127">
        <f ca="1">COUNTIF(CC16:CC137,$A$141)/2</f>
        <v>0</v>
      </c>
      <c r="CD141" s="128">
        <f ca="1">CC141/CD143</f>
        <v>0</v>
      </c>
      <c r="CE141" s="128">
        <f>1/7</f>
        <v>0.14285714285714285</v>
      </c>
      <c r="CF141" s="128">
        <f ca="1">CE141-CD141</f>
        <v>0.14285714285714285</v>
      </c>
      <c r="CG141" s="132"/>
      <c r="CH141" s="127">
        <f ca="1">COUNTIF(CH16:CH137,$A$141)/2</f>
        <v>0</v>
      </c>
      <c r="CI141" s="128">
        <f ca="1">CH141/CI143</f>
        <v>0</v>
      </c>
      <c r="CJ141" s="128">
        <f>1/7</f>
        <v>0.14285714285714285</v>
      </c>
      <c r="CK141" s="128">
        <f ca="1">CJ141-CI141</f>
        <v>0.14285714285714285</v>
      </c>
      <c r="CL141" s="129"/>
      <c r="CM141" s="127">
        <f ca="1">COUNTIF(CM16:CM137,$A$141)/2</f>
        <v>4</v>
      </c>
      <c r="CN141" s="128">
        <f ca="1">CM141/CN143</f>
        <v>0.12903225806451613</v>
      </c>
      <c r="CO141" s="128">
        <f>1/7</f>
        <v>0.14285714285714285</v>
      </c>
      <c r="CP141" s="128">
        <f ca="1">CO141-CN141</f>
        <v>1.3824884792626724E-2</v>
      </c>
      <c r="CQ141" s="129"/>
      <c r="CR141" s="127">
        <f ca="1">COUNTIF(CR16:CR137,$A$141)/2</f>
        <v>4</v>
      </c>
      <c r="CS141" s="128">
        <f ca="1">CR141/CS143</f>
        <v>0.12903225806451613</v>
      </c>
      <c r="CT141" s="128">
        <f>1/7</f>
        <v>0.14285714285714285</v>
      </c>
      <c r="CU141" s="128">
        <f ca="1">CT141-CS141</f>
        <v>1.3824884792626724E-2</v>
      </c>
      <c r="CV141" s="129"/>
      <c r="CW141" s="127">
        <f ca="1">COUNTIF(CW16:CW137,$A$141)/2</f>
        <v>4</v>
      </c>
      <c r="CX141" s="128">
        <f ca="1">CW141/CX143</f>
        <v>0.12903225806451613</v>
      </c>
      <c r="CY141" s="128">
        <f>1/7</f>
        <v>0.14285714285714285</v>
      </c>
      <c r="CZ141" s="128">
        <f ca="1">CY141-CX141</f>
        <v>1.3824884792626724E-2</v>
      </c>
      <c r="DA141" s="129"/>
      <c r="DB141" s="127">
        <f ca="1">COUNTIF(DB16:DB137,$A$141)/2</f>
        <v>4</v>
      </c>
      <c r="DC141" s="128">
        <f ca="1">DB141/DC143</f>
        <v>0.12903225806451613</v>
      </c>
      <c r="DD141" s="128">
        <f>1/7</f>
        <v>0.14285714285714285</v>
      </c>
      <c r="DE141" s="128">
        <f ca="1">DD141-DC141</f>
        <v>1.3824884792626724E-2</v>
      </c>
      <c r="DF141" s="129"/>
      <c r="DG141" s="127">
        <f ca="1">COUNTIF(DG16:DG137,$A$141)/2</f>
        <v>0</v>
      </c>
      <c r="DH141" s="128">
        <f ca="1">DG141/DH143</f>
        <v>0</v>
      </c>
      <c r="DI141" s="128">
        <f>1/7</f>
        <v>0.14285714285714285</v>
      </c>
      <c r="DJ141" s="128">
        <f ca="1">DI141-DH141</f>
        <v>0.14285714285714285</v>
      </c>
      <c r="DK141" s="127">
        <f ca="1">COUNTIF(DK16:DK137,$A$141)/2</f>
        <v>4</v>
      </c>
      <c r="DL141" s="128">
        <f ca="1">DK141/DL143</f>
        <v>0.12903225806451613</v>
      </c>
      <c r="DM141" s="128">
        <f>1/7</f>
        <v>0.14285714285714285</v>
      </c>
      <c r="DN141" s="128">
        <f ca="1">DM141-DL141</f>
        <v>1.3824884792626724E-2</v>
      </c>
      <c r="DO141" s="133">
        <f ca="1">DI141-DH141</f>
        <v>-0.12903225806451613</v>
      </c>
      <c r="DP141" s="127">
        <f ca="1">COUNTIF(DP16:DP137,$A$141)/2</f>
        <v>2</v>
      </c>
      <c r="DQ141" s="128">
        <f ca="1">DP141/DQ143</f>
        <v>0.1</v>
      </c>
      <c r="DR141" s="128">
        <f>1/7</f>
        <v>0.14285714285714285</v>
      </c>
      <c r="DS141" s="128">
        <f ca="1">DR141-DQ141</f>
        <v>4.2857142857142844E-2</v>
      </c>
      <c r="DT141" s="133">
        <f ca="1">DN141-DM141</f>
        <v>-0.12903225806451613</v>
      </c>
      <c r="DU141" s="132"/>
      <c r="DV141" s="127">
        <f ca="1">COUNTIF(DV16:DV137,$A$141)/2</f>
        <v>0</v>
      </c>
      <c r="DW141" s="128">
        <f ca="1">DV141/DW143</f>
        <v>0</v>
      </c>
      <c r="DX141" s="128">
        <f>1/7</f>
        <v>0.14285714285714285</v>
      </c>
      <c r="DY141" s="133">
        <f ca="1">DX141-DW141</f>
        <v>0.14285714285714285</v>
      </c>
      <c r="DZ141" s="127">
        <f ca="1">COUNTIF(DZ16:DZ137,$A$141)/2</f>
        <v>2</v>
      </c>
      <c r="EA141" s="128">
        <f ca="1">DZ141/EA143</f>
        <v>0.1</v>
      </c>
      <c r="EB141" s="128">
        <f>1/7</f>
        <v>0.14285714285714285</v>
      </c>
      <c r="EC141" s="128">
        <f ca="1">EB141-EA141</f>
        <v>4.2857142857142844E-2</v>
      </c>
      <c r="ED141" s="133">
        <f ca="1">EC141-EB141</f>
        <v>-0.1</v>
      </c>
      <c r="EE141" s="127">
        <f ca="1">COUNTIF(EE16:EE137,$A$141)/2</f>
        <v>4</v>
      </c>
      <c r="EF141" s="128">
        <f ca="1">EE141/EF143</f>
        <v>0.12903225806451613</v>
      </c>
      <c r="EG141" s="128">
        <f>1/7</f>
        <v>0.14285714285714285</v>
      </c>
      <c r="EH141" s="128">
        <f ca="1">EG141-EF141</f>
        <v>1.3824884792626724E-2</v>
      </c>
      <c r="EI141" s="133">
        <f ca="1">EH141-EG141</f>
        <v>-0.12903225806451613</v>
      </c>
      <c r="EJ141" s="127">
        <f ca="1">COUNTIF(EJ16:EJ137,$A$141)/2</f>
        <v>4</v>
      </c>
      <c r="EK141" s="128">
        <f ca="1">EJ141/EK143</f>
        <v>0.12903225806451613</v>
      </c>
      <c r="EL141" s="128">
        <f>1/7</f>
        <v>0.14285714285714285</v>
      </c>
      <c r="EM141" s="128">
        <f ca="1">EL141-EK141</f>
        <v>1.3824884792626724E-2</v>
      </c>
      <c r="EN141" s="133">
        <f ca="1">EM141-EL141</f>
        <v>-0.12903225806451613</v>
      </c>
      <c r="EO141" s="127">
        <f ca="1">COUNTIF(EO16:EO137,$A$141)/2</f>
        <v>4</v>
      </c>
      <c r="EP141" s="128">
        <f ca="1">EO141/EP143</f>
        <v>0.12903225806451613</v>
      </c>
      <c r="EQ141" s="128">
        <f>1/7</f>
        <v>0.14285714285714285</v>
      </c>
      <c r="ER141" s="128">
        <f ca="1">EQ141-EP141</f>
        <v>1.3824884792626724E-2</v>
      </c>
      <c r="ES141" s="133">
        <f ca="1">ER141-EQ141</f>
        <v>-0.12903225806451613</v>
      </c>
      <c r="ET141" s="127">
        <f ca="1">COUNTIF(ET16:ET137,$A$141)/2</f>
        <v>4</v>
      </c>
      <c r="EU141" s="128">
        <f ca="1">ET141/EU143</f>
        <v>0.12903225806451613</v>
      </c>
      <c r="EV141" s="128">
        <f>1/7</f>
        <v>0.14285714285714285</v>
      </c>
      <c r="EW141" s="128">
        <f ca="1">EV141-EU141</f>
        <v>1.3824884792626724E-2</v>
      </c>
      <c r="EX141" s="133">
        <f ca="1">EW141-EV141</f>
        <v>-0.12903225806451613</v>
      </c>
      <c r="EY141" s="127">
        <f ca="1">COUNTIF(EY16:EY137,$A$141)/2</f>
        <v>4</v>
      </c>
      <c r="EZ141" s="128">
        <f ca="1">EY141/EZ143</f>
        <v>0.12903225806451613</v>
      </c>
      <c r="FA141" s="128">
        <f>1/7</f>
        <v>0.14285714285714285</v>
      </c>
      <c r="FB141" s="128">
        <f ca="1">FA141-EZ141</f>
        <v>1.3824884792626724E-2</v>
      </c>
      <c r="FC141" s="133">
        <f ca="1">FB141-FA141</f>
        <v>-0.12903225806451613</v>
      </c>
      <c r="FD141" s="127">
        <f ca="1">COUNTIF(FD16:FD137,$A$141)/2</f>
        <v>4</v>
      </c>
      <c r="FE141" s="128">
        <f ca="1">FD141/FE143</f>
        <v>0.12903225806451613</v>
      </c>
      <c r="FF141" s="128">
        <f>1/7</f>
        <v>0.14285714285714285</v>
      </c>
      <c r="FG141" s="128">
        <f ca="1">FF141-FE141</f>
        <v>1.3824884792626724E-2</v>
      </c>
      <c r="FH141" s="133">
        <f ca="1">FG141-FF141</f>
        <v>-0.12903225806451613</v>
      </c>
      <c r="FI141" s="127">
        <f ca="1">COUNTIF(FI16:FI137,$A$141)/2</f>
        <v>4</v>
      </c>
      <c r="FJ141" s="128">
        <f ca="1">FI141/FJ143</f>
        <v>0.12903225806451613</v>
      </c>
      <c r="FK141" s="128">
        <f>1/7</f>
        <v>0.14285714285714285</v>
      </c>
      <c r="FL141" s="128">
        <f ca="1">FK141-FJ141</f>
        <v>1.3824884792626724E-2</v>
      </c>
      <c r="FM141" s="133">
        <f ca="1">FL141-FK141</f>
        <v>-0.12903225806451613</v>
      </c>
      <c r="FN141" s="127">
        <f ca="1">COUNTIF(FN16:FN137,$A$141)/2</f>
        <v>4</v>
      </c>
      <c r="FO141" s="128">
        <f ca="1">FN141/FO143</f>
        <v>0.12903225806451613</v>
      </c>
      <c r="FP141" s="128">
        <f>1/7</f>
        <v>0.14285714285714285</v>
      </c>
      <c r="FQ141" s="128">
        <f ca="1">FP141-FO141</f>
        <v>1.3824884792626724E-2</v>
      </c>
      <c r="FR141" s="133">
        <f ca="1">FQ141-FP141</f>
        <v>-0.12903225806451613</v>
      </c>
      <c r="FS141" s="127">
        <f ca="1">COUNTIF(FS16:FS137,$A$141)/2</f>
        <v>0</v>
      </c>
      <c r="FT141" s="128" t="e">
        <f ca="1">FS141/FT143</f>
        <v>#DIV/0!</v>
      </c>
      <c r="FU141" s="128">
        <f>1/7</f>
        <v>0.14285714285714285</v>
      </c>
      <c r="FV141" s="128" t="e">
        <f ca="1">FU141-FT141</f>
        <v>#DIV/0!</v>
      </c>
      <c r="FW141" s="133" t="e">
        <f ca="1">FV141-FU141</f>
        <v>#DIV/0!</v>
      </c>
      <c r="FX141" s="127">
        <f ca="1">COUNTIF(FX16:FX137,$A$141)/2</f>
        <v>4</v>
      </c>
      <c r="FY141" s="128">
        <f ca="1">FX141/FY143</f>
        <v>0.12903225806451613</v>
      </c>
      <c r="FZ141" s="128">
        <f>1/7</f>
        <v>0.14285714285714285</v>
      </c>
      <c r="GA141" s="128">
        <f ca="1">FZ141-FY141</f>
        <v>1.3824884792626724E-2</v>
      </c>
      <c r="GB141" s="133">
        <f ca="1">GA141-FZ141</f>
        <v>-0.12903225806451613</v>
      </c>
      <c r="GC141" s="127">
        <f ca="1">COUNTIF(GC16:GC137,$A$141)/2</f>
        <v>4</v>
      </c>
      <c r="GD141" s="128">
        <f ca="1">GC141/GD143</f>
        <v>0.12903225806451613</v>
      </c>
      <c r="GE141" s="128">
        <f>1/7</f>
        <v>0.14285714285714285</v>
      </c>
      <c r="GF141" s="128">
        <f ca="1">GE141-GD141</f>
        <v>1.3824884792626724E-2</v>
      </c>
      <c r="GG141" s="133">
        <f ca="1">GF141-GE141</f>
        <v>-0.12903225806451613</v>
      </c>
      <c r="GH141" s="132"/>
      <c r="GI141" s="127">
        <f ca="1">COUNTIF(GI16:GI137,$A$141)/2</f>
        <v>0</v>
      </c>
      <c r="GJ141" s="128">
        <f ca="1">GI141/GJ143</f>
        <v>0</v>
      </c>
      <c r="GK141" s="128">
        <f>1/7</f>
        <v>0.14285714285714285</v>
      </c>
      <c r="GL141" s="128">
        <f ca="1">GK141-GJ141</f>
        <v>0.14285714285714285</v>
      </c>
      <c r="GM141" s="127">
        <f ca="1">COUNTIF(GM16:GM137,$A$141)/2</f>
        <v>4</v>
      </c>
      <c r="GN141" s="128">
        <f ca="1">GM141/GN143</f>
        <v>0.12903225806451613</v>
      </c>
      <c r="GO141" s="128">
        <f>1/7</f>
        <v>0.14285714285714285</v>
      </c>
      <c r="GP141" s="128">
        <f ca="1">GO141-GN141</f>
        <v>1.3824884792626724E-2</v>
      </c>
      <c r="GQ141" s="133">
        <f ca="1">GP141-GO141</f>
        <v>-0.12903225806451613</v>
      </c>
      <c r="GR141" s="132"/>
      <c r="GS141" s="127">
        <f ca="1">COUNTIF(GS16:GS137,$A$141)/2</f>
        <v>0</v>
      </c>
      <c r="GT141" s="128">
        <f ca="1">GS141/GT143</f>
        <v>0</v>
      </c>
      <c r="GU141" s="128">
        <f>1/7</f>
        <v>0.14285714285714285</v>
      </c>
      <c r="GV141" s="128">
        <f ca="1">GU141-GT141</f>
        <v>0.14285714285714285</v>
      </c>
      <c r="GW141" s="132"/>
      <c r="GX141" s="127">
        <f ca="1">COUNTIF(GX16:GX137,$A$141)/2</f>
        <v>0</v>
      </c>
      <c r="GY141" s="128">
        <f ca="1">GX141/GY143</f>
        <v>0</v>
      </c>
      <c r="GZ141" s="128">
        <f>1/7</f>
        <v>0.14285714285714285</v>
      </c>
      <c r="HA141" s="128">
        <f ca="1">GZ141-GY141</f>
        <v>0.14285714285714285</v>
      </c>
      <c r="HB141" s="127">
        <f ca="1">COUNTIF(HB16:HB137,$A$141)/2</f>
        <v>0</v>
      </c>
      <c r="HC141" s="128" t="e">
        <f ca="1">HB141/HC143</f>
        <v>#DIV/0!</v>
      </c>
      <c r="HD141" s="128">
        <f>1/7</f>
        <v>0.14285714285714285</v>
      </c>
      <c r="HE141" s="128" t="e">
        <f ca="1">HD141-HC141</f>
        <v>#DIV/0!</v>
      </c>
      <c r="HF141" s="133" t="e">
        <f ca="1">HE141-HD141</f>
        <v>#DIV/0!</v>
      </c>
      <c r="HG141" s="127">
        <f ca="1">COUNTIF(HG16:HG137,$A$141)/2</f>
        <v>4</v>
      </c>
      <c r="HH141" s="128">
        <f ca="1">HG141/HH143</f>
        <v>0.12903225806451613</v>
      </c>
      <c r="HI141" s="128">
        <f>1/7</f>
        <v>0.14285714285714285</v>
      </c>
      <c r="HJ141" s="128">
        <f ca="1">HI141-HH141</f>
        <v>1.3824884792626724E-2</v>
      </c>
      <c r="HK141" s="133">
        <f ca="1">HJ141-HI141</f>
        <v>-0.12903225806451613</v>
      </c>
      <c r="HL141" s="127">
        <f ca="1">COUNTIF(HL16:HL137,$A$141)/2</f>
        <v>0</v>
      </c>
      <c r="HM141" s="128" t="e">
        <f ca="1">HL141/HM143</f>
        <v>#DIV/0!</v>
      </c>
      <c r="HN141" s="128">
        <f>1/7</f>
        <v>0.14285714285714285</v>
      </c>
      <c r="HO141" s="128" t="e">
        <f ca="1">HN141-HM141</f>
        <v>#DIV/0!</v>
      </c>
      <c r="HP141" s="133" t="e">
        <f ca="1">HO141-HN141</f>
        <v>#DIV/0!</v>
      </c>
      <c r="HQ141" s="127">
        <f ca="1">COUNTIF(HQ16:HQ137,$A$141)/2</f>
        <v>4</v>
      </c>
      <c r="HR141" s="128">
        <f ca="1">HQ141/HR143</f>
        <v>0.12903225806451613</v>
      </c>
      <c r="HS141" s="128">
        <f>1/7</f>
        <v>0.14285714285714285</v>
      </c>
      <c r="HT141" s="128">
        <f ca="1">HS141-HR141</f>
        <v>1.3824884792626724E-2</v>
      </c>
      <c r="HU141" s="133">
        <f ca="1">HT141-HS141</f>
        <v>-0.12903225806451613</v>
      </c>
      <c r="HV141" s="127">
        <f ca="1">COUNTIF(HV16:HV137,$A$141)/2</f>
        <v>4</v>
      </c>
      <c r="HW141" s="128">
        <f ca="1">HV141/HW143</f>
        <v>0.12903225806451613</v>
      </c>
      <c r="HX141" s="128">
        <f>1/7</f>
        <v>0.14285714285714285</v>
      </c>
      <c r="HY141" s="128">
        <f ca="1">HX141-HW141</f>
        <v>1.3824884792626724E-2</v>
      </c>
      <c r="HZ141" s="133">
        <f ca="1">HY141-HX141</f>
        <v>-0.12903225806451613</v>
      </c>
      <c r="IA141" s="127">
        <f ca="1">COUNTIF(IA16:IA137,$A$141)/2</f>
        <v>4</v>
      </c>
      <c r="IB141" s="128">
        <f ca="1">IA141/IB143</f>
        <v>0.12903225806451613</v>
      </c>
      <c r="IC141" s="128">
        <f>1/7</f>
        <v>0.14285714285714285</v>
      </c>
      <c r="ID141" s="128">
        <f ca="1">IC141-IB141</f>
        <v>1.3824884792626724E-2</v>
      </c>
      <c r="IE141" s="133">
        <f ca="1">ID141-IC141</f>
        <v>-0.12903225806451613</v>
      </c>
      <c r="IF141" s="127">
        <f ca="1">COUNTIF(IF16:IF137,$A$141)/2</f>
        <v>4</v>
      </c>
      <c r="IG141" s="128">
        <f ca="1">IF141/IG143</f>
        <v>0.12903225806451613</v>
      </c>
      <c r="IH141" s="128">
        <f>1/7</f>
        <v>0.14285714285714285</v>
      </c>
      <c r="II141" s="128">
        <f ca="1">IH141-IG141</f>
        <v>1.3824884792626724E-2</v>
      </c>
      <c r="IJ141" s="133">
        <f ca="1">II141-IH141</f>
        <v>-0.12903225806451613</v>
      </c>
      <c r="IK141" s="127">
        <f ca="1">COUNTIF(IK16:IK137,$A$141)/2</f>
        <v>4</v>
      </c>
      <c r="IL141" s="128">
        <f ca="1">IK141/IL143</f>
        <v>0.12903225806451613</v>
      </c>
      <c r="IM141" s="128">
        <f>1/7</f>
        <v>0.14285714285714285</v>
      </c>
      <c r="IN141" s="128">
        <f ca="1">IM141-IL141</f>
        <v>1.3824884792626724E-2</v>
      </c>
      <c r="IO141" s="134">
        <f ca="1">IN141-IM141</f>
        <v>-0.12903225806451613</v>
      </c>
      <c r="IP141" s="127">
        <f ca="1">COUNTIF(IP16:IP137,$A$141)/2</f>
        <v>4</v>
      </c>
      <c r="IQ141" s="128">
        <f ca="1">IP141/IQ143</f>
        <v>0.12903225806451613</v>
      </c>
      <c r="IR141" s="128">
        <f>1/7</f>
        <v>0.14285714285714285</v>
      </c>
      <c r="IS141" s="128">
        <f ca="1">IR141-IQ141</f>
        <v>1.3824884792626724E-2</v>
      </c>
      <c r="IT141" s="134">
        <f ca="1">IS141-IR141</f>
        <v>-0.12903225806451613</v>
      </c>
      <c r="IU141" s="135"/>
      <c r="IV141" s="135"/>
      <c r="IW141" s="135"/>
      <c r="IX141" s="135"/>
      <c r="IY141" s="135"/>
      <c r="IZ141" s="135"/>
      <c r="JA141" s="135"/>
    </row>
    <row r="142" spans="1:261" s="37" customFormat="1" ht="14.25" x14ac:dyDescent="0.2">
      <c r="A142" s="124" t="e">
        <f ca="1">#REF!*#REF!+D142*$H$1+I142*$M$1+N142*$R$1+S142*$W$1+X142*$AB$1+#REF!*#REF!+AC142*$AG$1+AH142*$AL$1+AM142*$AQ$1+AR142*$AV$1+#REF!*#REF!+#REF!*#REF!+#REF!*#REF!+AW142*$BA$1</f>
        <v>#REF!</v>
      </c>
      <c r="B142" s="125" t="s">
        <v>37</v>
      </c>
      <c r="C142" s="124" t="e">
        <f ca="1">#REF!*#REF!+F142*$H$1+K142*$M$1+P142*$R$1+U142*$W$1+Z142*$AB$1+#REF!*#REF!+AE142*$AG$1+AJ142*$AL$1+AO142*$AQ$1+AT142*$AV$1+#REF!*#REF!+#REF!*#REF!+#REF!*#REF!+AY142*$BA$1</f>
        <v>#REF!</v>
      </c>
      <c r="D142" s="126" t="e">
        <f ca="1">#REF!+F142+K142+P142+U142+Z142+#REF!+AE142+AJ142+AO142+AT142+#REF!+#REF!+#REF!+AY142</f>
        <v>#REF!</v>
      </c>
      <c r="E142" s="51"/>
      <c r="F142" s="127">
        <f ca="1">COUNTIF(F16:F137,$A$142)/2</f>
        <v>0</v>
      </c>
      <c r="G142" s="128">
        <f ca="1">SUM(F142:F144)</f>
        <v>0</v>
      </c>
      <c r="H142" s="128"/>
      <c r="I142" s="128"/>
      <c r="J142" s="129"/>
      <c r="K142" s="127">
        <f ca="1">COUNTIF(K16:K137,$A$142)/2</f>
        <v>0</v>
      </c>
      <c r="L142" s="128">
        <f ca="1">SUM(K142:K144)</f>
        <v>0</v>
      </c>
      <c r="M142" s="128"/>
      <c r="N142" s="128"/>
      <c r="O142" s="129"/>
      <c r="P142" s="127">
        <f ca="1">COUNTIF(P16:P137,$A$142)/2</f>
        <v>0</v>
      </c>
      <c r="Q142" s="128">
        <f ca="1">SUM(P142:P144)</f>
        <v>3</v>
      </c>
      <c r="R142" s="128"/>
      <c r="S142" s="128"/>
      <c r="T142" s="129"/>
      <c r="U142" s="127">
        <f ca="1">COUNTIF(U16:U137,$A$142)/2</f>
        <v>0</v>
      </c>
      <c r="V142" s="128">
        <f ca="1">SUM(U142:U144)</f>
        <v>0</v>
      </c>
      <c r="W142" s="128"/>
      <c r="X142" s="128"/>
      <c r="Y142" s="129"/>
      <c r="Z142" s="127">
        <f ca="1">COUNTIF(Z16:Z137,$A$142)/2</f>
        <v>0</v>
      </c>
      <c r="AA142" s="128">
        <f ca="1">SUM(Z142:Z144)</f>
        <v>0</v>
      </c>
      <c r="AB142" s="128"/>
      <c r="AC142" s="128"/>
      <c r="AD142" s="129"/>
      <c r="AE142" s="127">
        <f ca="1">COUNTIF(AE16:AE137,$A$142)/2</f>
        <v>0</v>
      </c>
      <c r="AF142" s="128">
        <f ca="1">SUM(AE142:AE144)</f>
        <v>3</v>
      </c>
      <c r="AG142" s="128"/>
      <c r="AH142" s="128"/>
      <c r="AI142" s="129"/>
      <c r="AJ142" s="127">
        <f ca="1">COUNTIF(AJ16:AJ137,$A$142)/2</f>
        <v>0</v>
      </c>
      <c r="AK142" s="128">
        <f ca="1">SUM(AJ142:AJ144)</f>
        <v>31</v>
      </c>
      <c r="AL142" s="128"/>
      <c r="AM142" s="128"/>
      <c r="AN142" s="129"/>
      <c r="AO142" s="127">
        <f ca="1">COUNTIF(AO16:AO137,$A$142)/2</f>
        <v>0</v>
      </c>
      <c r="AP142" s="128">
        <f ca="1">SUM(AO142:AO144)</f>
        <v>0.5</v>
      </c>
      <c r="AQ142" s="128"/>
      <c r="AR142" s="128"/>
      <c r="AS142" s="129"/>
      <c r="AT142" s="127">
        <f ca="1">COUNTIF(AT16:AT137,$A$142)/2</f>
        <v>0</v>
      </c>
      <c r="AU142" s="128">
        <f ca="1">SUM(AT142:AT144)</f>
        <v>0</v>
      </c>
      <c r="AV142" s="128"/>
      <c r="AW142" s="128"/>
      <c r="AX142" s="129"/>
      <c r="AY142" s="127">
        <f ca="1">COUNTIF(AY16:AY137,$A$142)/2</f>
        <v>0</v>
      </c>
      <c r="AZ142" s="128">
        <f ca="1">SUM(AY142:AY144)</f>
        <v>1</v>
      </c>
      <c r="BA142" s="128"/>
      <c r="BB142" s="128"/>
      <c r="BC142" s="129"/>
      <c r="BD142" s="127">
        <f ca="1">COUNTIF(BD16:BD137,$A$142)/2</f>
        <v>0</v>
      </c>
      <c r="BE142" s="128">
        <f ca="1">SUM(BD142:BD144)</f>
        <v>0</v>
      </c>
      <c r="BF142" s="128"/>
      <c r="BG142" s="128"/>
      <c r="BH142" s="129"/>
      <c r="BI142" s="127">
        <f ca="1">COUNTIF(BI16:BI137,$A$142)/2</f>
        <v>0</v>
      </c>
      <c r="BJ142" s="128">
        <f ca="1">SUM(BI142:BI144)</f>
        <v>0</v>
      </c>
      <c r="BK142" s="128"/>
      <c r="BL142" s="128"/>
      <c r="BM142" s="129"/>
      <c r="BN142" s="127">
        <f ca="1">COUNTIF(BN16:BN137,$A$142)/2</f>
        <v>0</v>
      </c>
      <c r="BO142" s="128">
        <f ca="1">SUM(BN142:BN144)</f>
        <v>0</v>
      </c>
      <c r="BP142" s="128"/>
      <c r="BQ142" s="128"/>
      <c r="BR142" s="130"/>
      <c r="BS142" s="127">
        <f ca="1">COUNTIF(BS16:BS137,$A$142)/2</f>
        <v>0</v>
      </c>
      <c r="BT142" s="128">
        <f ca="1">SUM(BS142:BS144)</f>
        <v>0</v>
      </c>
      <c r="BU142" s="128"/>
      <c r="BV142" s="128"/>
      <c r="BW142" s="131"/>
      <c r="BX142" s="127">
        <f ca="1">COUNTIF(BX16:BX137,$A$142)/2</f>
        <v>0</v>
      </c>
      <c r="BY142" s="128">
        <f ca="1">SUM(BX142:BX144)</f>
        <v>0</v>
      </c>
      <c r="BZ142" s="128"/>
      <c r="CA142" s="128"/>
      <c r="CB142" s="132"/>
      <c r="CC142" s="127">
        <f ca="1">COUNTIF(CC16:CC137,$A$142)/2</f>
        <v>0</v>
      </c>
      <c r="CD142" s="128">
        <f ca="1">SUM(CC142:CC144)</f>
        <v>30</v>
      </c>
      <c r="CE142" s="128"/>
      <c r="CF142" s="128"/>
      <c r="CG142" s="132"/>
      <c r="CH142" s="127">
        <f ca="1">COUNTIF(CH16:CH137,$A$142)/2</f>
        <v>0</v>
      </c>
      <c r="CI142" s="128">
        <f ca="1">SUM(CH142:CH144)</f>
        <v>30</v>
      </c>
      <c r="CJ142" s="128"/>
      <c r="CK142" s="128"/>
      <c r="CL142" s="129"/>
      <c r="CM142" s="127">
        <f ca="1">COUNTIF(CM16:CM137,$A$142)/2</f>
        <v>0</v>
      </c>
      <c r="CN142" s="128">
        <f ca="1">SUM(CM142:CM144)</f>
        <v>0</v>
      </c>
      <c r="CO142" s="128"/>
      <c r="CP142" s="128"/>
      <c r="CQ142" s="129"/>
      <c r="CR142" s="127">
        <f ca="1">COUNTIF(CR16:CR137,$A$142)/2</f>
        <v>0</v>
      </c>
      <c r="CS142" s="128">
        <f ca="1">SUM(CR142:CR144)</f>
        <v>0</v>
      </c>
      <c r="CT142" s="128"/>
      <c r="CU142" s="128"/>
      <c r="CV142" s="129"/>
      <c r="CW142" s="127">
        <f ca="1">COUNTIF(CW16:CW137,$A$142)/2</f>
        <v>0</v>
      </c>
      <c r="CX142" s="128">
        <f ca="1">SUM(CW142:CW144)</f>
        <v>0</v>
      </c>
      <c r="CY142" s="128"/>
      <c r="CZ142" s="128"/>
      <c r="DA142" s="129"/>
      <c r="DB142" s="127">
        <f ca="1">COUNTIF(DB16:DB137,$A$142)/2</f>
        <v>0</v>
      </c>
      <c r="DC142" s="128">
        <f ca="1">SUM(DB142:DB144)</f>
        <v>0</v>
      </c>
      <c r="DD142" s="128"/>
      <c r="DE142" s="128"/>
      <c r="DF142" s="129"/>
      <c r="DG142" s="127">
        <f ca="1">COUNTIF(DG16:DG137,$A$142)/2</f>
        <v>0</v>
      </c>
      <c r="DH142" s="128">
        <f ca="1">SUM(DG142:DG144)</f>
        <v>30</v>
      </c>
      <c r="DI142" s="128"/>
      <c r="DJ142" s="128"/>
      <c r="DK142" s="127">
        <f ca="1">COUNTIF(DK16:DK137,$A$142)/2</f>
        <v>0</v>
      </c>
      <c r="DL142" s="128">
        <f ca="1">SUM(DK142:DK144)</f>
        <v>0</v>
      </c>
      <c r="DM142" s="128"/>
      <c r="DN142" s="128"/>
      <c r="DO142" s="133"/>
      <c r="DP142" s="127">
        <f ca="1">COUNTIF(DP16:DP137,$A$142)/2</f>
        <v>0</v>
      </c>
      <c r="DQ142" s="128">
        <f ca="1">SUM(DP142:DP144)</f>
        <v>11</v>
      </c>
      <c r="DR142" s="128"/>
      <c r="DS142" s="128"/>
      <c r="DT142" s="133"/>
      <c r="DU142" s="132"/>
      <c r="DV142" s="127">
        <f ca="1">COUNTIF(DV16:DV137,$A$142)/2</f>
        <v>0</v>
      </c>
      <c r="DW142" s="128">
        <f ca="1">SUM(DV142:DV144)</f>
        <v>30</v>
      </c>
      <c r="DX142" s="128"/>
      <c r="DY142" s="133"/>
      <c r="DZ142" s="127">
        <f ca="1">COUNTIF(DZ16:DZ137,$A$142)/2</f>
        <v>0</v>
      </c>
      <c r="EA142" s="128">
        <f ca="1">SUM(DZ142:DZ144)</f>
        <v>11</v>
      </c>
      <c r="EB142" s="128"/>
      <c r="EC142" s="128"/>
      <c r="ED142" s="133"/>
      <c r="EE142" s="127">
        <f ca="1">COUNTIF(EE16:EE137,$A$142)/2</f>
        <v>0</v>
      </c>
      <c r="EF142" s="128">
        <f ca="1">SUM(EE142:EE144)</f>
        <v>0</v>
      </c>
      <c r="EG142" s="128"/>
      <c r="EH142" s="128"/>
      <c r="EI142" s="133"/>
      <c r="EJ142" s="127">
        <f ca="1">COUNTIF(EJ16:EJ137,$A$142)/2</f>
        <v>0</v>
      </c>
      <c r="EK142" s="128">
        <f ca="1">SUM(EJ142:EJ144)</f>
        <v>0</v>
      </c>
      <c r="EL142" s="128"/>
      <c r="EM142" s="128"/>
      <c r="EN142" s="133"/>
      <c r="EO142" s="127">
        <f ca="1">COUNTIF(EO16:EO137,$A$142)/2</f>
        <v>0</v>
      </c>
      <c r="EP142" s="128">
        <f ca="1">SUM(EO142:EO144)</f>
        <v>0</v>
      </c>
      <c r="EQ142" s="128"/>
      <c r="ER142" s="128"/>
      <c r="ES142" s="133"/>
      <c r="ET142" s="127">
        <f ca="1">COUNTIF(ET16:ET137,$A$142)/2</f>
        <v>0</v>
      </c>
      <c r="EU142" s="128">
        <f ca="1">SUM(ET142:ET144)</f>
        <v>0</v>
      </c>
      <c r="EV142" s="128"/>
      <c r="EW142" s="128"/>
      <c r="EX142" s="133"/>
      <c r="EY142" s="127">
        <f ca="1">COUNTIF(EY16:EY137,$A$142)/2</f>
        <v>0</v>
      </c>
      <c r="EZ142" s="128">
        <f ca="1">SUM(EY142:EY144)</f>
        <v>0</v>
      </c>
      <c r="FA142" s="128"/>
      <c r="FB142" s="128"/>
      <c r="FC142" s="133"/>
      <c r="FD142" s="127">
        <f ca="1">COUNTIF(FD16:FD137,$A$142)/2</f>
        <v>0</v>
      </c>
      <c r="FE142" s="128">
        <f ca="1">SUM(FD142:FD144)</f>
        <v>0</v>
      </c>
      <c r="FF142" s="128"/>
      <c r="FG142" s="128"/>
      <c r="FH142" s="133"/>
      <c r="FI142" s="127">
        <f ca="1">COUNTIF(FI16:FI137,$A$142)/2</f>
        <v>0</v>
      </c>
      <c r="FJ142" s="128">
        <f ca="1">SUM(FI142:FI144)</f>
        <v>0</v>
      </c>
      <c r="FK142" s="128"/>
      <c r="FL142" s="128"/>
      <c r="FM142" s="133"/>
      <c r="FN142" s="127">
        <f ca="1">COUNTIF(FN16:FN137,$A$142)/2</f>
        <v>0</v>
      </c>
      <c r="FO142" s="128">
        <f ca="1">SUM(FN142:FN144)</f>
        <v>0</v>
      </c>
      <c r="FP142" s="128"/>
      <c r="FQ142" s="128"/>
      <c r="FR142" s="133"/>
      <c r="FS142" s="127">
        <f ca="1">COUNTIF(FS16:FS137,$A$142)/2</f>
        <v>0</v>
      </c>
      <c r="FT142" s="128">
        <f ca="1">SUM(FS142:FS144)</f>
        <v>31</v>
      </c>
      <c r="FU142" s="128"/>
      <c r="FV142" s="128"/>
      <c r="FW142" s="133"/>
      <c r="FX142" s="127">
        <f ca="1">COUNTIF(FX16:FX137,$A$142)/2</f>
        <v>0</v>
      </c>
      <c r="FY142" s="128">
        <f ca="1">SUM(FX142:FX144)</f>
        <v>0</v>
      </c>
      <c r="FZ142" s="128"/>
      <c r="GA142" s="128"/>
      <c r="GB142" s="133"/>
      <c r="GC142" s="127">
        <f ca="1">COUNTIF(GC16:GC137,$A$142)/2</f>
        <v>0</v>
      </c>
      <c r="GD142" s="128">
        <f ca="1">SUM(GC142:GC144)</f>
        <v>0</v>
      </c>
      <c r="GE142" s="128"/>
      <c r="GF142" s="128"/>
      <c r="GG142" s="133"/>
      <c r="GH142" s="132"/>
      <c r="GI142" s="127">
        <f ca="1">COUNTIF(GI16:GI137,$A$142)/2</f>
        <v>0</v>
      </c>
      <c r="GJ142" s="128">
        <f ca="1">SUM(GI142:GI144)</f>
        <v>30</v>
      </c>
      <c r="GK142" s="128"/>
      <c r="GL142" s="128"/>
      <c r="GM142" s="127">
        <f ca="1">COUNTIF(GM16:GM137,$A$142)/2</f>
        <v>0</v>
      </c>
      <c r="GN142" s="128">
        <f ca="1">SUM(GM142:GM144)</f>
        <v>0</v>
      </c>
      <c r="GO142" s="128"/>
      <c r="GP142" s="128"/>
      <c r="GQ142" s="133"/>
      <c r="GR142" s="132"/>
      <c r="GS142" s="127">
        <f ca="1">COUNTIF(GS16:GS137,$A$142)/2</f>
        <v>0</v>
      </c>
      <c r="GT142" s="128">
        <f ca="1">SUM(GS142:GS144)</f>
        <v>30</v>
      </c>
      <c r="GU142" s="128"/>
      <c r="GV142" s="128"/>
      <c r="GW142" s="132"/>
      <c r="GX142" s="127">
        <f ca="1">COUNTIF(GX16:GX137,$A$142)/2</f>
        <v>0</v>
      </c>
      <c r="GY142" s="128">
        <f ca="1">SUM(GX142:GX144)</f>
        <v>30</v>
      </c>
      <c r="GZ142" s="128"/>
      <c r="HA142" s="128"/>
      <c r="HB142" s="127">
        <f ca="1">COUNTIF(HB16:HB137,$A$142)/2</f>
        <v>0</v>
      </c>
      <c r="HC142" s="128">
        <f ca="1">SUM(HB142:HB144)</f>
        <v>31</v>
      </c>
      <c r="HD142" s="128"/>
      <c r="HE142" s="128"/>
      <c r="HF142" s="133"/>
      <c r="HG142" s="127">
        <f ca="1">COUNTIF(HG16:HG137,$A$142)/2</f>
        <v>0</v>
      </c>
      <c r="HH142" s="128">
        <f ca="1">SUM(HG142:HG144)</f>
        <v>0</v>
      </c>
      <c r="HI142" s="128"/>
      <c r="HJ142" s="128"/>
      <c r="HK142" s="133"/>
      <c r="HL142" s="127">
        <f ca="1">COUNTIF(HL16:HL137,$A$142)/2</f>
        <v>0</v>
      </c>
      <c r="HM142" s="128">
        <f ca="1">SUM(HL142:HL144)</f>
        <v>31</v>
      </c>
      <c r="HN142" s="128"/>
      <c r="HO142" s="128"/>
      <c r="HP142" s="133"/>
      <c r="HQ142" s="127">
        <f ca="1">COUNTIF(HQ16:HQ137,$A$142)/2</f>
        <v>0</v>
      </c>
      <c r="HR142" s="128">
        <f ca="1">SUM(HQ142:HQ144)</f>
        <v>0</v>
      </c>
      <c r="HS142" s="128"/>
      <c r="HT142" s="128"/>
      <c r="HU142" s="133"/>
      <c r="HV142" s="127">
        <f ca="1">COUNTIF(HV16:HV137,$A$142)/2</f>
        <v>0</v>
      </c>
      <c r="HW142" s="128">
        <f ca="1">SUM(HV142:HV144)</f>
        <v>0</v>
      </c>
      <c r="HX142" s="128"/>
      <c r="HY142" s="128"/>
      <c r="HZ142" s="133"/>
      <c r="IA142" s="127">
        <f ca="1">COUNTIF(IA16:IA137,$A$142)/2</f>
        <v>0</v>
      </c>
      <c r="IB142" s="128">
        <f ca="1">SUM(IA142:IA144)</f>
        <v>0</v>
      </c>
      <c r="IC142" s="128"/>
      <c r="ID142" s="128"/>
      <c r="IE142" s="133"/>
      <c r="IF142" s="127">
        <f ca="1">COUNTIF(IF16:IF137,$A$142)/2</f>
        <v>0</v>
      </c>
      <c r="IG142" s="128">
        <f ca="1">SUM(IF142:IF144)</f>
        <v>0</v>
      </c>
      <c r="IH142" s="128"/>
      <c r="II142" s="128"/>
      <c r="IJ142" s="133"/>
      <c r="IK142" s="127">
        <f ca="1">COUNTIF(IK16:IK137,$A$142)/2</f>
        <v>0</v>
      </c>
      <c r="IL142" s="128">
        <f ca="1">SUM(IK142:IK144)</f>
        <v>0</v>
      </c>
      <c r="IM142" s="128"/>
      <c r="IN142" s="128"/>
      <c r="IO142" s="134"/>
      <c r="IP142" s="127">
        <f ca="1">COUNTIF(IP16:IP137,$A$142)/2</f>
        <v>0</v>
      </c>
      <c r="IQ142" s="128">
        <f ca="1">SUM(IP142:IP144)</f>
        <v>0</v>
      </c>
      <c r="IR142" s="128"/>
      <c r="IS142" s="128"/>
      <c r="IT142" s="134"/>
      <c r="IU142" s="135"/>
      <c r="IV142" s="135"/>
      <c r="IW142" s="135"/>
      <c r="IX142" s="135"/>
      <c r="IY142" s="135"/>
      <c r="IZ142" s="135"/>
      <c r="JA142" s="135"/>
    </row>
    <row r="143" spans="1:261" s="37" customFormat="1" ht="14.25" x14ac:dyDescent="0.2">
      <c r="A143" s="124" t="e">
        <f ca="1">#REF!*#REF!+D143*$H$1+I143*$M$1+N143*$R$1+S143*$W$1+X143*$AB$1+#REF!*#REF!+AC143*$AG$1+AH143*$AL$1+AM143*$AQ$1+AR143*$AV$1+#REF!*#REF!+#REF!*#REF!+#REF!*#REF!+AW143*$BA$1</f>
        <v>#REF!</v>
      </c>
      <c r="B143" s="125" t="s">
        <v>38</v>
      </c>
      <c r="C143" s="124" t="e">
        <f ca="1">#REF!*#REF!+F143*$H$1+K143*$M$1+P143*$R$1+U143*$W$1+Z143*$AB$1+#REF!*#REF!+AE143*$AG$1+AJ143*$AL$1+AO143*$AQ$1+AT143*$AV$1+#REF!*#REF!+#REF!*#REF!+#REF!*#REF!+AY143*$BA$1</f>
        <v>#REF!</v>
      </c>
      <c r="D143" s="126" t="e">
        <f ca="1">#REF!+F143+K143+P143+U143+Z143+#REF!+AE143+AJ143+AO143+AT143+#REF!+#REF!+#REF!+AY143</f>
        <v>#REF!</v>
      </c>
      <c r="E143" s="51"/>
      <c r="F143" s="127">
        <f ca="1">COUNTIF(F16:F137,$A$143)/2</f>
        <v>0</v>
      </c>
      <c r="G143" s="128">
        <f ca="1">F140-G142</f>
        <v>31</v>
      </c>
      <c r="H143" s="128"/>
      <c r="I143" s="128"/>
      <c r="J143" s="129"/>
      <c r="K143" s="127">
        <f ca="1">COUNTIF(K16:K137,$A$143)/2</f>
        <v>0</v>
      </c>
      <c r="L143" s="128">
        <f ca="1">K140-L142</f>
        <v>31</v>
      </c>
      <c r="M143" s="128"/>
      <c r="N143" s="128"/>
      <c r="O143" s="129"/>
      <c r="P143" s="127">
        <f ca="1">COUNTIF(P16:P137,$A$143)/2</f>
        <v>3</v>
      </c>
      <c r="Q143" s="128">
        <f ca="1">P140-Q142</f>
        <v>28</v>
      </c>
      <c r="R143" s="128"/>
      <c r="S143" s="128"/>
      <c r="T143" s="129"/>
      <c r="U143" s="127">
        <f ca="1">COUNTIF(U16:U137,$A$143)/2</f>
        <v>0</v>
      </c>
      <c r="V143" s="128">
        <f ca="1">U140-V142</f>
        <v>31</v>
      </c>
      <c r="W143" s="128"/>
      <c r="X143" s="128"/>
      <c r="Y143" s="129"/>
      <c r="Z143" s="127">
        <f ca="1">COUNTIF(Z16:Z137,$A$143)/2</f>
        <v>0</v>
      </c>
      <c r="AA143" s="128">
        <f ca="1">Z140-AA142</f>
        <v>31</v>
      </c>
      <c r="AB143" s="128"/>
      <c r="AC143" s="128"/>
      <c r="AD143" s="129"/>
      <c r="AE143" s="127">
        <f ca="1">COUNTIF(AE16:AE137,$A$143)/2</f>
        <v>3</v>
      </c>
      <c r="AF143" s="128">
        <f ca="1">AE140-AF142</f>
        <v>28</v>
      </c>
      <c r="AG143" s="128"/>
      <c r="AH143" s="128"/>
      <c r="AI143" s="129"/>
      <c r="AJ143" s="127">
        <f ca="1">COUNTIF(AJ16:AJ137,$A$143)/2</f>
        <v>0</v>
      </c>
      <c r="AK143" s="128">
        <f ca="1">AJ140-AK142</f>
        <v>0</v>
      </c>
      <c r="AL143" s="128"/>
      <c r="AM143" s="128"/>
      <c r="AN143" s="129"/>
      <c r="AO143" s="127">
        <f ca="1">COUNTIF(AO16:AO137,$A$143)/2</f>
        <v>0.5</v>
      </c>
      <c r="AP143" s="128">
        <f ca="1">AO140-AP142</f>
        <v>30.5</v>
      </c>
      <c r="AQ143" s="128"/>
      <c r="AR143" s="128"/>
      <c r="AS143" s="129"/>
      <c r="AT143" s="127">
        <f ca="1">COUNTIF(AT16:AT137,$A$143)/2</f>
        <v>0</v>
      </c>
      <c r="AU143" s="128">
        <f ca="1">AT140-AU142</f>
        <v>31</v>
      </c>
      <c r="AV143" s="128"/>
      <c r="AW143" s="128"/>
      <c r="AX143" s="129"/>
      <c r="AY143" s="127">
        <f ca="1">COUNTIF(AY16:AY137,$A$143)/2</f>
        <v>1</v>
      </c>
      <c r="AZ143" s="128">
        <f ca="1">AY140-AZ142</f>
        <v>30</v>
      </c>
      <c r="BA143" s="128"/>
      <c r="BB143" s="128"/>
      <c r="BC143" s="129"/>
      <c r="BD143" s="127">
        <f ca="1">COUNTIF(BD16:BD137,$A$143)/2</f>
        <v>0</v>
      </c>
      <c r="BE143" s="128">
        <f ca="1">BD140-BE142</f>
        <v>31</v>
      </c>
      <c r="BF143" s="128"/>
      <c r="BG143" s="128"/>
      <c r="BH143" s="129"/>
      <c r="BI143" s="127">
        <f ca="1">COUNTIF(BI16:BI137,$A$143)/2</f>
        <v>0</v>
      </c>
      <c r="BJ143" s="128">
        <f ca="1">BI140-BJ142</f>
        <v>31</v>
      </c>
      <c r="BK143" s="128"/>
      <c r="BL143" s="128"/>
      <c r="BM143" s="129"/>
      <c r="BN143" s="127">
        <f ca="1">COUNTIF(BN16:BN137,$A$143)/2</f>
        <v>0</v>
      </c>
      <c r="BO143" s="128">
        <f ca="1">BN140-BO142</f>
        <v>31</v>
      </c>
      <c r="BP143" s="128"/>
      <c r="BQ143" s="128"/>
      <c r="BR143" s="130"/>
      <c r="BS143" s="127">
        <f ca="1">COUNTIF(BS16:BS137,$A$143)/2</f>
        <v>0</v>
      </c>
      <c r="BT143" s="128">
        <f ca="1">BS140-BT142</f>
        <v>31</v>
      </c>
      <c r="BU143" s="128"/>
      <c r="BV143" s="128"/>
      <c r="BW143" s="131"/>
      <c r="BX143" s="127">
        <f ca="1">COUNTIF(BX16:BX137,$A$143)/2</f>
        <v>0</v>
      </c>
      <c r="BY143" s="128">
        <f ca="1">BX140-BY142</f>
        <v>31</v>
      </c>
      <c r="BZ143" s="128"/>
      <c r="CA143" s="128"/>
      <c r="CB143" s="132"/>
      <c r="CC143" s="127">
        <f ca="1">COUNTIF(CC16:CC137,$A$143)/2</f>
        <v>0</v>
      </c>
      <c r="CD143" s="128">
        <f ca="1">CC140-CD142</f>
        <v>1</v>
      </c>
      <c r="CE143" s="128"/>
      <c r="CF143" s="128"/>
      <c r="CG143" s="132"/>
      <c r="CH143" s="127">
        <f ca="1">COUNTIF(CH16:CH137,$A$143)/2</f>
        <v>0</v>
      </c>
      <c r="CI143" s="128">
        <f ca="1">CH140-CI142</f>
        <v>1</v>
      </c>
      <c r="CJ143" s="128"/>
      <c r="CK143" s="128"/>
      <c r="CL143" s="129"/>
      <c r="CM143" s="127">
        <f ca="1">COUNTIF(CM16:CM137,$A$143)/2</f>
        <v>0</v>
      </c>
      <c r="CN143" s="128">
        <f ca="1">CM140-CN142</f>
        <v>31</v>
      </c>
      <c r="CO143" s="128"/>
      <c r="CP143" s="128"/>
      <c r="CQ143" s="129"/>
      <c r="CR143" s="127">
        <f ca="1">COUNTIF(CR16:CR137,$A$143)/2</f>
        <v>0</v>
      </c>
      <c r="CS143" s="128">
        <f ca="1">CR140-CS142</f>
        <v>31</v>
      </c>
      <c r="CT143" s="128"/>
      <c r="CU143" s="128"/>
      <c r="CV143" s="129"/>
      <c r="CW143" s="127">
        <f ca="1">COUNTIF(CW16:CW137,$A$143)/2</f>
        <v>0</v>
      </c>
      <c r="CX143" s="128">
        <f ca="1">CW140-CX142</f>
        <v>31</v>
      </c>
      <c r="CY143" s="128"/>
      <c r="CZ143" s="128"/>
      <c r="DA143" s="129"/>
      <c r="DB143" s="127">
        <f ca="1">COUNTIF(DB16:DB137,$A$143)/2</f>
        <v>0</v>
      </c>
      <c r="DC143" s="128">
        <f ca="1">DB140-DC142</f>
        <v>31</v>
      </c>
      <c r="DD143" s="128"/>
      <c r="DE143" s="128"/>
      <c r="DF143" s="129"/>
      <c r="DG143" s="127">
        <f ca="1">COUNTIF(DG16:DG137,$A$143)/2</f>
        <v>0</v>
      </c>
      <c r="DH143" s="128">
        <f ca="1">DG140-DH142</f>
        <v>1</v>
      </c>
      <c r="DI143" s="128"/>
      <c r="DJ143" s="128"/>
      <c r="DK143" s="127">
        <f ca="1">COUNTIF(DK16:DK137,$A$143)/2</f>
        <v>0</v>
      </c>
      <c r="DL143" s="128">
        <f ca="1">DK140-DL142</f>
        <v>31</v>
      </c>
      <c r="DM143" s="128"/>
      <c r="DN143" s="128"/>
      <c r="DO143" s="133"/>
      <c r="DP143" s="127">
        <f ca="1">COUNTIF(DP16:DP137,$A$143)/2</f>
        <v>0</v>
      </c>
      <c r="DQ143" s="128">
        <f ca="1">#REF!-DQ142</f>
        <v>20</v>
      </c>
      <c r="DR143" s="128"/>
      <c r="DS143" s="128"/>
      <c r="DT143" s="133"/>
      <c r="DU143" s="132"/>
      <c r="DV143" s="127">
        <f ca="1">COUNTIF(DV16:DV137,$A$143)/2</f>
        <v>0</v>
      </c>
      <c r="DW143" s="128">
        <f ca="1">DV140-DW142</f>
        <v>1</v>
      </c>
      <c r="DX143" s="128"/>
      <c r="DY143" s="133"/>
      <c r="DZ143" s="127">
        <f ca="1">COUNTIF(DZ16:DZ137,$A$143)/2</f>
        <v>0</v>
      </c>
      <c r="EA143" s="128">
        <f ca="1">DZ140-EA142</f>
        <v>20</v>
      </c>
      <c r="EB143" s="128"/>
      <c r="EC143" s="128"/>
      <c r="ED143" s="133"/>
      <c r="EE143" s="127">
        <f ca="1">COUNTIF(EE16:EE137,$A$143)/2</f>
        <v>0</v>
      </c>
      <c r="EF143" s="128">
        <f ca="1">EE140-EF142</f>
        <v>31</v>
      </c>
      <c r="EG143" s="128"/>
      <c r="EH143" s="128"/>
      <c r="EI143" s="133"/>
      <c r="EJ143" s="127">
        <f ca="1">COUNTIF(EJ16:EJ137,$A$143)/2</f>
        <v>0</v>
      </c>
      <c r="EK143" s="128">
        <f ca="1">EJ140-EK142</f>
        <v>31</v>
      </c>
      <c r="EL143" s="128"/>
      <c r="EM143" s="128"/>
      <c r="EN143" s="133"/>
      <c r="EO143" s="127">
        <f ca="1">COUNTIF(EO16:EO137,$A$143)/2</f>
        <v>0</v>
      </c>
      <c r="EP143" s="128">
        <f ca="1">EO140-EP142</f>
        <v>31</v>
      </c>
      <c r="EQ143" s="128"/>
      <c r="ER143" s="128"/>
      <c r="ES143" s="133"/>
      <c r="ET143" s="127">
        <f ca="1">COUNTIF(ET16:ET137,$A$143)/2</f>
        <v>0</v>
      </c>
      <c r="EU143" s="128">
        <f ca="1">ET140-EU142</f>
        <v>31</v>
      </c>
      <c r="EV143" s="128"/>
      <c r="EW143" s="128"/>
      <c r="EX143" s="133"/>
      <c r="EY143" s="127">
        <f ca="1">COUNTIF(EY16:EY137,$A$143)/2</f>
        <v>0</v>
      </c>
      <c r="EZ143" s="128">
        <f ca="1">EY140-EZ142</f>
        <v>31</v>
      </c>
      <c r="FA143" s="128"/>
      <c r="FB143" s="128"/>
      <c r="FC143" s="133"/>
      <c r="FD143" s="127">
        <f ca="1">COUNTIF(FD16:FD137,$A$143)/2</f>
        <v>0</v>
      </c>
      <c r="FE143" s="128">
        <f ca="1">FD140-FE142</f>
        <v>31</v>
      </c>
      <c r="FF143" s="128"/>
      <c r="FG143" s="128"/>
      <c r="FH143" s="133"/>
      <c r="FI143" s="127">
        <f ca="1">COUNTIF(FI16:FI137,$A$143)/2</f>
        <v>0</v>
      </c>
      <c r="FJ143" s="128">
        <f ca="1">FI140-FJ142</f>
        <v>31</v>
      </c>
      <c r="FK143" s="128"/>
      <c r="FL143" s="128"/>
      <c r="FM143" s="133"/>
      <c r="FN143" s="127">
        <f ca="1">COUNTIF(FN16:FN137,$A$143)/2</f>
        <v>0</v>
      </c>
      <c r="FO143" s="128">
        <f ca="1">FN140-FO142</f>
        <v>31</v>
      </c>
      <c r="FP143" s="128"/>
      <c r="FQ143" s="128"/>
      <c r="FR143" s="133"/>
      <c r="FS143" s="127">
        <f ca="1">COUNTIF(FS16:FS137,$A$143)/2</f>
        <v>0</v>
      </c>
      <c r="FT143" s="128">
        <f ca="1">FS140-FT142</f>
        <v>0</v>
      </c>
      <c r="FU143" s="128"/>
      <c r="FV143" s="128"/>
      <c r="FW143" s="133"/>
      <c r="FX143" s="127">
        <f ca="1">COUNTIF(FX16:FX137,$A$143)/2</f>
        <v>0</v>
      </c>
      <c r="FY143" s="128">
        <f ca="1">FX140-FY142</f>
        <v>31</v>
      </c>
      <c r="FZ143" s="128"/>
      <c r="GA143" s="128"/>
      <c r="GB143" s="133"/>
      <c r="GC143" s="127">
        <f ca="1">COUNTIF(GC16:GC137,$A$143)/2</f>
        <v>0</v>
      </c>
      <c r="GD143" s="128">
        <f ca="1">GC140-GD142</f>
        <v>31</v>
      </c>
      <c r="GE143" s="128"/>
      <c r="GF143" s="128"/>
      <c r="GG143" s="133"/>
      <c r="GH143" s="132"/>
      <c r="GI143" s="127">
        <f ca="1">COUNTIF(GI16:GI137,$A$143)/2</f>
        <v>0</v>
      </c>
      <c r="GJ143" s="128">
        <f ca="1">GI140-GJ142</f>
        <v>1</v>
      </c>
      <c r="GK143" s="128"/>
      <c r="GL143" s="128"/>
      <c r="GM143" s="127">
        <f ca="1">COUNTIF(GM16:GM137,$A$143)/2</f>
        <v>0</v>
      </c>
      <c r="GN143" s="128">
        <f ca="1">GM140-GN142</f>
        <v>31</v>
      </c>
      <c r="GO143" s="128"/>
      <c r="GP143" s="128"/>
      <c r="GQ143" s="133"/>
      <c r="GR143" s="132"/>
      <c r="GS143" s="127">
        <f ca="1">COUNTIF(GS16:GS137,$A$143)/2</f>
        <v>0</v>
      </c>
      <c r="GT143" s="128">
        <f ca="1">GS140-GT142</f>
        <v>1</v>
      </c>
      <c r="GU143" s="128"/>
      <c r="GV143" s="128"/>
      <c r="GW143" s="132"/>
      <c r="GX143" s="127">
        <f ca="1">COUNTIF(GX16:GX137,$A$143)/2</f>
        <v>0</v>
      </c>
      <c r="GY143" s="128">
        <f ca="1">GX140-GY142</f>
        <v>1</v>
      </c>
      <c r="GZ143" s="128"/>
      <c r="HA143" s="128"/>
      <c r="HB143" s="127">
        <f ca="1">COUNTIF(HB16:HB137,$A$143)/2</f>
        <v>0</v>
      </c>
      <c r="HC143" s="128">
        <f ca="1">HB140-HC142</f>
        <v>0</v>
      </c>
      <c r="HD143" s="128"/>
      <c r="HE143" s="128"/>
      <c r="HF143" s="133"/>
      <c r="HG143" s="127">
        <f ca="1">COUNTIF(HG16:HG137,$A$143)/2</f>
        <v>0</v>
      </c>
      <c r="HH143" s="128">
        <f ca="1">HG140-HH142</f>
        <v>31</v>
      </c>
      <c r="HI143" s="128"/>
      <c r="HJ143" s="128"/>
      <c r="HK143" s="133"/>
      <c r="HL143" s="127">
        <f ca="1">COUNTIF(HL16:HL137,$A$143)/2</f>
        <v>0</v>
      </c>
      <c r="HM143" s="128">
        <f ca="1">HL140-HM142</f>
        <v>0</v>
      </c>
      <c r="HN143" s="128"/>
      <c r="HO143" s="128"/>
      <c r="HP143" s="133"/>
      <c r="HQ143" s="127">
        <f ca="1">COUNTIF(HQ16:HQ137,$A$143)/2</f>
        <v>0</v>
      </c>
      <c r="HR143" s="128">
        <f ca="1">HQ140-HR142</f>
        <v>31</v>
      </c>
      <c r="HS143" s="128"/>
      <c r="HT143" s="128"/>
      <c r="HU143" s="133"/>
      <c r="HV143" s="127">
        <f ca="1">COUNTIF(HV16:HV137,$A$143)/2</f>
        <v>0</v>
      </c>
      <c r="HW143" s="128">
        <f ca="1">HV140-HW142</f>
        <v>31</v>
      </c>
      <c r="HX143" s="128"/>
      <c r="HY143" s="128"/>
      <c r="HZ143" s="133"/>
      <c r="IA143" s="127">
        <f ca="1">COUNTIF(IA16:IA137,$A$143)/2</f>
        <v>0</v>
      </c>
      <c r="IB143" s="128">
        <f ca="1">IA140-IB142</f>
        <v>31</v>
      </c>
      <c r="IC143" s="128"/>
      <c r="ID143" s="128"/>
      <c r="IE143" s="133"/>
      <c r="IF143" s="127">
        <f ca="1">COUNTIF(IF16:IF137,$A$143)/2</f>
        <v>0</v>
      </c>
      <c r="IG143" s="128">
        <f ca="1">IF140-IG142</f>
        <v>31</v>
      </c>
      <c r="IH143" s="128"/>
      <c r="II143" s="128"/>
      <c r="IJ143" s="133"/>
      <c r="IK143" s="127">
        <f ca="1">COUNTIF(IK16:IK137,$A$143)/2</f>
        <v>0</v>
      </c>
      <c r="IL143" s="128">
        <f ca="1">IK140-IL142</f>
        <v>31</v>
      </c>
      <c r="IM143" s="128"/>
      <c r="IN143" s="128"/>
      <c r="IO143" s="134"/>
      <c r="IP143" s="127">
        <f ca="1">COUNTIF(IP16:IP137,$A$143)/2</f>
        <v>0</v>
      </c>
      <c r="IQ143" s="128">
        <f ca="1">IP140-IQ142</f>
        <v>31</v>
      </c>
      <c r="IR143" s="128"/>
      <c r="IS143" s="128"/>
      <c r="IT143" s="134"/>
      <c r="IU143" s="135"/>
      <c r="IV143" s="135"/>
      <c r="IW143" s="135"/>
      <c r="IX143" s="135"/>
      <c r="IY143" s="135"/>
      <c r="IZ143" s="135"/>
      <c r="JA143" s="135"/>
    </row>
    <row r="144" spans="1:261" s="37" customFormat="1" ht="14.25" x14ac:dyDescent="0.2">
      <c r="A144" s="124" t="e">
        <f ca="1">#REF!*#REF!+D144*$H$1+I144*$M$1+N144*$R$1+S144*$W$1+X144*$AB$1+#REF!*#REF!+AC144*$AG$1+AH144*$AL$1+AM144*$AQ$1+AR144*$AV$1+#REF!*#REF!+#REF!*#REF!+#REF!*#REF!+AW144*$BA$1</f>
        <v>#REF!</v>
      </c>
      <c r="B144" s="125" t="s">
        <v>35</v>
      </c>
      <c r="C144" s="124" t="e">
        <f ca="1">#REF!*#REF!+F144*$H$1+K144*$M$1+P144*$R$1+U144*$W$1+Z144*$AB$1+#REF!*#REF!+AE144*$AG$1+AJ144*$AL$1+AO144*$AQ$1+AT144*$AV$1+#REF!*#REF!+#REF!*#REF!+#REF!*#REF!+AY144*$BA$1</f>
        <v>#REF!</v>
      </c>
      <c r="D144" s="126" t="e">
        <f ca="1">#REF!+F144+K144+P144+U144+Z144+#REF!+AE144+AJ144+AO144+AT144+#REF!+#REF!+#REF!+AY144</f>
        <v>#REF!</v>
      </c>
      <c r="E144" s="51"/>
      <c r="F144" s="127">
        <f ca="1">COUNTIF(F16:F137,$A$144)/2</f>
        <v>0</v>
      </c>
      <c r="G144" s="128"/>
      <c r="H144" s="128"/>
      <c r="I144" s="128"/>
      <c r="J144" s="129"/>
      <c r="K144" s="127">
        <f ca="1">COUNTIF(K16:K137,$A$144)/2</f>
        <v>0</v>
      </c>
      <c r="L144" s="128"/>
      <c r="M144" s="128"/>
      <c r="N144" s="128"/>
      <c r="O144" s="129"/>
      <c r="P144" s="127">
        <f ca="1">COUNTIF(P16:P137,$A$144)/2</f>
        <v>0</v>
      </c>
      <c r="Q144" s="128"/>
      <c r="R144" s="128"/>
      <c r="S144" s="128"/>
      <c r="T144" s="129"/>
      <c r="U144" s="127">
        <f ca="1">COUNTIF(U16:U137,$A$144)/2</f>
        <v>0</v>
      </c>
      <c r="V144" s="128"/>
      <c r="W144" s="128"/>
      <c r="X144" s="128"/>
      <c r="Y144" s="129"/>
      <c r="Z144" s="127">
        <f ca="1">COUNTIF(Z16:Z137,$A$144)/2</f>
        <v>0</v>
      </c>
      <c r="AA144" s="128"/>
      <c r="AB144" s="128"/>
      <c r="AC144" s="128"/>
      <c r="AD144" s="129"/>
      <c r="AE144" s="127">
        <f ca="1">COUNTIF(AE16:AE137,$A$144)/2</f>
        <v>0</v>
      </c>
      <c r="AF144" s="128"/>
      <c r="AG144" s="128"/>
      <c r="AH144" s="128"/>
      <c r="AI144" s="129"/>
      <c r="AJ144" s="127">
        <f ca="1">COUNTIF(AJ16:AJ137,$A$144)/2</f>
        <v>31</v>
      </c>
      <c r="AK144" s="128"/>
      <c r="AL144" s="128"/>
      <c r="AM144" s="128"/>
      <c r="AN144" s="129"/>
      <c r="AO144" s="127">
        <f ca="1">COUNTIF(AO16:AO137,$A$144)/2</f>
        <v>0</v>
      </c>
      <c r="AP144" s="128"/>
      <c r="AQ144" s="128"/>
      <c r="AR144" s="128"/>
      <c r="AS144" s="129"/>
      <c r="AT144" s="127">
        <f ca="1">COUNTIF(AT16:AT137,$A$144)/2</f>
        <v>0</v>
      </c>
      <c r="AU144" s="128"/>
      <c r="AV144" s="128"/>
      <c r="AW144" s="128"/>
      <c r="AX144" s="129"/>
      <c r="AY144" s="127">
        <f ca="1">COUNTIF(AY16:AY137,$A$144)/2</f>
        <v>0</v>
      </c>
      <c r="AZ144" s="128"/>
      <c r="BA144" s="128"/>
      <c r="BB144" s="128"/>
      <c r="BC144" s="129"/>
      <c r="BD144" s="127">
        <f ca="1">COUNTIF(BD16:BD137,$A$144)/2</f>
        <v>0</v>
      </c>
      <c r="BE144" s="128"/>
      <c r="BF144" s="128"/>
      <c r="BG144" s="128"/>
      <c r="BH144" s="129"/>
      <c r="BI144" s="127">
        <f ca="1">COUNTIF(BI16:BI137,$A$144)/2</f>
        <v>0</v>
      </c>
      <c r="BJ144" s="128"/>
      <c r="BK144" s="128"/>
      <c r="BL144" s="128"/>
      <c r="BM144" s="129"/>
      <c r="BN144" s="127">
        <f ca="1">COUNTIF(BN16:BN137,$A$144)/2</f>
        <v>0</v>
      </c>
      <c r="BO144" s="128"/>
      <c r="BP144" s="128"/>
      <c r="BQ144" s="128"/>
      <c r="BR144" s="130"/>
      <c r="BS144" s="127">
        <f ca="1">COUNTIF(BS16:BS137,$A$144)/2</f>
        <v>0</v>
      </c>
      <c r="BT144" s="128"/>
      <c r="BU144" s="128"/>
      <c r="BV144" s="128"/>
      <c r="BW144" s="131"/>
      <c r="BX144" s="127">
        <f ca="1">COUNTIF(BX16:BX137,$A$144)/2</f>
        <v>0</v>
      </c>
      <c r="BY144" s="128"/>
      <c r="BZ144" s="128"/>
      <c r="CA144" s="128"/>
      <c r="CB144" s="132"/>
      <c r="CC144" s="127">
        <f ca="1">COUNTIF(CC16:CC137,$A$144)/2</f>
        <v>30</v>
      </c>
      <c r="CD144" s="128"/>
      <c r="CE144" s="128"/>
      <c r="CF144" s="128"/>
      <c r="CG144" s="132"/>
      <c r="CH144" s="127">
        <f ca="1">COUNTIF(CH16:CH137,$A$144)/2</f>
        <v>30</v>
      </c>
      <c r="CI144" s="128"/>
      <c r="CJ144" s="128"/>
      <c r="CK144" s="128"/>
      <c r="CL144" s="129"/>
      <c r="CM144" s="127">
        <f ca="1">COUNTIF(CM16:CM137,$A$144)/2</f>
        <v>0</v>
      </c>
      <c r="CN144" s="128"/>
      <c r="CO144" s="128"/>
      <c r="CP144" s="128"/>
      <c r="CQ144" s="129"/>
      <c r="CR144" s="127">
        <f ca="1">COUNTIF(CR16:CR137,$A$144)/2</f>
        <v>0</v>
      </c>
      <c r="CS144" s="128"/>
      <c r="CT144" s="128"/>
      <c r="CU144" s="128"/>
      <c r="CV144" s="129"/>
      <c r="CW144" s="127">
        <f ca="1">COUNTIF(CW16:CW137,$A$144)/2</f>
        <v>0</v>
      </c>
      <c r="CX144" s="128"/>
      <c r="CY144" s="128"/>
      <c r="CZ144" s="128"/>
      <c r="DA144" s="129"/>
      <c r="DB144" s="127">
        <f ca="1">COUNTIF(DB16:DB137,$A$144)/2</f>
        <v>0</v>
      </c>
      <c r="DC144" s="128"/>
      <c r="DD144" s="128"/>
      <c r="DE144" s="128"/>
      <c r="DF144" s="129"/>
      <c r="DG144" s="127">
        <f ca="1">COUNTIF(DG16:DG137,$A$144)/2</f>
        <v>30</v>
      </c>
      <c r="DH144" s="128"/>
      <c r="DI144" s="128"/>
      <c r="DJ144" s="128"/>
      <c r="DK144" s="127">
        <f ca="1">COUNTIF(DK16:DK137,$A$144)/2</f>
        <v>0</v>
      </c>
      <c r="DL144" s="128"/>
      <c r="DM144" s="128"/>
      <c r="DN144" s="128"/>
      <c r="DO144" s="133"/>
      <c r="DP144" s="127">
        <f ca="1">COUNTIF(DP16:DP137,$A$144)/2</f>
        <v>11</v>
      </c>
      <c r="DQ144" s="128"/>
      <c r="DR144" s="128"/>
      <c r="DS144" s="128"/>
      <c r="DT144" s="133"/>
      <c r="DU144" s="132"/>
      <c r="DV144" s="127">
        <f ca="1">COUNTIF(DV16:DV137,$A$144)/2</f>
        <v>30</v>
      </c>
      <c r="DW144" s="128"/>
      <c r="DX144" s="128"/>
      <c r="DY144" s="133"/>
      <c r="DZ144" s="127">
        <f ca="1">COUNTIF(DZ16:DZ137,$A$144)/2</f>
        <v>11</v>
      </c>
      <c r="EA144" s="128"/>
      <c r="EB144" s="128"/>
      <c r="EC144" s="128"/>
      <c r="ED144" s="133"/>
      <c r="EE144" s="127">
        <f ca="1">COUNTIF(EE16:EE137,$A$144)/2</f>
        <v>0</v>
      </c>
      <c r="EF144" s="128"/>
      <c r="EG144" s="128"/>
      <c r="EH144" s="128"/>
      <c r="EI144" s="133"/>
      <c r="EJ144" s="127">
        <f ca="1">COUNTIF(EJ16:EJ137,$A$144)/2</f>
        <v>0</v>
      </c>
      <c r="EK144" s="128"/>
      <c r="EL144" s="128"/>
      <c r="EM144" s="128"/>
      <c r="EN144" s="133"/>
      <c r="EO144" s="127">
        <f ca="1">COUNTIF(EO16:EO137,$A$144)/2</f>
        <v>0</v>
      </c>
      <c r="EP144" s="128"/>
      <c r="EQ144" s="128"/>
      <c r="ER144" s="128"/>
      <c r="ES144" s="133"/>
      <c r="ET144" s="127">
        <f ca="1">COUNTIF(ET16:ET137,$A$144)/2</f>
        <v>0</v>
      </c>
      <c r="EU144" s="128"/>
      <c r="EV144" s="128"/>
      <c r="EW144" s="128"/>
      <c r="EX144" s="133"/>
      <c r="EY144" s="127">
        <f ca="1">COUNTIF(EY16:EY137,$A$144)/2</f>
        <v>0</v>
      </c>
      <c r="EZ144" s="128"/>
      <c r="FA144" s="128"/>
      <c r="FB144" s="128"/>
      <c r="FC144" s="133"/>
      <c r="FD144" s="127">
        <f ca="1">COUNTIF(FD16:FD137,$A$144)/2</f>
        <v>0</v>
      </c>
      <c r="FE144" s="128"/>
      <c r="FF144" s="128"/>
      <c r="FG144" s="128"/>
      <c r="FH144" s="133"/>
      <c r="FI144" s="127">
        <f ca="1">COUNTIF(FI16:FI137,$A$144)/2</f>
        <v>0</v>
      </c>
      <c r="FJ144" s="128"/>
      <c r="FK144" s="128"/>
      <c r="FL144" s="128"/>
      <c r="FM144" s="133"/>
      <c r="FN144" s="127">
        <f ca="1">COUNTIF(FN16:FN137,$A$144)/2</f>
        <v>0</v>
      </c>
      <c r="FO144" s="128"/>
      <c r="FP144" s="128"/>
      <c r="FQ144" s="128"/>
      <c r="FR144" s="133"/>
      <c r="FS144" s="127">
        <f ca="1">COUNTIF(FS16:FS137,$A$144)/2</f>
        <v>31</v>
      </c>
      <c r="FT144" s="128"/>
      <c r="FU144" s="128"/>
      <c r="FV144" s="128"/>
      <c r="FW144" s="133"/>
      <c r="FX144" s="127">
        <f ca="1">COUNTIF(FX16:FX137,$A$144)/2</f>
        <v>0</v>
      </c>
      <c r="FY144" s="128"/>
      <c r="FZ144" s="128"/>
      <c r="GA144" s="128"/>
      <c r="GB144" s="133"/>
      <c r="GC144" s="127">
        <f ca="1">COUNTIF(GC16:GC137,$A$144)/2</f>
        <v>0</v>
      </c>
      <c r="GD144" s="128"/>
      <c r="GE144" s="128"/>
      <c r="GF144" s="128"/>
      <c r="GG144" s="133"/>
      <c r="GH144" s="132"/>
      <c r="GI144" s="127">
        <f ca="1">COUNTIF(GI16:GI137,$A$144)/2</f>
        <v>30</v>
      </c>
      <c r="GJ144" s="128"/>
      <c r="GK144" s="128"/>
      <c r="GL144" s="128"/>
      <c r="GM144" s="127">
        <f ca="1">COUNTIF(GM16:GM137,$A$144)/2</f>
        <v>0</v>
      </c>
      <c r="GN144" s="128"/>
      <c r="GO144" s="128"/>
      <c r="GP144" s="128"/>
      <c r="GQ144" s="133"/>
      <c r="GR144" s="132"/>
      <c r="GS144" s="127">
        <f ca="1">COUNTIF(GS16:GS137,$A$144)/2</f>
        <v>30</v>
      </c>
      <c r="GT144" s="128"/>
      <c r="GU144" s="128"/>
      <c r="GV144" s="128"/>
      <c r="GW144" s="132"/>
      <c r="GX144" s="127">
        <f ca="1">COUNTIF(GX16:GX137,$A$144)/2</f>
        <v>30</v>
      </c>
      <c r="GY144" s="128"/>
      <c r="GZ144" s="128"/>
      <c r="HA144" s="128"/>
      <c r="HB144" s="127">
        <f ca="1">COUNTIF(HB16:HB137,$A$144)/2</f>
        <v>31</v>
      </c>
      <c r="HC144" s="128"/>
      <c r="HD144" s="128"/>
      <c r="HE144" s="128"/>
      <c r="HF144" s="133"/>
      <c r="HG144" s="127">
        <f ca="1">COUNTIF(HG16:HG137,$A$144)/2</f>
        <v>0</v>
      </c>
      <c r="HH144" s="128"/>
      <c r="HI144" s="128"/>
      <c r="HJ144" s="128"/>
      <c r="HK144" s="133"/>
      <c r="HL144" s="127">
        <f ca="1">COUNTIF(HL16:HL137,$A$144)/2</f>
        <v>31</v>
      </c>
      <c r="HM144" s="128"/>
      <c r="HN144" s="128"/>
      <c r="HO144" s="128"/>
      <c r="HP144" s="133"/>
      <c r="HQ144" s="127">
        <f ca="1">COUNTIF(HQ16:HQ137,$A$144)/2</f>
        <v>0</v>
      </c>
      <c r="HR144" s="128"/>
      <c r="HS144" s="128"/>
      <c r="HT144" s="128"/>
      <c r="HU144" s="133"/>
      <c r="HV144" s="127">
        <f ca="1">COUNTIF(HV16:HV137,$A$144)/2</f>
        <v>0</v>
      </c>
      <c r="HW144" s="128"/>
      <c r="HX144" s="128"/>
      <c r="HY144" s="128"/>
      <c r="HZ144" s="133"/>
      <c r="IA144" s="127">
        <f ca="1">COUNTIF(IA16:IA137,$A$144)/2</f>
        <v>0</v>
      </c>
      <c r="IB144" s="128"/>
      <c r="IC144" s="128"/>
      <c r="ID144" s="128"/>
      <c r="IE144" s="133"/>
      <c r="IF144" s="127">
        <f ca="1">COUNTIF(IF16:IF137,$A$144)/2</f>
        <v>0</v>
      </c>
      <c r="IG144" s="128"/>
      <c r="IH144" s="128"/>
      <c r="II144" s="128"/>
      <c r="IJ144" s="133"/>
      <c r="IK144" s="127">
        <f ca="1">COUNTIF(IK16:IK137,$A$144)/2</f>
        <v>0</v>
      </c>
      <c r="IL144" s="128"/>
      <c r="IM144" s="128"/>
      <c r="IN144" s="128"/>
      <c r="IO144" s="134"/>
      <c r="IP144" s="127">
        <f ca="1">COUNTIF(IP16:IP137,$A$144)/2</f>
        <v>0</v>
      </c>
      <c r="IQ144" s="128"/>
      <c r="IR144" s="128"/>
      <c r="IS144" s="128"/>
      <c r="IT144" s="134"/>
      <c r="IU144" s="135"/>
      <c r="IV144" s="135"/>
      <c r="IW144" s="135"/>
      <c r="IX144" s="135"/>
      <c r="IY144" s="135"/>
      <c r="IZ144" s="135"/>
      <c r="JA144" s="135"/>
    </row>
    <row r="145" spans="1:261" s="37" customFormat="1" ht="14.25" x14ac:dyDescent="0.2">
      <c r="A145" s="124" t="e">
        <f ca="1">#REF!*#REF!+D145*$H$1+I145*$M$1+N145*$R$1+S145*$W$1+X145*$AB$1+#REF!*#REF!+AC145*$AG$1+AH145*$AL$1+AM145*$AQ$1+AR145*$AV$1+#REF!*#REF!+#REF!*#REF!+#REF!*#REF!+AW145*$BA$1</f>
        <v>#REF!</v>
      </c>
      <c r="B145" s="125" t="s">
        <v>16</v>
      </c>
      <c r="C145" s="124" t="e">
        <f ca="1">#REF!*#REF!+F145*$H$1+K145*$M$1+P145*$R$1+U145*$W$1+Z145*$AB$1+#REF!*#REF!+AE145*$AG$1+AJ145*$AL$1+AO145*$AQ$1+AT145*$AV$1+#REF!*#REF!+#REF!*#REF!+#REF!*#REF!+AY145*$BA$1</f>
        <v>#REF!</v>
      </c>
      <c r="D145" s="126" t="e">
        <f ca="1">#REF!+F145+K145+P145+U145+Z145+#REF!+AE145+AJ145+AO145+AT145+#REF!+#REF!+#REF!+AY145</f>
        <v>#REF!</v>
      </c>
      <c r="E145" s="51"/>
      <c r="F145" s="127">
        <f ca="1">COUNTIF(F16:F137,$A$145)/2</f>
        <v>0</v>
      </c>
      <c r="G145" s="128"/>
      <c r="H145" s="128"/>
      <c r="I145" s="128"/>
      <c r="J145" s="129"/>
      <c r="K145" s="127">
        <f ca="1">COUNTIF(K16:K137,$A$145)/2</f>
        <v>0</v>
      </c>
      <c r="L145" s="128"/>
      <c r="M145" s="128"/>
      <c r="N145" s="128"/>
      <c r="O145" s="129"/>
      <c r="P145" s="127">
        <f ca="1">COUNTIF(P16:P137,$A$145)/2</f>
        <v>0</v>
      </c>
      <c r="Q145" s="128"/>
      <c r="R145" s="128"/>
      <c r="S145" s="128"/>
      <c r="T145" s="129"/>
      <c r="U145" s="127">
        <f ca="1">COUNTIF(U16:U137,$A$145)/2</f>
        <v>0</v>
      </c>
      <c r="V145" s="128"/>
      <c r="W145" s="128"/>
      <c r="X145" s="128"/>
      <c r="Y145" s="129"/>
      <c r="Z145" s="127">
        <f ca="1">COUNTIF(Z16:Z137,$A$145)/2</f>
        <v>0</v>
      </c>
      <c r="AA145" s="128"/>
      <c r="AB145" s="128"/>
      <c r="AC145" s="128"/>
      <c r="AD145" s="129"/>
      <c r="AE145" s="127">
        <f ca="1">COUNTIF(AE16:AE137,$A$145)/2</f>
        <v>0</v>
      </c>
      <c r="AF145" s="128"/>
      <c r="AG145" s="128"/>
      <c r="AH145" s="128"/>
      <c r="AI145" s="129"/>
      <c r="AJ145" s="127">
        <f ca="1">COUNTIF(AJ16:AJ137,$A$145)/2</f>
        <v>0</v>
      </c>
      <c r="AK145" s="128"/>
      <c r="AL145" s="128"/>
      <c r="AM145" s="128"/>
      <c r="AN145" s="129"/>
      <c r="AO145" s="127">
        <f ca="1">COUNTIF(AO16:AO137,$A$145)/2</f>
        <v>0</v>
      </c>
      <c r="AP145" s="128"/>
      <c r="AQ145" s="128"/>
      <c r="AR145" s="128"/>
      <c r="AS145" s="129"/>
      <c r="AT145" s="127">
        <f ca="1">COUNTIF(AT16:AT137,$A$145)/2</f>
        <v>0</v>
      </c>
      <c r="AU145" s="128"/>
      <c r="AV145" s="128"/>
      <c r="AW145" s="128"/>
      <c r="AX145" s="129"/>
      <c r="AY145" s="127">
        <f ca="1">COUNTIF(AY16:AY137,$A$145)/2</f>
        <v>0</v>
      </c>
      <c r="AZ145" s="128"/>
      <c r="BA145" s="128"/>
      <c r="BB145" s="128"/>
      <c r="BC145" s="129"/>
      <c r="BD145" s="127">
        <f ca="1">COUNTIF(BD16:BD137,$A$145)/2</f>
        <v>0</v>
      </c>
      <c r="BE145" s="128"/>
      <c r="BF145" s="128"/>
      <c r="BG145" s="128"/>
      <c r="BH145" s="129"/>
      <c r="BI145" s="127">
        <f ca="1">COUNTIF(BI16:BI137,$A$145)/2</f>
        <v>0</v>
      </c>
      <c r="BJ145" s="128"/>
      <c r="BK145" s="128"/>
      <c r="BL145" s="128"/>
      <c r="BM145" s="129"/>
      <c r="BN145" s="127">
        <f ca="1">COUNTIF(BN16:BN137,$A$145)/2</f>
        <v>0</v>
      </c>
      <c r="BO145" s="128"/>
      <c r="BP145" s="128"/>
      <c r="BQ145" s="128"/>
      <c r="BR145" s="130"/>
      <c r="BS145" s="127">
        <f ca="1">COUNTIF(BS16:BS137,$A$145)/2</f>
        <v>0</v>
      </c>
      <c r="BT145" s="128"/>
      <c r="BU145" s="128"/>
      <c r="BV145" s="128"/>
      <c r="BW145" s="131"/>
      <c r="BX145" s="127">
        <f ca="1">COUNTIF(BX16:BX137,$A$145)/2</f>
        <v>0</v>
      </c>
      <c r="BY145" s="128"/>
      <c r="BZ145" s="128"/>
      <c r="CA145" s="128"/>
      <c r="CB145" s="132"/>
      <c r="CC145" s="127">
        <f ca="1">COUNTIF(CC16:CC137,$A$145)/2</f>
        <v>0</v>
      </c>
      <c r="CD145" s="128"/>
      <c r="CE145" s="128"/>
      <c r="CF145" s="128"/>
      <c r="CG145" s="132"/>
      <c r="CH145" s="127">
        <f ca="1">COUNTIF(CH16:CH137,$A$145)/2</f>
        <v>0</v>
      </c>
      <c r="CI145" s="128"/>
      <c r="CJ145" s="128"/>
      <c r="CK145" s="128"/>
      <c r="CL145" s="129"/>
      <c r="CM145" s="127">
        <f ca="1">COUNTIF(CM16:CM137,$A$145)/2</f>
        <v>0</v>
      </c>
      <c r="CN145" s="128"/>
      <c r="CO145" s="128"/>
      <c r="CP145" s="128"/>
      <c r="CQ145" s="129"/>
      <c r="CR145" s="127">
        <f ca="1">COUNTIF(CR16:CR137,$A$145)/2</f>
        <v>0</v>
      </c>
      <c r="CS145" s="128"/>
      <c r="CT145" s="128"/>
      <c r="CU145" s="128"/>
      <c r="CV145" s="129"/>
      <c r="CW145" s="127">
        <f ca="1">COUNTIF(CW16:CW137,$A$145)/2</f>
        <v>0</v>
      </c>
      <c r="CX145" s="128"/>
      <c r="CY145" s="128"/>
      <c r="CZ145" s="128"/>
      <c r="DA145" s="129"/>
      <c r="DB145" s="127">
        <f ca="1">COUNTIF(DB16:DB137,$A$145)/2</f>
        <v>0</v>
      </c>
      <c r="DC145" s="128"/>
      <c r="DD145" s="128"/>
      <c r="DE145" s="128"/>
      <c r="DF145" s="129"/>
      <c r="DG145" s="127">
        <f ca="1">COUNTIF(DG16:DG137,$A$145)/2</f>
        <v>0</v>
      </c>
      <c r="DH145" s="128"/>
      <c r="DI145" s="128"/>
      <c r="DJ145" s="128"/>
      <c r="DK145" s="127">
        <f ca="1">COUNTIF(DK16:DK137,$A$145)/2</f>
        <v>0</v>
      </c>
      <c r="DL145" s="128"/>
      <c r="DM145" s="128"/>
      <c r="DN145" s="128"/>
      <c r="DO145" s="133"/>
      <c r="DP145" s="127">
        <f ca="1">COUNTIF(DP16:DP137,$A$145)/2</f>
        <v>0</v>
      </c>
      <c r="DQ145" s="128"/>
      <c r="DR145" s="128"/>
      <c r="DS145" s="128"/>
      <c r="DT145" s="133"/>
      <c r="DU145" s="132"/>
      <c r="DV145" s="127">
        <f ca="1">COUNTIF(DV16:DV137,$A$145)/2</f>
        <v>0</v>
      </c>
      <c r="DW145" s="128"/>
      <c r="DX145" s="128"/>
      <c r="DY145" s="133"/>
      <c r="DZ145" s="127">
        <f ca="1">COUNTIF(DZ16:DZ137,$A$145)/2</f>
        <v>0</v>
      </c>
      <c r="EA145" s="128"/>
      <c r="EB145" s="128"/>
      <c r="EC145" s="128"/>
      <c r="ED145" s="133"/>
      <c r="EE145" s="127">
        <f ca="1">COUNTIF(EE16:EE137,$A$145)/2</f>
        <v>0</v>
      </c>
      <c r="EF145" s="128"/>
      <c r="EG145" s="128"/>
      <c r="EH145" s="128"/>
      <c r="EI145" s="133"/>
      <c r="EJ145" s="127">
        <f ca="1">COUNTIF(EJ16:EJ137,$A$145)/2</f>
        <v>0</v>
      </c>
      <c r="EK145" s="128"/>
      <c r="EL145" s="128"/>
      <c r="EM145" s="128"/>
      <c r="EN145" s="133"/>
      <c r="EO145" s="127">
        <f ca="1">COUNTIF(EO16:EO137,$A$145)/2</f>
        <v>0</v>
      </c>
      <c r="EP145" s="128"/>
      <c r="EQ145" s="128"/>
      <c r="ER145" s="128"/>
      <c r="ES145" s="133"/>
      <c r="ET145" s="127">
        <f ca="1">COUNTIF(ET16:ET137,$A$145)/2</f>
        <v>0</v>
      </c>
      <c r="EU145" s="128"/>
      <c r="EV145" s="128"/>
      <c r="EW145" s="128"/>
      <c r="EX145" s="133"/>
      <c r="EY145" s="127">
        <f ca="1">COUNTIF(EY16:EY137,$A$145)/2</f>
        <v>0</v>
      </c>
      <c r="EZ145" s="128"/>
      <c r="FA145" s="128"/>
      <c r="FB145" s="128"/>
      <c r="FC145" s="133"/>
      <c r="FD145" s="127">
        <f ca="1">COUNTIF(FD16:FD137,$A$145)/2</f>
        <v>0</v>
      </c>
      <c r="FE145" s="128"/>
      <c r="FF145" s="128"/>
      <c r="FG145" s="128"/>
      <c r="FH145" s="133"/>
      <c r="FI145" s="127">
        <f ca="1">COUNTIF(FI16:FI137,$A$145)/2</f>
        <v>0</v>
      </c>
      <c r="FJ145" s="128"/>
      <c r="FK145" s="128"/>
      <c r="FL145" s="128"/>
      <c r="FM145" s="133"/>
      <c r="FN145" s="127">
        <f ca="1">COUNTIF(FN16:FN137,$A$145)/2</f>
        <v>0</v>
      </c>
      <c r="FO145" s="128"/>
      <c r="FP145" s="128"/>
      <c r="FQ145" s="128"/>
      <c r="FR145" s="133"/>
      <c r="FS145" s="127">
        <f ca="1">COUNTIF(FS16:FS137,$A$145)/2</f>
        <v>0</v>
      </c>
      <c r="FT145" s="128"/>
      <c r="FU145" s="128"/>
      <c r="FV145" s="128"/>
      <c r="FW145" s="133"/>
      <c r="FX145" s="127">
        <f ca="1">COUNTIF(FX16:FX137,$A$145)/2</f>
        <v>0</v>
      </c>
      <c r="FY145" s="128"/>
      <c r="FZ145" s="128"/>
      <c r="GA145" s="128"/>
      <c r="GB145" s="133"/>
      <c r="GC145" s="127">
        <f ca="1">COUNTIF(GC16:GC137,$A$145)/2</f>
        <v>0</v>
      </c>
      <c r="GD145" s="128"/>
      <c r="GE145" s="128"/>
      <c r="GF145" s="128"/>
      <c r="GG145" s="133"/>
      <c r="GH145" s="132"/>
      <c r="GI145" s="127">
        <f ca="1">COUNTIF(GI16:GI137,$A$145)/2</f>
        <v>0</v>
      </c>
      <c r="GJ145" s="128"/>
      <c r="GK145" s="128"/>
      <c r="GL145" s="128"/>
      <c r="GM145" s="127">
        <f ca="1">COUNTIF(GM16:GM137,$A$145)/2</f>
        <v>0</v>
      </c>
      <c r="GN145" s="128"/>
      <c r="GO145" s="128"/>
      <c r="GP145" s="128"/>
      <c r="GQ145" s="133"/>
      <c r="GR145" s="132"/>
      <c r="GS145" s="127">
        <f ca="1">COUNTIF(GS16:GS137,$A$145)/2</f>
        <v>0</v>
      </c>
      <c r="GT145" s="128"/>
      <c r="GU145" s="128"/>
      <c r="GV145" s="128"/>
      <c r="GW145" s="132"/>
      <c r="GX145" s="127">
        <f ca="1">COUNTIF(GX16:GX137,$A$145)/2</f>
        <v>0</v>
      </c>
      <c r="GY145" s="128"/>
      <c r="GZ145" s="128"/>
      <c r="HA145" s="128"/>
      <c r="HB145" s="127">
        <f ca="1">COUNTIF(HB16:HB137,$A$145)/2</f>
        <v>0</v>
      </c>
      <c r="HC145" s="128"/>
      <c r="HD145" s="128"/>
      <c r="HE145" s="128"/>
      <c r="HF145" s="133"/>
      <c r="HG145" s="127">
        <f ca="1">COUNTIF(HG16:HG137,$A$145)/2</f>
        <v>0</v>
      </c>
      <c r="HH145" s="128"/>
      <c r="HI145" s="128"/>
      <c r="HJ145" s="128"/>
      <c r="HK145" s="133"/>
      <c r="HL145" s="127">
        <f ca="1">COUNTIF(HL16:HL137,$A$145)/2</f>
        <v>0</v>
      </c>
      <c r="HM145" s="128"/>
      <c r="HN145" s="128"/>
      <c r="HO145" s="128"/>
      <c r="HP145" s="133"/>
      <c r="HQ145" s="127">
        <f ca="1">COUNTIF(HQ16:HQ137,$A$145)/2</f>
        <v>0</v>
      </c>
      <c r="HR145" s="128"/>
      <c r="HS145" s="128"/>
      <c r="HT145" s="128"/>
      <c r="HU145" s="133"/>
      <c r="HV145" s="127">
        <f ca="1">COUNTIF(HV16:HV137,$A$145)/2</f>
        <v>0</v>
      </c>
      <c r="HW145" s="128"/>
      <c r="HX145" s="128"/>
      <c r="HY145" s="128"/>
      <c r="HZ145" s="133"/>
      <c r="IA145" s="127">
        <f ca="1">COUNTIF(IA16:IA137,$A$145)/2</f>
        <v>0</v>
      </c>
      <c r="IB145" s="128"/>
      <c r="IC145" s="128"/>
      <c r="ID145" s="128"/>
      <c r="IE145" s="133"/>
      <c r="IF145" s="127">
        <f ca="1">COUNTIF(IF16:IF137,$A$145)/2</f>
        <v>0</v>
      </c>
      <c r="IG145" s="128"/>
      <c r="IH145" s="128"/>
      <c r="II145" s="128"/>
      <c r="IJ145" s="133"/>
      <c r="IK145" s="127">
        <f ca="1">COUNTIF(IK16:IK137,$A$145)/2</f>
        <v>0</v>
      </c>
      <c r="IL145" s="128"/>
      <c r="IM145" s="128"/>
      <c r="IN145" s="128"/>
      <c r="IO145" s="134"/>
      <c r="IP145" s="127">
        <f ca="1">COUNTIF(IP16:IP137,$A$145)/2</f>
        <v>0</v>
      </c>
      <c r="IQ145" s="128"/>
      <c r="IR145" s="128"/>
      <c r="IS145" s="128"/>
      <c r="IT145" s="134"/>
      <c r="IU145" s="135"/>
      <c r="IV145" s="135"/>
      <c r="IW145" s="135"/>
      <c r="IX145" s="135"/>
      <c r="IY145" s="135"/>
      <c r="IZ145" s="135"/>
      <c r="JA145" s="135"/>
    </row>
    <row r="146" spans="1:261" s="37" customFormat="1" ht="14.25" x14ac:dyDescent="0.2">
      <c r="A146" s="124" t="e">
        <f ca="1">#REF!*#REF!+D146*$H$1+I146*$M$1+N146*$R$1+S146*$W$1+X146*$AB$1+#REF!*#REF!+AC146*$AG$1+AH146*$AL$1+AM146*$AQ$1+AR146*$AV$1+#REF!*#REF!+#REF!*#REF!+#REF!*#REF!+AW146*$BA$1</f>
        <v>#REF!</v>
      </c>
      <c r="B146" s="125" t="s">
        <v>9</v>
      </c>
      <c r="C146" s="124" t="e">
        <f ca="1">#REF!*#REF!+F146*$H$1+K146*$M$1+P146*$R$1+U146*$W$1+Z146*$AB$1+#REF!*#REF!+AE146*$AG$1+AJ146*$AL$1+AO146*$AQ$1+AT146*$AV$1+#REF!*#REF!+#REF!*#REF!+#REF!*#REF!+AY146*$BA$1</f>
        <v>#REF!</v>
      </c>
      <c r="D146" s="126" t="e">
        <f ca="1">#REF!+F146+K146+P146+U146+Z146+#REF!+AE146+AJ146+AO146+AT146+#REF!+#REF!+#REF!+AY146</f>
        <v>#REF!</v>
      </c>
      <c r="E146" s="51"/>
      <c r="F146" s="127">
        <f ca="1">COUNTIF(F16:F137,$A$146)/2</f>
        <v>27</v>
      </c>
      <c r="G146" s="128"/>
      <c r="H146" s="128"/>
      <c r="I146" s="128"/>
      <c r="J146" s="129"/>
      <c r="K146" s="127">
        <f ca="1">COUNTIF(K16:K137,$A$146)/2</f>
        <v>27</v>
      </c>
      <c r="L146" s="128"/>
      <c r="M146" s="128"/>
      <c r="N146" s="128"/>
      <c r="O146" s="129"/>
      <c r="P146" s="127">
        <f ca="1">COUNTIF(P16:P137,$A$146)/2</f>
        <v>24</v>
      </c>
      <c r="Q146" s="128"/>
      <c r="R146" s="128"/>
      <c r="S146" s="128"/>
      <c r="T146" s="129"/>
      <c r="U146" s="127">
        <f ca="1">COUNTIF(U16:U137,$A$146)/2</f>
        <v>27</v>
      </c>
      <c r="V146" s="128"/>
      <c r="W146" s="128"/>
      <c r="X146" s="128"/>
      <c r="Y146" s="129"/>
      <c r="Z146" s="127">
        <f ca="1">COUNTIF(Z16:Z137,$A$146)/2</f>
        <v>27</v>
      </c>
      <c r="AA146" s="128"/>
      <c r="AB146" s="128"/>
      <c r="AC146" s="128"/>
      <c r="AD146" s="129"/>
      <c r="AE146" s="127">
        <f ca="1">COUNTIF(AE16:AE137,$A$146)/2</f>
        <v>24</v>
      </c>
      <c r="AF146" s="128"/>
      <c r="AG146" s="128"/>
      <c r="AH146" s="128"/>
      <c r="AI146" s="129"/>
      <c r="AJ146" s="127">
        <f ca="1">COUNTIF(AJ16:AJ137,$A$146)/2</f>
        <v>0</v>
      </c>
      <c r="AK146" s="128"/>
      <c r="AL146" s="128"/>
      <c r="AM146" s="128"/>
      <c r="AN146" s="129"/>
      <c r="AO146" s="127">
        <f ca="1">COUNTIF(AO16:AO137,$A$146)/2</f>
        <v>26.5</v>
      </c>
      <c r="AP146" s="128"/>
      <c r="AQ146" s="128"/>
      <c r="AR146" s="128"/>
      <c r="AS146" s="129"/>
      <c r="AT146" s="127">
        <f ca="1">COUNTIF(AT16:AT137,$A$146)/2</f>
        <v>27</v>
      </c>
      <c r="AU146" s="128"/>
      <c r="AV146" s="128"/>
      <c r="AW146" s="128"/>
      <c r="AX146" s="129"/>
      <c r="AY146" s="127">
        <f ca="1">COUNTIF(AY16:AY137,$A$146)/2</f>
        <v>26</v>
      </c>
      <c r="AZ146" s="128"/>
      <c r="BA146" s="128"/>
      <c r="BB146" s="128"/>
      <c r="BC146" s="129"/>
      <c r="BD146" s="127">
        <f ca="1">COUNTIF(BD16:BD137,$A$146)/2</f>
        <v>27</v>
      </c>
      <c r="BE146" s="128"/>
      <c r="BF146" s="128"/>
      <c r="BG146" s="128"/>
      <c r="BH146" s="129"/>
      <c r="BI146" s="127">
        <f ca="1">COUNTIF(BI16:BI137,$A$146)/2</f>
        <v>27</v>
      </c>
      <c r="BJ146" s="128"/>
      <c r="BK146" s="128"/>
      <c r="BL146" s="128"/>
      <c r="BM146" s="129"/>
      <c r="BN146" s="127">
        <f ca="1">COUNTIF(BN16:BN137,$A$146)/2</f>
        <v>27</v>
      </c>
      <c r="BO146" s="128"/>
      <c r="BP146" s="128"/>
      <c r="BQ146" s="128"/>
      <c r="BR146" s="130"/>
      <c r="BS146" s="127">
        <f ca="1">COUNTIF(BS16:BS137,$A$146)/2</f>
        <v>27</v>
      </c>
      <c r="BT146" s="128"/>
      <c r="BU146" s="128"/>
      <c r="BV146" s="128"/>
      <c r="BW146" s="131"/>
      <c r="BX146" s="127">
        <f ca="1">COUNTIF(BX16:BX137,$A$146)/2</f>
        <v>27</v>
      </c>
      <c r="BY146" s="128"/>
      <c r="BZ146" s="128"/>
      <c r="CA146" s="128"/>
      <c r="CB146" s="132"/>
      <c r="CC146" s="127">
        <f ca="1">COUNTIF(CC16:CC137,$A$146)/2</f>
        <v>0</v>
      </c>
      <c r="CD146" s="128"/>
      <c r="CE146" s="128"/>
      <c r="CF146" s="128"/>
      <c r="CG146" s="132"/>
      <c r="CH146" s="127">
        <f ca="1">COUNTIF(CH16:CH137,$A$146)/2</f>
        <v>0</v>
      </c>
      <c r="CI146" s="128"/>
      <c r="CJ146" s="128"/>
      <c r="CK146" s="128"/>
      <c r="CL146" s="129"/>
      <c r="CM146" s="127">
        <f ca="1">COUNTIF(CM16:CM137,$A$146)/2</f>
        <v>27</v>
      </c>
      <c r="CN146" s="128"/>
      <c r="CO146" s="128"/>
      <c r="CP146" s="128"/>
      <c r="CQ146" s="129"/>
      <c r="CR146" s="127">
        <f ca="1">COUNTIF(CR16:CR137,$A$146)/2</f>
        <v>27</v>
      </c>
      <c r="CS146" s="128"/>
      <c r="CT146" s="128"/>
      <c r="CU146" s="128"/>
      <c r="CV146" s="129"/>
      <c r="CW146" s="127">
        <f ca="1">COUNTIF(CW16:CW137,$A$146)/2</f>
        <v>27</v>
      </c>
      <c r="CX146" s="128"/>
      <c r="CY146" s="128"/>
      <c r="CZ146" s="128"/>
      <c r="DA146" s="129"/>
      <c r="DB146" s="127">
        <f ca="1">COUNTIF(DB16:DB137,$A$146)/2</f>
        <v>27</v>
      </c>
      <c r="DC146" s="128"/>
      <c r="DD146" s="128"/>
      <c r="DE146" s="128"/>
      <c r="DF146" s="129"/>
      <c r="DG146" s="127">
        <f ca="1">COUNTIF(DG16:DG137,$A$146)/2</f>
        <v>0</v>
      </c>
      <c r="DH146" s="128"/>
      <c r="DI146" s="128"/>
      <c r="DJ146" s="128"/>
      <c r="DK146" s="127">
        <f ca="1">COUNTIF(DK16:DK137,$A$146)/2</f>
        <v>27</v>
      </c>
      <c r="DL146" s="128"/>
      <c r="DM146" s="128"/>
      <c r="DN146" s="128"/>
      <c r="DO146" s="133"/>
      <c r="DP146" s="127">
        <f ca="1">COUNTIF(DP16:DP137,$A$146)/2</f>
        <v>18</v>
      </c>
      <c r="DQ146" s="128"/>
      <c r="DR146" s="128"/>
      <c r="DS146" s="128"/>
      <c r="DT146" s="133"/>
      <c r="DU146" s="132"/>
      <c r="DV146" s="127">
        <f ca="1">COUNTIF(DV16:DV137,$A$146)/2</f>
        <v>0</v>
      </c>
      <c r="DW146" s="128"/>
      <c r="DX146" s="128"/>
      <c r="DY146" s="133"/>
      <c r="DZ146" s="127">
        <f ca="1">COUNTIF(DZ16:DZ137,$A$146)/2</f>
        <v>18</v>
      </c>
      <c r="EA146" s="128"/>
      <c r="EB146" s="128"/>
      <c r="EC146" s="128"/>
      <c r="ED146" s="133"/>
      <c r="EE146" s="127">
        <f ca="1">COUNTIF(EE16:EE137,$A$146)/2</f>
        <v>27</v>
      </c>
      <c r="EF146" s="128"/>
      <c r="EG146" s="128"/>
      <c r="EH146" s="128"/>
      <c r="EI146" s="133"/>
      <c r="EJ146" s="127">
        <f ca="1">COUNTIF(EJ16:EJ137,$A$146)/2</f>
        <v>27</v>
      </c>
      <c r="EK146" s="128"/>
      <c r="EL146" s="128"/>
      <c r="EM146" s="128"/>
      <c r="EN146" s="133"/>
      <c r="EO146" s="127">
        <f ca="1">COUNTIF(EO16:EO137,$A$146)/2</f>
        <v>27</v>
      </c>
      <c r="EP146" s="128"/>
      <c r="EQ146" s="128"/>
      <c r="ER146" s="128"/>
      <c r="ES146" s="133"/>
      <c r="ET146" s="127">
        <f ca="1">COUNTIF(ET16:ET137,$A$146)/2</f>
        <v>27</v>
      </c>
      <c r="EU146" s="128"/>
      <c r="EV146" s="128"/>
      <c r="EW146" s="128"/>
      <c r="EX146" s="133"/>
      <c r="EY146" s="127">
        <f ca="1">COUNTIF(EY16:EY137,$A$146)/2</f>
        <v>27</v>
      </c>
      <c r="EZ146" s="128"/>
      <c r="FA146" s="128"/>
      <c r="FB146" s="128"/>
      <c r="FC146" s="133"/>
      <c r="FD146" s="127">
        <f ca="1">COUNTIF(FD16:FD137,$A$146)/2</f>
        <v>27</v>
      </c>
      <c r="FE146" s="128"/>
      <c r="FF146" s="128"/>
      <c r="FG146" s="128"/>
      <c r="FH146" s="133"/>
      <c r="FI146" s="127">
        <f ca="1">COUNTIF(FI16:FI137,$A$146)/2</f>
        <v>27</v>
      </c>
      <c r="FJ146" s="128"/>
      <c r="FK146" s="128"/>
      <c r="FL146" s="128"/>
      <c r="FM146" s="133"/>
      <c r="FN146" s="127">
        <f ca="1">COUNTIF(FN16:FN137,$A$146)/2</f>
        <v>27</v>
      </c>
      <c r="FO146" s="128"/>
      <c r="FP146" s="128"/>
      <c r="FQ146" s="128"/>
      <c r="FR146" s="133"/>
      <c r="FS146" s="127">
        <f ca="1">COUNTIF(FS16:FS137,$A$146)/2</f>
        <v>0</v>
      </c>
      <c r="FT146" s="128"/>
      <c r="FU146" s="128"/>
      <c r="FV146" s="128"/>
      <c r="FW146" s="133"/>
      <c r="FX146" s="127">
        <f ca="1">COUNTIF(FX16:FX137,$A$146)/2</f>
        <v>27</v>
      </c>
      <c r="FY146" s="128"/>
      <c r="FZ146" s="128"/>
      <c r="GA146" s="128"/>
      <c r="GB146" s="133"/>
      <c r="GC146" s="127">
        <f ca="1">COUNTIF(GC16:GC137,$A$146)/2</f>
        <v>27</v>
      </c>
      <c r="GD146" s="128"/>
      <c r="GE146" s="128"/>
      <c r="GF146" s="128"/>
      <c r="GG146" s="133"/>
      <c r="GH146" s="132"/>
      <c r="GI146" s="127">
        <f ca="1">COUNTIF(GI16:GI137,$A$146)/2</f>
        <v>0</v>
      </c>
      <c r="GJ146" s="128"/>
      <c r="GK146" s="128"/>
      <c r="GL146" s="128"/>
      <c r="GM146" s="127">
        <f ca="1">COUNTIF(GM16:GM137,$A$146)/2</f>
        <v>27</v>
      </c>
      <c r="GN146" s="128"/>
      <c r="GO146" s="128"/>
      <c r="GP146" s="128"/>
      <c r="GQ146" s="133"/>
      <c r="GR146" s="132"/>
      <c r="GS146" s="127">
        <f ca="1">COUNTIF(GS16:GS137,$A$146)/2</f>
        <v>0</v>
      </c>
      <c r="GT146" s="128"/>
      <c r="GU146" s="128"/>
      <c r="GV146" s="128"/>
      <c r="GW146" s="132"/>
      <c r="GX146" s="127">
        <f ca="1">COUNTIF(GX16:GX137,$A$146)/2</f>
        <v>0</v>
      </c>
      <c r="GY146" s="128"/>
      <c r="GZ146" s="128"/>
      <c r="HA146" s="128"/>
      <c r="HB146" s="127">
        <f ca="1">COUNTIF(HB16:HB137,$A$146)/2</f>
        <v>0</v>
      </c>
      <c r="HC146" s="128"/>
      <c r="HD146" s="128"/>
      <c r="HE146" s="128"/>
      <c r="HF146" s="133"/>
      <c r="HG146" s="127">
        <f ca="1">COUNTIF(HG16:HG137,$A$146)/2</f>
        <v>27</v>
      </c>
      <c r="HH146" s="128"/>
      <c r="HI146" s="128"/>
      <c r="HJ146" s="128"/>
      <c r="HK146" s="133"/>
      <c r="HL146" s="127">
        <f ca="1">COUNTIF(HL16:HL137,$A$146)/2</f>
        <v>0</v>
      </c>
      <c r="HM146" s="128"/>
      <c r="HN146" s="128"/>
      <c r="HO146" s="128"/>
      <c r="HP146" s="133"/>
      <c r="HQ146" s="127">
        <f ca="1">COUNTIF(HQ16:HQ137,$A$146)/2</f>
        <v>27</v>
      </c>
      <c r="HR146" s="128"/>
      <c r="HS146" s="128"/>
      <c r="HT146" s="128"/>
      <c r="HU146" s="133"/>
      <c r="HV146" s="127">
        <f ca="1">COUNTIF(HV16:HV137,$A$146)/2</f>
        <v>27</v>
      </c>
      <c r="HW146" s="128"/>
      <c r="HX146" s="128"/>
      <c r="HY146" s="128"/>
      <c r="HZ146" s="133"/>
      <c r="IA146" s="127">
        <f ca="1">COUNTIF(IA16:IA137,$A$146)/2</f>
        <v>27</v>
      </c>
      <c r="IB146" s="128"/>
      <c r="IC146" s="128"/>
      <c r="ID146" s="128"/>
      <c r="IE146" s="133"/>
      <c r="IF146" s="127">
        <f ca="1">COUNTIF(IF16:IF137,$A$146)/2</f>
        <v>27</v>
      </c>
      <c r="IG146" s="128"/>
      <c r="IH146" s="128"/>
      <c r="II146" s="128"/>
      <c r="IJ146" s="133"/>
      <c r="IK146" s="127">
        <f ca="1">COUNTIF(IK16:IK137,$A$146)/2</f>
        <v>27</v>
      </c>
      <c r="IL146" s="128"/>
      <c r="IM146" s="128"/>
      <c r="IN146" s="128"/>
      <c r="IO146" s="134"/>
      <c r="IP146" s="127">
        <f ca="1">COUNTIF(IP16:IP137,$A$146)/2</f>
        <v>27</v>
      </c>
      <c r="IQ146" s="128"/>
      <c r="IR146" s="128"/>
      <c r="IS146" s="128"/>
      <c r="IT146" s="134"/>
      <c r="IU146" s="135"/>
      <c r="IV146" s="135"/>
      <c r="IW146" s="135"/>
      <c r="IX146" s="135"/>
      <c r="IY146" s="135"/>
      <c r="IZ146" s="135"/>
      <c r="JA146" s="135"/>
    </row>
    <row r="147" spans="1:261" s="37" customFormat="1" ht="14.25" x14ac:dyDescent="0.2">
      <c r="A147" s="124" t="e">
        <f ca="1">#REF!*#REF!+D147*$H$1+I147*$M$1+N147*$R$1+S147*$W$1+X147*$AB$1+#REF!*#REF!+AC147*$AG$1+AH147*$AL$1+AM147*$AQ$1+AR147*$AV$1+#REF!*#REF!+#REF!*#REF!+#REF!*#REF!+AW147*$BA$1</f>
        <v>#REF!</v>
      </c>
      <c r="B147" s="125" t="s">
        <v>25</v>
      </c>
      <c r="C147" s="124" t="e">
        <f ca="1">#REF!*#REF!+F147*$H$1+K147*$M$1+P147*$R$1+U147*$W$1+Z147*$AB$1+#REF!*#REF!+AE147*$AG$1+AJ147*$AL$1+AO147*$AQ$1+AT147*$AV$1+#REF!*#REF!+#REF!*#REF!+#REF!*#REF!+AY147*$BA$1</f>
        <v>#REF!</v>
      </c>
      <c r="D147" s="126" t="e">
        <f ca="1">#REF!+F147+K147+P147+U147+Z147+#REF!+AE147+AJ147+AO147+AT147+#REF!+#REF!+#REF!+AY147</f>
        <v>#REF!</v>
      </c>
      <c r="E147" s="51"/>
      <c r="F147" s="127">
        <f ca="1">COUNTIF(F16:F137,$A$147)/2</f>
        <v>0</v>
      </c>
      <c r="G147" s="128"/>
      <c r="H147" s="128"/>
      <c r="I147" s="128"/>
      <c r="J147" s="129"/>
      <c r="K147" s="127">
        <f ca="1">COUNTIF(K16:K137,$A$147)/2</f>
        <v>0</v>
      </c>
      <c r="L147" s="128"/>
      <c r="M147" s="128"/>
      <c r="N147" s="128"/>
      <c r="O147" s="129"/>
      <c r="P147" s="127">
        <f ca="1">COUNTIF(P16:P137,$A$147)/2</f>
        <v>0</v>
      </c>
      <c r="Q147" s="128"/>
      <c r="R147" s="128"/>
      <c r="S147" s="128"/>
      <c r="T147" s="129"/>
      <c r="U147" s="127">
        <f ca="1">COUNTIF(U16:U137,$A$147)/2</f>
        <v>0</v>
      </c>
      <c r="V147" s="128"/>
      <c r="W147" s="128"/>
      <c r="X147" s="128"/>
      <c r="Y147" s="129"/>
      <c r="Z147" s="127">
        <f ca="1">COUNTIF(Z16:Z137,$A$147)/2</f>
        <v>0</v>
      </c>
      <c r="AA147" s="128"/>
      <c r="AB147" s="128"/>
      <c r="AC147" s="128"/>
      <c r="AD147" s="129"/>
      <c r="AE147" s="127">
        <f ca="1">COUNTIF(AE16:AE137,$A$147)/2</f>
        <v>0</v>
      </c>
      <c r="AF147" s="128"/>
      <c r="AG147" s="128"/>
      <c r="AH147" s="128"/>
      <c r="AI147" s="129"/>
      <c r="AJ147" s="127">
        <f ca="1">COUNTIF(AJ16:AJ137,$A$147)/2</f>
        <v>0</v>
      </c>
      <c r="AK147" s="128"/>
      <c r="AL147" s="128"/>
      <c r="AM147" s="128"/>
      <c r="AN147" s="129"/>
      <c r="AO147" s="127">
        <f ca="1">COUNTIF(AO16:AO137,$A$147)/2</f>
        <v>0</v>
      </c>
      <c r="AP147" s="128"/>
      <c r="AQ147" s="128"/>
      <c r="AR147" s="128"/>
      <c r="AS147" s="129"/>
      <c r="AT147" s="127">
        <f ca="1">COUNTIF(AT16:AT137,$A$147)/2</f>
        <v>0</v>
      </c>
      <c r="AU147" s="128"/>
      <c r="AV147" s="128"/>
      <c r="AW147" s="128"/>
      <c r="AX147" s="129"/>
      <c r="AY147" s="127">
        <f ca="1">COUNTIF(AY16:AY137,$A$147)/2</f>
        <v>0</v>
      </c>
      <c r="AZ147" s="128"/>
      <c r="BA147" s="128"/>
      <c r="BB147" s="128"/>
      <c r="BC147" s="129"/>
      <c r="BD147" s="127">
        <f ca="1">COUNTIF(BD16:BD137,$A$147)/2</f>
        <v>0</v>
      </c>
      <c r="BE147" s="128"/>
      <c r="BF147" s="128"/>
      <c r="BG147" s="128"/>
      <c r="BH147" s="129"/>
      <c r="BI147" s="127">
        <f ca="1">COUNTIF(BI16:BI137,$A$147)/2</f>
        <v>0</v>
      </c>
      <c r="BJ147" s="128"/>
      <c r="BK147" s="128"/>
      <c r="BL147" s="128"/>
      <c r="BM147" s="129"/>
      <c r="BN147" s="127">
        <f ca="1">COUNTIF(BN16:BN137,$A$147)/2</f>
        <v>0</v>
      </c>
      <c r="BO147" s="128"/>
      <c r="BP147" s="128"/>
      <c r="BQ147" s="128"/>
      <c r="BR147" s="130"/>
      <c r="BS147" s="127">
        <f ca="1">COUNTIF(BS16:BS137,$A$147)/2</f>
        <v>0</v>
      </c>
      <c r="BT147" s="128"/>
      <c r="BU147" s="128"/>
      <c r="BV147" s="128"/>
      <c r="BW147" s="131"/>
      <c r="BX147" s="127">
        <f ca="1">COUNTIF(BX16:BX137,$A$147)/2</f>
        <v>0</v>
      </c>
      <c r="BY147" s="128"/>
      <c r="BZ147" s="128"/>
      <c r="CA147" s="128"/>
      <c r="CB147" s="132"/>
      <c r="CC147" s="127">
        <f ca="1">COUNTIF(CC16:CC137,$A$147)/2</f>
        <v>0</v>
      </c>
      <c r="CD147" s="128"/>
      <c r="CE147" s="128"/>
      <c r="CF147" s="128"/>
      <c r="CG147" s="132"/>
      <c r="CH147" s="127">
        <f ca="1">COUNTIF(CH16:CH137,$A$147)/2</f>
        <v>0</v>
      </c>
      <c r="CI147" s="128"/>
      <c r="CJ147" s="128"/>
      <c r="CK147" s="128"/>
      <c r="CL147" s="129"/>
      <c r="CM147" s="127">
        <f ca="1">COUNTIF(CM16:CM137,$A$147)/2</f>
        <v>0</v>
      </c>
      <c r="CN147" s="128"/>
      <c r="CO147" s="128"/>
      <c r="CP147" s="128"/>
      <c r="CQ147" s="129"/>
      <c r="CR147" s="127">
        <f ca="1">COUNTIF(CR16:CR137,$A$147)/2</f>
        <v>0</v>
      </c>
      <c r="CS147" s="128"/>
      <c r="CT147" s="128"/>
      <c r="CU147" s="128"/>
      <c r="CV147" s="129"/>
      <c r="CW147" s="127">
        <f ca="1">COUNTIF(CW16:CW137,$A$147)/2</f>
        <v>0</v>
      </c>
      <c r="CX147" s="128"/>
      <c r="CY147" s="128"/>
      <c r="CZ147" s="128"/>
      <c r="DA147" s="129"/>
      <c r="DB147" s="127">
        <f ca="1">COUNTIF(DB16:DB137,$A$147)/2</f>
        <v>0</v>
      </c>
      <c r="DC147" s="128"/>
      <c r="DD147" s="128"/>
      <c r="DE147" s="128"/>
      <c r="DF147" s="129"/>
      <c r="DG147" s="127">
        <f ca="1">COUNTIF(DG16:DG137,$A$147)/2</f>
        <v>0</v>
      </c>
      <c r="DH147" s="128"/>
      <c r="DI147" s="128"/>
      <c r="DJ147" s="128"/>
      <c r="DK147" s="127">
        <f ca="1">COUNTIF(DK16:DK137,$A$147)/2</f>
        <v>0</v>
      </c>
      <c r="DL147" s="128"/>
      <c r="DM147" s="128"/>
      <c r="DN147" s="128"/>
      <c r="DO147" s="133"/>
      <c r="DP147" s="127">
        <f ca="1">COUNTIF(DP16:DP137,$A$147)/2</f>
        <v>0</v>
      </c>
      <c r="DQ147" s="128"/>
      <c r="DR147" s="128"/>
      <c r="DS147" s="128"/>
      <c r="DT147" s="133"/>
      <c r="DU147" s="132"/>
      <c r="DV147" s="127">
        <f ca="1">COUNTIF(DV16:DV137,$A$147)/2</f>
        <v>0</v>
      </c>
      <c r="DW147" s="128"/>
      <c r="DX147" s="128"/>
      <c r="DY147" s="133"/>
      <c r="DZ147" s="127">
        <f ca="1">COUNTIF(DZ16:DZ137,$A$147)/2</f>
        <v>0</v>
      </c>
      <c r="EA147" s="128"/>
      <c r="EB147" s="128"/>
      <c r="EC147" s="128"/>
      <c r="ED147" s="133"/>
      <c r="EE147" s="127">
        <f ca="1">COUNTIF(EE16:EE137,$A$147)/2</f>
        <v>0</v>
      </c>
      <c r="EF147" s="128"/>
      <c r="EG147" s="128"/>
      <c r="EH147" s="128"/>
      <c r="EI147" s="133"/>
      <c r="EJ147" s="127">
        <f ca="1">COUNTIF(EJ16:EJ137,$A$147)/2</f>
        <v>0</v>
      </c>
      <c r="EK147" s="128"/>
      <c r="EL147" s="128"/>
      <c r="EM147" s="128"/>
      <c r="EN147" s="133"/>
      <c r="EO147" s="127">
        <f ca="1">COUNTIF(EO16:EO137,$A$147)/2</f>
        <v>0</v>
      </c>
      <c r="EP147" s="128"/>
      <c r="EQ147" s="128"/>
      <c r="ER147" s="128"/>
      <c r="ES147" s="133"/>
      <c r="ET147" s="127">
        <f ca="1">COUNTIF(ET16:ET137,$A$147)/2</f>
        <v>0</v>
      </c>
      <c r="EU147" s="128"/>
      <c r="EV147" s="128"/>
      <c r="EW147" s="128"/>
      <c r="EX147" s="133"/>
      <c r="EY147" s="127">
        <f ca="1">COUNTIF(EY16:EY137,$A$147)/2</f>
        <v>0</v>
      </c>
      <c r="EZ147" s="128"/>
      <c r="FA147" s="128"/>
      <c r="FB147" s="128"/>
      <c r="FC147" s="133"/>
      <c r="FD147" s="127">
        <f ca="1">COUNTIF(FD16:FD137,$A$147)/2</f>
        <v>0</v>
      </c>
      <c r="FE147" s="128"/>
      <c r="FF147" s="128"/>
      <c r="FG147" s="128"/>
      <c r="FH147" s="133"/>
      <c r="FI147" s="127">
        <f ca="1">COUNTIF(FI16:FI137,$A$147)/2</f>
        <v>0</v>
      </c>
      <c r="FJ147" s="128"/>
      <c r="FK147" s="128"/>
      <c r="FL147" s="128"/>
      <c r="FM147" s="133"/>
      <c r="FN147" s="127">
        <f ca="1">COUNTIF(FN16:FN137,$A$147)/2</f>
        <v>0</v>
      </c>
      <c r="FO147" s="128"/>
      <c r="FP147" s="128"/>
      <c r="FQ147" s="128"/>
      <c r="FR147" s="133"/>
      <c r="FS147" s="127">
        <f ca="1">COUNTIF(FS16:FS137,$A$147)/2</f>
        <v>0</v>
      </c>
      <c r="FT147" s="128"/>
      <c r="FU147" s="128"/>
      <c r="FV147" s="128"/>
      <c r="FW147" s="133"/>
      <c r="FX147" s="127">
        <f ca="1">COUNTIF(FX16:FX137,$A$147)/2</f>
        <v>0</v>
      </c>
      <c r="FY147" s="128"/>
      <c r="FZ147" s="128"/>
      <c r="GA147" s="128"/>
      <c r="GB147" s="133"/>
      <c r="GC147" s="127">
        <f ca="1">COUNTIF(GC16:GC137,$A$147)/2</f>
        <v>0</v>
      </c>
      <c r="GD147" s="128"/>
      <c r="GE147" s="128"/>
      <c r="GF147" s="128"/>
      <c r="GG147" s="133"/>
      <c r="GH147" s="132"/>
      <c r="GI147" s="127">
        <f ca="1">COUNTIF(GI16:GI137,$A$147)/2</f>
        <v>0</v>
      </c>
      <c r="GJ147" s="128"/>
      <c r="GK147" s="128"/>
      <c r="GL147" s="128"/>
      <c r="GM147" s="127">
        <f ca="1">COUNTIF(GM16:GM137,$A$147)/2</f>
        <v>0</v>
      </c>
      <c r="GN147" s="128"/>
      <c r="GO147" s="128"/>
      <c r="GP147" s="128"/>
      <c r="GQ147" s="133"/>
      <c r="GR147" s="132"/>
      <c r="GS147" s="127">
        <f ca="1">COUNTIF(GS16:GS137,$A$147)/2</f>
        <v>0</v>
      </c>
      <c r="GT147" s="128"/>
      <c r="GU147" s="128"/>
      <c r="GV147" s="128"/>
      <c r="GW147" s="132"/>
      <c r="GX147" s="127">
        <f ca="1">COUNTIF(GX16:GX137,$A$147)/2</f>
        <v>0</v>
      </c>
      <c r="GY147" s="128"/>
      <c r="GZ147" s="128"/>
      <c r="HA147" s="128"/>
      <c r="HB147" s="127">
        <f ca="1">COUNTIF(HB16:HB137,$A$147)/2</f>
        <v>0</v>
      </c>
      <c r="HC147" s="128"/>
      <c r="HD147" s="128"/>
      <c r="HE147" s="128"/>
      <c r="HF147" s="133"/>
      <c r="HG147" s="127">
        <f ca="1">COUNTIF(HG16:HG137,$A$147)/2</f>
        <v>0</v>
      </c>
      <c r="HH147" s="128"/>
      <c r="HI147" s="128"/>
      <c r="HJ147" s="128"/>
      <c r="HK147" s="133"/>
      <c r="HL147" s="127">
        <f ca="1">COUNTIF(HL16:HL137,$A$147)/2</f>
        <v>0</v>
      </c>
      <c r="HM147" s="128"/>
      <c r="HN147" s="128"/>
      <c r="HO147" s="128"/>
      <c r="HP147" s="133"/>
      <c r="HQ147" s="127">
        <f ca="1">COUNTIF(HQ16:HQ137,$A$147)/2</f>
        <v>0</v>
      </c>
      <c r="HR147" s="128"/>
      <c r="HS147" s="128"/>
      <c r="HT147" s="128"/>
      <c r="HU147" s="133"/>
      <c r="HV147" s="127">
        <f ca="1">COUNTIF(HV16:HV137,$A$147)/2</f>
        <v>0</v>
      </c>
      <c r="HW147" s="128"/>
      <c r="HX147" s="128"/>
      <c r="HY147" s="128"/>
      <c r="HZ147" s="133"/>
      <c r="IA147" s="127">
        <f ca="1">COUNTIF(IA16:IA137,$A$147)/2</f>
        <v>0</v>
      </c>
      <c r="IB147" s="128"/>
      <c r="IC147" s="128"/>
      <c r="ID147" s="128"/>
      <c r="IE147" s="133"/>
      <c r="IF147" s="127">
        <f ca="1">COUNTIF(IF16:IF137,$A$147)/2</f>
        <v>0</v>
      </c>
      <c r="IG147" s="128"/>
      <c r="IH147" s="128"/>
      <c r="II147" s="128"/>
      <c r="IJ147" s="133"/>
      <c r="IK147" s="127">
        <f ca="1">COUNTIF(IK16:IK137,$A$147)/2</f>
        <v>0</v>
      </c>
      <c r="IL147" s="128"/>
      <c r="IM147" s="128"/>
      <c r="IN147" s="128"/>
      <c r="IO147" s="134"/>
      <c r="IP147" s="127">
        <f ca="1">COUNTIF(IP16:IP137,$A$147)/2</f>
        <v>0</v>
      </c>
      <c r="IQ147" s="128"/>
      <c r="IR147" s="128"/>
      <c r="IS147" s="128"/>
      <c r="IT147" s="134"/>
      <c r="IU147" s="135"/>
      <c r="IV147" s="135"/>
      <c r="IW147" s="135"/>
      <c r="IX147" s="135"/>
      <c r="IY147" s="135"/>
      <c r="IZ147" s="135"/>
      <c r="JA147" s="135"/>
    </row>
    <row r="148" spans="1:261" s="37" customFormat="1" ht="14.25" x14ac:dyDescent="0.2">
      <c r="A148" s="124" t="e">
        <f ca="1">#REF!*#REF!+D148*$H$1+I148*$M$1+N148*$R$1+S148*$W$1+X148*$AB$1+#REF!*#REF!+AC148*$AG$1+AH148*$AL$1+AM148*$AQ$1+AR148*$AV$1+#REF!*#REF!+#REF!*#REF!+#REF!*#REF!+AW148*$BA$1</f>
        <v>#REF!</v>
      </c>
      <c r="B148" s="125" t="s">
        <v>26</v>
      </c>
      <c r="C148" s="124" t="e">
        <f ca="1">#REF!*#REF!+F148*$H$1+K148*$M$1+P148*$R$1+U148*$W$1+Z148*$AB$1+#REF!*#REF!+AE148*$AG$1+AJ148*$AL$1+AO148*$AQ$1+AT148*$AV$1+#REF!*#REF!+#REF!*#REF!+#REF!*#REF!+AY148*$BA$1</f>
        <v>#REF!</v>
      </c>
      <c r="D148" s="126" t="e">
        <f ca="1">#REF!+F148+K148+P148+U148+Z148+#REF!+AE148+AJ148+AO148+AT148+#REF!+#REF!+#REF!+AY148</f>
        <v>#REF!</v>
      </c>
      <c r="E148" s="51"/>
      <c r="F148" s="127">
        <f ca="1">COUNTIF(F16:F137,$A$148)/2</f>
        <v>0</v>
      </c>
      <c r="G148" s="128"/>
      <c r="H148" s="128"/>
      <c r="I148" s="128"/>
      <c r="J148" s="129"/>
      <c r="K148" s="127">
        <f ca="1">COUNTIF(K16:K137,$A$148)/2</f>
        <v>0</v>
      </c>
      <c r="L148" s="128"/>
      <c r="M148" s="128"/>
      <c r="N148" s="128"/>
      <c r="O148" s="129"/>
      <c r="P148" s="127">
        <f ca="1">COUNTIF(P16:P137,$A$148)/2</f>
        <v>0</v>
      </c>
      <c r="Q148" s="128"/>
      <c r="R148" s="128"/>
      <c r="S148" s="128"/>
      <c r="T148" s="129"/>
      <c r="U148" s="127">
        <f ca="1">COUNTIF(U16:U137,$A$148)/2</f>
        <v>0</v>
      </c>
      <c r="V148" s="128"/>
      <c r="W148" s="128"/>
      <c r="X148" s="128"/>
      <c r="Y148" s="129"/>
      <c r="Z148" s="127">
        <f ca="1">COUNTIF(Z16:Z137,$A$148)/2</f>
        <v>0</v>
      </c>
      <c r="AA148" s="128"/>
      <c r="AB148" s="128"/>
      <c r="AC148" s="128"/>
      <c r="AD148" s="129"/>
      <c r="AE148" s="127">
        <f ca="1">COUNTIF(AE16:AE137,$A$148)/2</f>
        <v>0</v>
      </c>
      <c r="AF148" s="128"/>
      <c r="AG148" s="128"/>
      <c r="AH148" s="128"/>
      <c r="AI148" s="129"/>
      <c r="AJ148" s="127">
        <f ca="1">COUNTIF(AJ16:AJ137,$A$148)/2</f>
        <v>0</v>
      </c>
      <c r="AK148" s="128"/>
      <c r="AL148" s="128"/>
      <c r="AM148" s="128"/>
      <c r="AN148" s="129"/>
      <c r="AO148" s="127">
        <f ca="1">COUNTIF(AO16:AO137,$A$148)/2</f>
        <v>0</v>
      </c>
      <c r="AP148" s="128"/>
      <c r="AQ148" s="128"/>
      <c r="AR148" s="128"/>
      <c r="AS148" s="129"/>
      <c r="AT148" s="127">
        <f ca="1">COUNTIF(AT16:AT137,$A$148)/2</f>
        <v>0</v>
      </c>
      <c r="AU148" s="128"/>
      <c r="AV148" s="128"/>
      <c r="AW148" s="128"/>
      <c r="AX148" s="129"/>
      <c r="AY148" s="127">
        <f ca="1">COUNTIF(AY16:AY137,$A$148)/2</f>
        <v>0</v>
      </c>
      <c r="AZ148" s="128"/>
      <c r="BA148" s="128"/>
      <c r="BB148" s="128"/>
      <c r="BC148" s="129"/>
      <c r="BD148" s="127">
        <f ca="1">COUNTIF(BD16:BD137,$A$148)/2</f>
        <v>0</v>
      </c>
      <c r="BE148" s="128"/>
      <c r="BF148" s="128"/>
      <c r="BG148" s="128"/>
      <c r="BH148" s="129"/>
      <c r="BI148" s="127">
        <f ca="1">COUNTIF(BI16:BI137,$A$148)/2</f>
        <v>0</v>
      </c>
      <c r="BJ148" s="128"/>
      <c r="BK148" s="128"/>
      <c r="BL148" s="128"/>
      <c r="BM148" s="129"/>
      <c r="BN148" s="127">
        <f ca="1">COUNTIF(BN16:BN137,$A$148)/2</f>
        <v>0</v>
      </c>
      <c r="BO148" s="128"/>
      <c r="BP148" s="128"/>
      <c r="BQ148" s="128"/>
      <c r="BR148" s="130"/>
      <c r="BS148" s="127">
        <f ca="1">COUNTIF(BS16:BS137,$A$148)/2</f>
        <v>0</v>
      </c>
      <c r="BT148" s="128"/>
      <c r="BU148" s="128"/>
      <c r="BV148" s="128"/>
      <c r="BW148" s="131"/>
      <c r="BX148" s="127">
        <f ca="1">COUNTIF(BX16:BX137,$A$148)/2</f>
        <v>0</v>
      </c>
      <c r="BY148" s="128"/>
      <c r="BZ148" s="128"/>
      <c r="CA148" s="128"/>
      <c r="CB148" s="132"/>
      <c r="CC148" s="127">
        <f ca="1">COUNTIF(CC16:CC137,$A$148)/2</f>
        <v>0</v>
      </c>
      <c r="CD148" s="128"/>
      <c r="CE148" s="128"/>
      <c r="CF148" s="128"/>
      <c r="CG148" s="132"/>
      <c r="CH148" s="127">
        <f ca="1">COUNTIF(CH16:CH137,$A$148)/2</f>
        <v>0</v>
      </c>
      <c r="CI148" s="128"/>
      <c r="CJ148" s="128"/>
      <c r="CK148" s="128"/>
      <c r="CL148" s="129"/>
      <c r="CM148" s="127">
        <f ca="1">COUNTIF(CM16:CM137,$A$148)/2</f>
        <v>0</v>
      </c>
      <c r="CN148" s="128"/>
      <c r="CO148" s="128"/>
      <c r="CP148" s="128"/>
      <c r="CQ148" s="129"/>
      <c r="CR148" s="127">
        <f ca="1">COUNTIF(CR16:CR137,$A$148)/2</f>
        <v>0</v>
      </c>
      <c r="CS148" s="128"/>
      <c r="CT148" s="128"/>
      <c r="CU148" s="128"/>
      <c r="CV148" s="129"/>
      <c r="CW148" s="127">
        <f ca="1">COUNTIF(CW16:CW137,$A$148)/2</f>
        <v>0</v>
      </c>
      <c r="CX148" s="128"/>
      <c r="CY148" s="128"/>
      <c r="CZ148" s="128"/>
      <c r="DA148" s="129"/>
      <c r="DB148" s="127">
        <f ca="1">COUNTIF(DB16:DB137,$A$148)/2</f>
        <v>0</v>
      </c>
      <c r="DC148" s="128"/>
      <c r="DD148" s="128"/>
      <c r="DE148" s="128"/>
      <c r="DF148" s="129"/>
      <c r="DG148" s="127">
        <f ca="1">COUNTIF(DG16:DG137,$A$148)/2</f>
        <v>0</v>
      </c>
      <c r="DH148" s="128"/>
      <c r="DI148" s="128"/>
      <c r="DJ148" s="128"/>
      <c r="DK148" s="127">
        <f ca="1">COUNTIF(DK16:DK137,$A$148)/2</f>
        <v>0</v>
      </c>
      <c r="DL148" s="128"/>
      <c r="DM148" s="128"/>
      <c r="DN148" s="128"/>
      <c r="DO148" s="133"/>
      <c r="DP148" s="127">
        <f ca="1">COUNTIF(DP16:DP137,$A$148)/2</f>
        <v>0</v>
      </c>
      <c r="DQ148" s="128"/>
      <c r="DR148" s="128"/>
      <c r="DS148" s="128"/>
      <c r="DT148" s="133"/>
      <c r="DU148" s="132"/>
      <c r="DV148" s="127">
        <f ca="1">COUNTIF(DV16:DV137,$A$148)/2</f>
        <v>0</v>
      </c>
      <c r="DW148" s="128"/>
      <c r="DX148" s="128"/>
      <c r="DY148" s="133"/>
      <c r="DZ148" s="127">
        <f ca="1">COUNTIF(DZ16:DZ137,$A$148)/2</f>
        <v>0</v>
      </c>
      <c r="EA148" s="128"/>
      <c r="EB148" s="128"/>
      <c r="EC148" s="128"/>
      <c r="ED148" s="133"/>
      <c r="EE148" s="127">
        <f ca="1">COUNTIF(EE16:EE137,$A$148)/2</f>
        <v>0</v>
      </c>
      <c r="EF148" s="128"/>
      <c r="EG148" s="128"/>
      <c r="EH148" s="128"/>
      <c r="EI148" s="133"/>
      <c r="EJ148" s="127">
        <f ca="1">COUNTIF(EJ16:EJ137,$A$148)/2</f>
        <v>0</v>
      </c>
      <c r="EK148" s="128"/>
      <c r="EL148" s="128"/>
      <c r="EM148" s="128"/>
      <c r="EN148" s="133"/>
      <c r="EO148" s="127">
        <f ca="1">COUNTIF(EO16:EO137,$A$148)/2</f>
        <v>0</v>
      </c>
      <c r="EP148" s="128"/>
      <c r="EQ148" s="128"/>
      <c r="ER148" s="128"/>
      <c r="ES148" s="133"/>
      <c r="ET148" s="127">
        <f ca="1">COUNTIF(ET16:ET137,$A$148)/2</f>
        <v>0</v>
      </c>
      <c r="EU148" s="128"/>
      <c r="EV148" s="128"/>
      <c r="EW148" s="128"/>
      <c r="EX148" s="133"/>
      <c r="EY148" s="127">
        <f ca="1">COUNTIF(EY16:EY137,$A$148)/2</f>
        <v>0</v>
      </c>
      <c r="EZ148" s="128"/>
      <c r="FA148" s="128"/>
      <c r="FB148" s="128"/>
      <c r="FC148" s="133"/>
      <c r="FD148" s="127">
        <f ca="1">COUNTIF(FD16:FD137,$A$148)/2</f>
        <v>0</v>
      </c>
      <c r="FE148" s="128"/>
      <c r="FF148" s="128"/>
      <c r="FG148" s="128"/>
      <c r="FH148" s="133"/>
      <c r="FI148" s="127">
        <f ca="1">COUNTIF(FI16:FI137,$A$148)/2</f>
        <v>0</v>
      </c>
      <c r="FJ148" s="128"/>
      <c r="FK148" s="128"/>
      <c r="FL148" s="128"/>
      <c r="FM148" s="133"/>
      <c r="FN148" s="127">
        <f ca="1">COUNTIF(FN16:FN137,$A$148)/2</f>
        <v>0</v>
      </c>
      <c r="FO148" s="128"/>
      <c r="FP148" s="128"/>
      <c r="FQ148" s="128"/>
      <c r="FR148" s="133"/>
      <c r="FS148" s="127">
        <f ca="1">COUNTIF(FS16:FS137,$A$148)/2</f>
        <v>0</v>
      </c>
      <c r="FT148" s="128"/>
      <c r="FU148" s="128"/>
      <c r="FV148" s="128"/>
      <c r="FW148" s="133"/>
      <c r="FX148" s="127">
        <f ca="1">COUNTIF(FX16:FX137,$A$148)/2</f>
        <v>0</v>
      </c>
      <c r="FY148" s="128"/>
      <c r="FZ148" s="128"/>
      <c r="GA148" s="128"/>
      <c r="GB148" s="133"/>
      <c r="GC148" s="127">
        <f ca="1">COUNTIF(GC16:GC137,$A$148)/2</f>
        <v>0</v>
      </c>
      <c r="GD148" s="128"/>
      <c r="GE148" s="128"/>
      <c r="GF148" s="128"/>
      <c r="GG148" s="133"/>
      <c r="GH148" s="132"/>
      <c r="GI148" s="127">
        <f ca="1">COUNTIF(GI16:GI137,$A$148)/2</f>
        <v>0</v>
      </c>
      <c r="GJ148" s="128"/>
      <c r="GK148" s="128"/>
      <c r="GL148" s="128"/>
      <c r="GM148" s="127">
        <f ca="1">COUNTIF(GM16:GM137,$A$148)/2</f>
        <v>0</v>
      </c>
      <c r="GN148" s="128"/>
      <c r="GO148" s="128"/>
      <c r="GP148" s="128"/>
      <c r="GQ148" s="133"/>
      <c r="GR148" s="132"/>
      <c r="GS148" s="127">
        <f ca="1">COUNTIF(GS16:GS137,$A$148)/2</f>
        <v>0</v>
      </c>
      <c r="GT148" s="128"/>
      <c r="GU148" s="128"/>
      <c r="GV148" s="128"/>
      <c r="GW148" s="132"/>
      <c r="GX148" s="127">
        <f ca="1">COUNTIF(GX16:GX137,$A$148)/2</f>
        <v>0</v>
      </c>
      <c r="GY148" s="128"/>
      <c r="GZ148" s="128"/>
      <c r="HA148" s="128"/>
      <c r="HB148" s="127">
        <f ca="1">COUNTIF(HB16:HB137,$A$148)/2</f>
        <v>0</v>
      </c>
      <c r="HC148" s="128"/>
      <c r="HD148" s="128"/>
      <c r="HE148" s="128"/>
      <c r="HF148" s="133"/>
      <c r="HG148" s="127">
        <f ca="1">COUNTIF(HG16:HG137,$A$148)/2</f>
        <v>0</v>
      </c>
      <c r="HH148" s="128"/>
      <c r="HI148" s="128"/>
      <c r="HJ148" s="128"/>
      <c r="HK148" s="133"/>
      <c r="HL148" s="127">
        <f ca="1">COUNTIF(HL16:HL137,$A$148)/2</f>
        <v>0</v>
      </c>
      <c r="HM148" s="128"/>
      <c r="HN148" s="128"/>
      <c r="HO148" s="128"/>
      <c r="HP148" s="133"/>
      <c r="HQ148" s="127">
        <f ca="1">COUNTIF(HQ16:HQ137,$A$148)/2</f>
        <v>0</v>
      </c>
      <c r="HR148" s="128"/>
      <c r="HS148" s="128"/>
      <c r="HT148" s="128"/>
      <c r="HU148" s="133"/>
      <c r="HV148" s="127">
        <f ca="1">COUNTIF(HV16:HV137,$A$148)/2</f>
        <v>0</v>
      </c>
      <c r="HW148" s="128"/>
      <c r="HX148" s="128"/>
      <c r="HY148" s="128"/>
      <c r="HZ148" s="133"/>
      <c r="IA148" s="127">
        <f ca="1">COUNTIF(IA16:IA137,$A$148)/2</f>
        <v>0</v>
      </c>
      <c r="IB148" s="128"/>
      <c r="IC148" s="128"/>
      <c r="ID148" s="128"/>
      <c r="IE148" s="133"/>
      <c r="IF148" s="127">
        <f ca="1">COUNTIF(IF16:IF137,$A$148)/2</f>
        <v>0</v>
      </c>
      <c r="IG148" s="128"/>
      <c r="IH148" s="128"/>
      <c r="II148" s="128"/>
      <c r="IJ148" s="133"/>
      <c r="IK148" s="127">
        <f ca="1">COUNTIF(IK16:IK137,$A$148)/2</f>
        <v>0</v>
      </c>
      <c r="IL148" s="128"/>
      <c r="IM148" s="128"/>
      <c r="IN148" s="128"/>
      <c r="IO148" s="134"/>
      <c r="IP148" s="127">
        <f ca="1">COUNTIF(IP16:IP137,$A$148)/2</f>
        <v>0</v>
      </c>
      <c r="IQ148" s="128"/>
      <c r="IR148" s="128"/>
      <c r="IS148" s="128"/>
      <c r="IT148" s="134"/>
      <c r="IU148" s="135"/>
      <c r="IV148" s="135"/>
      <c r="IW148" s="135"/>
      <c r="IX148" s="135"/>
      <c r="IY148" s="135"/>
      <c r="IZ148" s="135"/>
      <c r="JA148" s="135"/>
    </row>
    <row r="149" spans="1:261" s="37" customFormat="1" ht="14.25" x14ac:dyDescent="0.2">
      <c r="A149" s="124" t="e">
        <f ca="1">#REF!*#REF!+D149*$H$1+I149*$M$1+N149*$R$1+S149*$W$1+X149*$AB$1+#REF!*#REF!+AC149*$AG$1+AH149*$AL$1+AM149*$AQ$1+AR149*$AV$1+#REF!*#REF!+#REF!*#REF!+#REF!*#REF!+AW149*$BA$1</f>
        <v>#REF!</v>
      </c>
      <c r="B149" s="125" t="s">
        <v>51</v>
      </c>
      <c r="C149" s="124" t="e">
        <f ca="1">#REF!*#REF!+F149*$H$1+K149*$M$1+P149*$R$1+U149*$W$1+Z149*$AB$1+#REF!*#REF!+AE149*$AG$1+AJ149*$AL$1+AO149*$AQ$1+AT149*$AV$1+#REF!*#REF!+#REF!*#REF!+#REF!*#REF!+AY149*$BA$1</f>
        <v>#REF!</v>
      </c>
      <c r="D149" s="126" t="e">
        <f ca="1">#REF!+F149+K149+P149+U149+Z149+#REF!+AE149+AJ149+AO149+AT149+#REF!+#REF!+#REF!+AY149</f>
        <v>#REF!</v>
      </c>
      <c r="E149" s="51"/>
      <c r="F149" s="127">
        <f ca="1">COUNTIF(F16:F137,$A$149)/2</f>
        <v>0</v>
      </c>
      <c r="G149" s="128"/>
      <c r="H149" s="128"/>
      <c r="I149" s="128"/>
      <c r="J149" s="129"/>
      <c r="K149" s="127">
        <f ca="1">COUNTIF(K16:K137,$A$149)/2</f>
        <v>0</v>
      </c>
      <c r="L149" s="128"/>
      <c r="M149" s="128"/>
      <c r="N149" s="128"/>
      <c r="O149" s="129"/>
      <c r="P149" s="127">
        <f ca="1">COUNTIF(P16:P137,$A$149)/2</f>
        <v>0</v>
      </c>
      <c r="Q149" s="128"/>
      <c r="R149" s="128"/>
      <c r="S149" s="128"/>
      <c r="T149" s="129"/>
      <c r="U149" s="127">
        <f ca="1">COUNTIF(U16:U137,$A$149)/2</f>
        <v>0</v>
      </c>
      <c r="V149" s="128"/>
      <c r="W149" s="128"/>
      <c r="X149" s="128"/>
      <c r="Y149" s="129"/>
      <c r="Z149" s="127">
        <f ca="1">COUNTIF(Z16:Z137,$A$149)/2</f>
        <v>0</v>
      </c>
      <c r="AA149" s="128"/>
      <c r="AB149" s="128"/>
      <c r="AC149" s="128"/>
      <c r="AD149" s="129"/>
      <c r="AE149" s="127">
        <f ca="1">COUNTIF(AE16:AE137,$A$149)/2</f>
        <v>0</v>
      </c>
      <c r="AF149" s="128"/>
      <c r="AG149" s="128"/>
      <c r="AH149" s="128"/>
      <c r="AI149" s="129"/>
      <c r="AJ149" s="127">
        <f ca="1">COUNTIF(AJ16:AJ137,$A$149)/2</f>
        <v>0</v>
      </c>
      <c r="AK149" s="128"/>
      <c r="AL149" s="128"/>
      <c r="AM149" s="128"/>
      <c r="AN149" s="129"/>
      <c r="AO149" s="127">
        <f ca="1">COUNTIF(AO16:AO137,$A$149)/2</f>
        <v>0</v>
      </c>
      <c r="AP149" s="128"/>
      <c r="AQ149" s="128"/>
      <c r="AR149" s="128"/>
      <c r="AS149" s="129"/>
      <c r="AT149" s="127">
        <f ca="1">COUNTIF(AT16:AT137,$A$149)/2</f>
        <v>0</v>
      </c>
      <c r="AU149" s="128"/>
      <c r="AV149" s="128"/>
      <c r="AW149" s="128"/>
      <c r="AX149" s="129"/>
      <c r="AY149" s="127">
        <f ca="1">COUNTIF(AY16:AY137,$A$149)/2</f>
        <v>0</v>
      </c>
      <c r="AZ149" s="128"/>
      <c r="BA149" s="128"/>
      <c r="BB149" s="128"/>
      <c r="BC149" s="129"/>
      <c r="BD149" s="127">
        <f ca="1">COUNTIF(BD16:BD137,$A$149)/2</f>
        <v>0</v>
      </c>
      <c r="BE149" s="128"/>
      <c r="BF149" s="128"/>
      <c r="BG149" s="128"/>
      <c r="BH149" s="129"/>
      <c r="BI149" s="127">
        <f ca="1">COUNTIF(BI16:BI137,$A$149)/2</f>
        <v>0</v>
      </c>
      <c r="BJ149" s="128"/>
      <c r="BK149" s="128"/>
      <c r="BL149" s="128"/>
      <c r="BM149" s="129"/>
      <c r="BN149" s="127">
        <f ca="1">COUNTIF(BN16:BN137,$A$149)/2</f>
        <v>0</v>
      </c>
      <c r="BO149" s="128"/>
      <c r="BP149" s="128"/>
      <c r="BQ149" s="128"/>
      <c r="BR149" s="130"/>
      <c r="BS149" s="127">
        <f ca="1">COUNTIF(BS16:BS137,$A$149)/2</f>
        <v>0</v>
      </c>
      <c r="BT149" s="128"/>
      <c r="BU149" s="128"/>
      <c r="BV149" s="128"/>
      <c r="BW149" s="131"/>
      <c r="BX149" s="127">
        <f ca="1">COUNTIF(BX16:BX137,$A$149)/2</f>
        <v>0</v>
      </c>
      <c r="BY149" s="128"/>
      <c r="BZ149" s="128"/>
      <c r="CA149" s="128"/>
      <c r="CB149" s="132"/>
      <c r="CC149" s="127">
        <f ca="1">COUNTIF(CC16:CC137,$A$149)/2</f>
        <v>0</v>
      </c>
      <c r="CD149" s="128"/>
      <c r="CE149" s="128"/>
      <c r="CF149" s="128"/>
      <c r="CG149" s="132"/>
      <c r="CH149" s="127">
        <f ca="1">COUNTIF(CH16:CH137,$A$149)/2</f>
        <v>0</v>
      </c>
      <c r="CI149" s="128"/>
      <c r="CJ149" s="128"/>
      <c r="CK149" s="128"/>
      <c r="CL149" s="129"/>
      <c r="CM149" s="127">
        <f ca="1">COUNTIF(CM16:CM137,$A$149)/2</f>
        <v>0</v>
      </c>
      <c r="CN149" s="128"/>
      <c r="CO149" s="128"/>
      <c r="CP149" s="128"/>
      <c r="CQ149" s="129"/>
      <c r="CR149" s="127">
        <f ca="1">COUNTIF(CR16:CR137,$A$149)/2</f>
        <v>0</v>
      </c>
      <c r="CS149" s="128"/>
      <c r="CT149" s="128"/>
      <c r="CU149" s="128"/>
      <c r="CV149" s="129"/>
      <c r="CW149" s="127">
        <f ca="1">COUNTIF(CW16:CW137,$A$149)/2</f>
        <v>0</v>
      </c>
      <c r="CX149" s="128"/>
      <c r="CY149" s="128"/>
      <c r="CZ149" s="128"/>
      <c r="DA149" s="129"/>
      <c r="DB149" s="127">
        <f ca="1">COUNTIF(DB16:DB137,$A$149)/2</f>
        <v>0</v>
      </c>
      <c r="DC149" s="128"/>
      <c r="DD149" s="128"/>
      <c r="DE149" s="128"/>
      <c r="DF149" s="129"/>
      <c r="DG149" s="127">
        <f ca="1">COUNTIF(DG16:DG137,$A$149)/2</f>
        <v>0</v>
      </c>
      <c r="DH149" s="128"/>
      <c r="DI149" s="128"/>
      <c r="DJ149" s="128"/>
      <c r="DK149" s="127">
        <f ca="1">COUNTIF(DK16:DK137,$A$149)/2</f>
        <v>0</v>
      </c>
      <c r="DL149" s="128"/>
      <c r="DM149" s="128"/>
      <c r="DN149" s="128"/>
      <c r="DO149" s="133"/>
      <c r="DP149" s="127">
        <f ca="1">COUNTIF(DP16:DP137,$A$149)/2</f>
        <v>0</v>
      </c>
      <c r="DQ149" s="128"/>
      <c r="DR149" s="128"/>
      <c r="DS149" s="128"/>
      <c r="DT149" s="133"/>
      <c r="DU149" s="132"/>
      <c r="DV149" s="127">
        <f ca="1">COUNTIF(DV16:DV137,$A$149)/2</f>
        <v>0</v>
      </c>
      <c r="DW149" s="128"/>
      <c r="DX149" s="128"/>
      <c r="DY149" s="133"/>
      <c r="DZ149" s="127">
        <f ca="1">COUNTIF(DZ16:DZ137,$A$149)/2</f>
        <v>0</v>
      </c>
      <c r="EA149" s="128"/>
      <c r="EB149" s="128"/>
      <c r="EC149" s="128"/>
      <c r="ED149" s="133"/>
      <c r="EE149" s="127">
        <f ca="1">COUNTIF(EE16:EE137,$A$149)/2</f>
        <v>0</v>
      </c>
      <c r="EF149" s="128"/>
      <c r="EG149" s="128"/>
      <c r="EH149" s="128"/>
      <c r="EI149" s="133"/>
      <c r="EJ149" s="127">
        <f ca="1">COUNTIF(EJ16:EJ137,$A$149)/2</f>
        <v>0</v>
      </c>
      <c r="EK149" s="128"/>
      <c r="EL149" s="128"/>
      <c r="EM149" s="128"/>
      <c r="EN149" s="133"/>
      <c r="EO149" s="127">
        <f ca="1">COUNTIF(EO16:EO137,$A$149)/2</f>
        <v>0</v>
      </c>
      <c r="EP149" s="128"/>
      <c r="EQ149" s="128"/>
      <c r="ER149" s="128"/>
      <c r="ES149" s="133"/>
      <c r="ET149" s="127">
        <f ca="1">COUNTIF(ET16:ET137,$A$149)/2</f>
        <v>0</v>
      </c>
      <c r="EU149" s="128"/>
      <c r="EV149" s="128"/>
      <c r="EW149" s="128"/>
      <c r="EX149" s="133"/>
      <c r="EY149" s="127">
        <f ca="1">COUNTIF(EY16:EY137,$A$149)/2</f>
        <v>0</v>
      </c>
      <c r="EZ149" s="128"/>
      <c r="FA149" s="128"/>
      <c r="FB149" s="128"/>
      <c r="FC149" s="133"/>
      <c r="FD149" s="127">
        <f ca="1">COUNTIF(FD16:FD137,$A$149)/2</f>
        <v>0</v>
      </c>
      <c r="FE149" s="128"/>
      <c r="FF149" s="128"/>
      <c r="FG149" s="128"/>
      <c r="FH149" s="133"/>
      <c r="FI149" s="127">
        <f ca="1">COUNTIF(FI16:FI137,$A$149)/2</f>
        <v>0</v>
      </c>
      <c r="FJ149" s="128"/>
      <c r="FK149" s="128"/>
      <c r="FL149" s="128"/>
      <c r="FM149" s="133"/>
      <c r="FN149" s="127">
        <f ca="1">COUNTIF(FN16:FN137,$A$149)/2</f>
        <v>0</v>
      </c>
      <c r="FO149" s="128"/>
      <c r="FP149" s="128"/>
      <c r="FQ149" s="128"/>
      <c r="FR149" s="133"/>
      <c r="FS149" s="127">
        <f ca="1">COUNTIF(FS16:FS137,$A$149)/2</f>
        <v>0</v>
      </c>
      <c r="FT149" s="128"/>
      <c r="FU149" s="128"/>
      <c r="FV149" s="128"/>
      <c r="FW149" s="133"/>
      <c r="FX149" s="127">
        <f ca="1">COUNTIF(FX16:FX137,$A$149)/2</f>
        <v>0</v>
      </c>
      <c r="FY149" s="128"/>
      <c r="FZ149" s="128"/>
      <c r="GA149" s="128"/>
      <c r="GB149" s="133"/>
      <c r="GC149" s="127">
        <f ca="1">COUNTIF(GC16:GC137,$A$149)/2</f>
        <v>0</v>
      </c>
      <c r="GD149" s="128"/>
      <c r="GE149" s="128"/>
      <c r="GF149" s="128"/>
      <c r="GG149" s="133"/>
      <c r="GH149" s="132"/>
      <c r="GI149" s="127">
        <f ca="1">COUNTIF(GI16:GI137,$A$149)/2</f>
        <v>0</v>
      </c>
      <c r="GJ149" s="128"/>
      <c r="GK149" s="128"/>
      <c r="GL149" s="128"/>
      <c r="GM149" s="127">
        <f ca="1">COUNTIF(GM16:GM137,$A$149)/2</f>
        <v>0</v>
      </c>
      <c r="GN149" s="128"/>
      <c r="GO149" s="128"/>
      <c r="GP149" s="128"/>
      <c r="GQ149" s="133"/>
      <c r="GR149" s="132"/>
      <c r="GS149" s="127">
        <f ca="1">COUNTIF(GS16:GS137,$A$149)/2</f>
        <v>0</v>
      </c>
      <c r="GT149" s="128"/>
      <c r="GU149" s="128"/>
      <c r="GV149" s="128"/>
      <c r="GW149" s="132"/>
      <c r="GX149" s="127">
        <f ca="1">COUNTIF(GX16:GX137,$A$149)/2</f>
        <v>0</v>
      </c>
      <c r="GY149" s="128"/>
      <c r="GZ149" s="128"/>
      <c r="HA149" s="128"/>
      <c r="HB149" s="127">
        <f ca="1">COUNTIF(HB16:HB137,$A$149)/2</f>
        <v>0</v>
      </c>
      <c r="HC149" s="128"/>
      <c r="HD149" s="128"/>
      <c r="HE149" s="128"/>
      <c r="HF149" s="133"/>
      <c r="HG149" s="127">
        <f ca="1">COUNTIF(HG16:HG137,$A$149)/2</f>
        <v>0</v>
      </c>
      <c r="HH149" s="128"/>
      <c r="HI149" s="128"/>
      <c r="HJ149" s="128"/>
      <c r="HK149" s="133"/>
      <c r="HL149" s="127">
        <f ca="1">COUNTIF(HL16:HL137,$A$149)/2</f>
        <v>0</v>
      </c>
      <c r="HM149" s="128"/>
      <c r="HN149" s="128"/>
      <c r="HO149" s="128"/>
      <c r="HP149" s="133"/>
      <c r="HQ149" s="127">
        <f ca="1">COUNTIF(HQ16:HQ137,$A$149)/2</f>
        <v>0</v>
      </c>
      <c r="HR149" s="128"/>
      <c r="HS149" s="128"/>
      <c r="HT149" s="128"/>
      <c r="HU149" s="133"/>
      <c r="HV149" s="127">
        <f ca="1">COUNTIF(HV16:HV137,$A$149)/2</f>
        <v>0</v>
      </c>
      <c r="HW149" s="128"/>
      <c r="HX149" s="128"/>
      <c r="HY149" s="128"/>
      <c r="HZ149" s="133"/>
      <c r="IA149" s="127">
        <f ca="1">COUNTIF(IA16:IA137,$A$149)/2</f>
        <v>0</v>
      </c>
      <c r="IB149" s="128"/>
      <c r="IC149" s="128"/>
      <c r="ID149" s="128"/>
      <c r="IE149" s="133"/>
      <c r="IF149" s="127">
        <f ca="1">COUNTIF(IF16:IF137,$A$149)/2</f>
        <v>0</v>
      </c>
      <c r="IG149" s="128"/>
      <c r="IH149" s="128"/>
      <c r="II149" s="128"/>
      <c r="IJ149" s="133"/>
      <c r="IK149" s="127">
        <f ca="1">COUNTIF(IK16:IK137,$A$149)/2</f>
        <v>0</v>
      </c>
      <c r="IL149" s="128"/>
      <c r="IM149" s="128"/>
      <c r="IN149" s="128"/>
      <c r="IO149" s="134"/>
      <c r="IP149" s="127">
        <f ca="1">COUNTIF(IP16:IP137,$A$149)/2</f>
        <v>0</v>
      </c>
      <c r="IQ149" s="128"/>
      <c r="IR149" s="128"/>
      <c r="IS149" s="128"/>
      <c r="IT149" s="134"/>
      <c r="IU149" s="135"/>
      <c r="IV149" s="135"/>
      <c r="IW149" s="135"/>
      <c r="IX149" s="135"/>
      <c r="IY149" s="135"/>
      <c r="IZ149" s="135"/>
      <c r="JA149" s="135"/>
    </row>
    <row r="150" spans="1:261" s="37" customFormat="1" ht="14.25" x14ac:dyDescent="0.2">
      <c r="A150" s="124" t="e">
        <f ca="1">#REF!*#REF!+D150*$H$1+I150*$M$1+N150*$R$1+S150*$W$1+X150*$AB$1+#REF!*#REF!+AC150*$AG$1+AH150*$AL$1+AM150*$AQ$1+AR150*$AV$1+#REF!*#REF!+#REF!*#REF!+#REF!*#REF!+AW150*$BA$1</f>
        <v>#REF!</v>
      </c>
      <c r="B150" s="125" t="s">
        <v>13</v>
      </c>
      <c r="C150" s="124" t="e">
        <f ca="1">#REF!*#REF!+F150*$H$1+K150*$M$1+P150*$R$1+U150*$W$1+Z150*$AB$1+#REF!*#REF!+AE150*$AG$1+AJ150*$AL$1+AO150*$AQ$1+AT150*$AV$1+#REF!*#REF!+#REF!*#REF!+#REF!*#REF!+AY150*$BA$1</f>
        <v>#REF!</v>
      </c>
      <c r="D150" s="126" t="e">
        <f ca="1">#REF!+F150+K150+P150+U150+Z150+#REF!+AE150+AJ150+AO150+AT150+#REF!+#REF!+#REF!+AY150</f>
        <v>#REF!</v>
      </c>
      <c r="E150" s="51"/>
      <c r="F150" s="127">
        <f ca="1">COUNTIF(F16:F137,$A$150)/2</f>
        <v>0</v>
      </c>
      <c r="G150" s="128"/>
      <c r="H150" s="128"/>
      <c r="I150" s="128"/>
      <c r="J150" s="129"/>
      <c r="K150" s="127">
        <f ca="1">COUNTIF(K16:K137,$A$150)/2</f>
        <v>0</v>
      </c>
      <c r="L150" s="128"/>
      <c r="M150" s="128"/>
      <c r="N150" s="128"/>
      <c r="O150" s="129"/>
      <c r="P150" s="127">
        <f ca="1">COUNTIF(P16:P137,$A$150)/2</f>
        <v>0</v>
      </c>
      <c r="Q150" s="128"/>
      <c r="R150" s="128"/>
      <c r="S150" s="128"/>
      <c r="T150" s="129"/>
      <c r="U150" s="127">
        <f ca="1">COUNTIF(U16:U137,$A$150)/2</f>
        <v>0</v>
      </c>
      <c r="V150" s="128"/>
      <c r="W150" s="128"/>
      <c r="X150" s="128"/>
      <c r="Y150" s="129"/>
      <c r="Z150" s="127">
        <f ca="1">COUNTIF(Z16:Z137,$A$150)/2</f>
        <v>0</v>
      </c>
      <c r="AA150" s="128"/>
      <c r="AB150" s="128"/>
      <c r="AC150" s="128"/>
      <c r="AD150" s="129"/>
      <c r="AE150" s="127">
        <f ca="1">COUNTIF(AE16:AE137,$A$150)/2</f>
        <v>0</v>
      </c>
      <c r="AF150" s="128"/>
      <c r="AG150" s="128"/>
      <c r="AH150" s="128"/>
      <c r="AI150" s="129"/>
      <c r="AJ150" s="127">
        <f ca="1">COUNTIF(AJ16:AJ137,$A$150)/2</f>
        <v>0</v>
      </c>
      <c r="AK150" s="128"/>
      <c r="AL150" s="128"/>
      <c r="AM150" s="128"/>
      <c r="AN150" s="129"/>
      <c r="AO150" s="127">
        <f ca="1">COUNTIF(AO16:AO137,$A$150)/2</f>
        <v>0</v>
      </c>
      <c r="AP150" s="128"/>
      <c r="AQ150" s="128"/>
      <c r="AR150" s="128"/>
      <c r="AS150" s="129"/>
      <c r="AT150" s="127">
        <f ca="1">COUNTIF(AT16:AT137,$A$150)/2</f>
        <v>0</v>
      </c>
      <c r="AU150" s="128"/>
      <c r="AV150" s="128"/>
      <c r="AW150" s="128"/>
      <c r="AX150" s="129"/>
      <c r="AY150" s="127">
        <f ca="1">COUNTIF(AY16:AY137,$A$150)/2</f>
        <v>0</v>
      </c>
      <c r="AZ150" s="128"/>
      <c r="BA150" s="128"/>
      <c r="BB150" s="128"/>
      <c r="BC150" s="129"/>
      <c r="BD150" s="127">
        <f ca="1">COUNTIF(BD16:BD137,$A$150)/2</f>
        <v>0</v>
      </c>
      <c r="BE150" s="128"/>
      <c r="BF150" s="128"/>
      <c r="BG150" s="128"/>
      <c r="BH150" s="129"/>
      <c r="BI150" s="127">
        <f ca="1">COUNTIF(BI16:BI137,$A$150)/2</f>
        <v>0</v>
      </c>
      <c r="BJ150" s="128"/>
      <c r="BK150" s="128"/>
      <c r="BL150" s="128"/>
      <c r="BM150" s="129"/>
      <c r="BN150" s="127">
        <f ca="1">COUNTIF(BN16:BN137,$A$150)/2</f>
        <v>0</v>
      </c>
      <c r="BO150" s="128"/>
      <c r="BP150" s="128"/>
      <c r="BQ150" s="128"/>
      <c r="BR150" s="130"/>
      <c r="BS150" s="127">
        <f ca="1">COUNTIF(BS16:BS137,$A$150)/2</f>
        <v>0</v>
      </c>
      <c r="BT150" s="128"/>
      <c r="BU150" s="128"/>
      <c r="BV150" s="128"/>
      <c r="BW150" s="131"/>
      <c r="BX150" s="127">
        <f ca="1">COUNTIF(BX16:BX137,$A$150)/2</f>
        <v>0</v>
      </c>
      <c r="BY150" s="128"/>
      <c r="BZ150" s="128"/>
      <c r="CA150" s="128"/>
      <c r="CB150" s="132"/>
      <c r="CC150" s="127">
        <f ca="1">COUNTIF(CC16:CC137,$A$150)/2</f>
        <v>0</v>
      </c>
      <c r="CD150" s="128"/>
      <c r="CE150" s="128"/>
      <c r="CF150" s="128"/>
      <c r="CG150" s="132"/>
      <c r="CH150" s="127">
        <f ca="1">COUNTIF(CH16:CH137,$A$150)/2</f>
        <v>0</v>
      </c>
      <c r="CI150" s="128"/>
      <c r="CJ150" s="128"/>
      <c r="CK150" s="128"/>
      <c r="CL150" s="129"/>
      <c r="CM150" s="127">
        <f ca="1">COUNTIF(CM16:CM137,$A$150)/2</f>
        <v>0</v>
      </c>
      <c r="CN150" s="128"/>
      <c r="CO150" s="128"/>
      <c r="CP150" s="128"/>
      <c r="CQ150" s="129"/>
      <c r="CR150" s="127">
        <f ca="1">COUNTIF(CR16:CR137,$A$150)/2</f>
        <v>0</v>
      </c>
      <c r="CS150" s="128"/>
      <c r="CT150" s="128"/>
      <c r="CU150" s="128"/>
      <c r="CV150" s="129"/>
      <c r="CW150" s="127">
        <f ca="1">COUNTIF(CW16:CW137,$A$150)/2</f>
        <v>0</v>
      </c>
      <c r="CX150" s="128"/>
      <c r="CY150" s="128"/>
      <c r="CZ150" s="128"/>
      <c r="DA150" s="129"/>
      <c r="DB150" s="127">
        <f ca="1">COUNTIF(DB16:DB137,$A$150)/2</f>
        <v>0</v>
      </c>
      <c r="DC150" s="128"/>
      <c r="DD150" s="128"/>
      <c r="DE150" s="128"/>
      <c r="DF150" s="129"/>
      <c r="DG150" s="127">
        <f ca="1">COUNTIF(DG16:DG137,$A$150)/2</f>
        <v>0</v>
      </c>
      <c r="DH150" s="128"/>
      <c r="DI150" s="128"/>
      <c r="DJ150" s="128"/>
      <c r="DK150" s="127">
        <f ca="1">COUNTIF(DK16:DK137,$A$150)/2</f>
        <v>0</v>
      </c>
      <c r="DL150" s="128"/>
      <c r="DM150" s="128"/>
      <c r="DN150" s="128"/>
      <c r="DO150" s="133"/>
      <c r="DP150" s="127">
        <f ca="1">COUNTIF(DP16:DP137,$A$150)/2</f>
        <v>0</v>
      </c>
      <c r="DQ150" s="128"/>
      <c r="DR150" s="128"/>
      <c r="DS150" s="128"/>
      <c r="DT150" s="133"/>
      <c r="DU150" s="132"/>
      <c r="DV150" s="127">
        <f ca="1">COUNTIF(DV16:DV137,$A$150)/2</f>
        <v>0</v>
      </c>
      <c r="DW150" s="128"/>
      <c r="DX150" s="128"/>
      <c r="DY150" s="133"/>
      <c r="DZ150" s="127">
        <f ca="1">COUNTIF(DZ16:DZ137,$A$150)/2</f>
        <v>0</v>
      </c>
      <c r="EA150" s="128"/>
      <c r="EB150" s="128"/>
      <c r="EC150" s="128"/>
      <c r="ED150" s="133"/>
      <c r="EE150" s="127">
        <f ca="1">COUNTIF(EE16:EE137,$A$150)/2</f>
        <v>0</v>
      </c>
      <c r="EF150" s="128"/>
      <c r="EG150" s="128"/>
      <c r="EH150" s="128"/>
      <c r="EI150" s="133"/>
      <c r="EJ150" s="127">
        <f ca="1">COUNTIF(EJ16:EJ137,$A$150)/2</f>
        <v>0</v>
      </c>
      <c r="EK150" s="128"/>
      <c r="EL150" s="128"/>
      <c r="EM150" s="128"/>
      <c r="EN150" s="133"/>
      <c r="EO150" s="127">
        <f ca="1">COUNTIF(EO16:EO137,$A$150)/2</f>
        <v>0</v>
      </c>
      <c r="EP150" s="128"/>
      <c r="EQ150" s="128"/>
      <c r="ER150" s="128"/>
      <c r="ES150" s="133"/>
      <c r="ET150" s="127">
        <f ca="1">COUNTIF(ET16:ET137,$A$150)/2</f>
        <v>0</v>
      </c>
      <c r="EU150" s="128"/>
      <c r="EV150" s="128"/>
      <c r="EW150" s="128"/>
      <c r="EX150" s="133"/>
      <c r="EY150" s="127">
        <f ca="1">COUNTIF(EY16:EY137,$A$150)/2</f>
        <v>0</v>
      </c>
      <c r="EZ150" s="128"/>
      <c r="FA150" s="128"/>
      <c r="FB150" s="128"/>
      <c r="FC150" s="133"/>
      <c r="FD150" s="127">
        <f ca="1">COUNTIF(FD16:FD137,$A$150)/2</f>
        <v>0</v>
      </c>
      <c r="FE150" s="128"/>
      <c r="FF150" s="128"/>
      <c r="FG150" s="128"/>
      <c r="FH150" s="133"/>
      <c r="FI150" s="127">
        <f ca="1">COUNTIF(FI16:FI137,$A$150)/2</f>
        <v>0</v>
      </c>
      <c r="FJ150" s="128"/>
      <c r="FK150" s="128"/>
      <c r="FL150" s="128"/>
      <c r="FM150" s="133"/>
      <c r="FN150" s="127">
        <f ca="1">COUNTIF(FN16:FN137,$A$150)/2</f>
        <v>0</v>
      </c>
      <c r="FO150" s="128"/>
      <c r="FP150" s="128"/>
      <c r="FQ150" s="128"/>
      <c r="FR150" s="133"/>
      <c r="FS150" s="127">
        <f ca="1">COUNTIF(FS16:FS137,$A$150)/2</f>
        <v>0</v>
      </c>
      <c r="FT150" s="128"/>
      <c r="FU150" s="128"/>
      <c r="FV150" s="128"/>
      <c r="FW150" s="133"/>
      <c r="FX150" s="127">
        <f ca="1">COUNTIF(FX16:FX137,$A$150)/2</f>
        <v>0</v>
      </c>
      <c r="FY150" s="128"/>
      <c r="FZ150" s="128"/>
      <c r="GA150" s="128"/>
      <c r="GB150" s="133"/>
      <c r="GC150" s="127">
        <f ca="1">COUNTIF(GC16:GC137,$A$150)/2</f>
        <v>0</v>
      </c>
      <c r="GD150" s="128"/>
      <c r="GE150" s="128"/>
      <c r="GF150" s="128"/>
      <c r="GG150" s="133"/>
      <c r="GH150" s="132"/>
      <c r="GI150" s="127">
        <f ca="1">COUNTIF(GI16:GI137,$A$150)/2</f>
        <v>0</v>
      </c>
      <c r="GJ150" s="128"/>
      <c r="GK150" s="128"/>
      <c r="GL150" s="128"/>
      <c r="GM150" s="127">
        <f ca="1">COUNTIF(GM16:GM137,$A$150)/2</f>
        <v>0</v>
      </c>
      <c r="GN150" s="128"/>
      <c r="GO150" s="128"/>
      <c r="GP150" s="128"/>
      <c r="GQ150" s="133"/>
      <c r="GR150" s="132"/>
      <c r="GS150" s="127">
        <f ca="1">COUNTIF(GS16:GS137,$A$150)/2</f>
        <v>0</v>
      </c>
      <c r="GT150" s="128"/>
      <c r="GU150" s="128"/>
      <c r="GV150" s="128"/>
      <c r="GW150" s="132"/>
      <c r="GX150" s="127">
        <f ca="1">COUNTIF(GX16:GX137,$A$150)/2</f>
        <v>0</v>
      </c>
      <c r="GY150" s="128"/>
      <c r="GZ150" s="128"/>
      <c r="HA150" s="128"/>
      <c r="HB150" s="127">
        <f ca="1">COUNTIF(HB16:HB137,$A$150)/2</f>
        <v>0</v>
      </c>
      <c r="HC150" s="128"/>
      <c r="HD150" s="128"/>
      <c r="HE150" s="128"/>
      <c r="HF150" s="133"/>
      <c r="HG150" s="127">
        <f ca="1">COUNTIF(HG16:HG137,$A$150)/2</f>
        <v>0</v>
      </c>
      <c r="HH150" s="128"/>
      <c r="HI150" s="128"/>
      <c r="HJ150" s="128"/>
      <c r="HK150" s="133"/>
      <c r="HL150" s="127">
        <f ca="1">COUNTIF(HL16:HL137,$A$150)/2</f>
        <v>0</v>
      </c>
      <c r="HM150" s="128"/>
      <c r="HN150" s="128"/>
      <c r="HO150" s="128"/>
      <c r="HP150" s="133"/>
      <c r="HQ150" s="127">
        <f ca="1">COUNTIF(HQ16:HQ137,$A$150)/2</f>
        <v>0</v>
      </c>
      <c r="HR150" s="128"/>
      <c r="HS150" s="128"/>
      <c r="HT150" s="128"/>
      <c r="HU150" s="133"/>
      <c r="HV150" s="127">
        <f ca="1">COUNTIF(HV16:HV137,$A$150)/2</f>
        <v>0</v>
      </c>
      <c r="HW150" s="128"/>
      <c r="HX150" s="128"/>
      <c r="HY150" s="128"/>
      <c r="HZ150" s="133"/>
      <c r="IA150" s="127">
        <f ca="1">COUNTIF(IA16:IA137,$A$150)/2</f>
        <v>0</v>
      </c>
      <c r="IB150" s="128"/>
      <c r="IC150" s="128"/>
      <c r="ID150" s="128"/>
      <c r="IE150" s="133"/>
      <c r="IF150" s="127">
        <f ca="1">COUNTIF(IF16:IF137,$A$150)/2</f>
        <v>0</v>
      </c>
      <c r="IG150" s="128"/>
      <c r="IH150" s="128"/>
      <c r="II150" s="128"/>
      <c r="IJ150" s="133"/>
      <c r="IK150" s="127">
        <f ca="1">COUNTIF(IK16:IK137,$A$150)/2</f>
        <v>0</v>
      </c>
      <c r="IL150" s="128"/>
      <c r="IM150" s="128"/>
      <c r="IN150" s="128"/>
      <c r="IO150" s="134"/>
      <c r="IP150" s="127">
        <f ca="1">COUNTIF(IP16:IP137,$A$150)/2</f>
        <v>0</v>
      </c>
      <c r="IQ150" s="128"/>
      <c r="IR150" s="128"/>
      <c r="IS150" s="128"/>
      <c r="IT150" s="134"/>
      <c r="IU150" s="135"/>
      <c r="IV150" s="135"/>
      <c r="IW150" s="135"/>
      <c r="IX150" s="135"/>
      <c r="IY150" s="135"/>
      <c r="IZ150" s="135"/>
      <c r="JA150" s="135"/>
    </row>
    <row r="151" spans="1:261" s="37" customFormat="1" ht="14.25" x14ac:dyDescent="0.2">
      <c r="A151" s="124" t="e">
        <f ca="1">#REF!*#REF!+D151*$H$1+I151*$M$1+N151*$R$1+S151*$W$1+X151*$AB$1+#REF!*#REF!+AC151*$AG$1+AH151*$AL$1+AM151*$AQ$1+AR151*$AV$1+#REF!*#REF!+#REF!*#REF!+#REF!*#REF!+AW151*$BA$1</f>
        <v>#REF!</v>
      </c>
      <c r="B151" s="125" t="s">
        <v>53</v>
      </c>
      <c r="C151" s="124" t="e">
        <f ca="1">#REF!*#REF!+F151*$H$1+K151*$M$1+P151*$R$1+U151*$W$1+Z151*$AB$1+#REF!*#REF!+AE151*$AG$1+AJ151*$AL$1+AO151*$AQ$1+AT151*$AV$1+#REF!*#REF!+#REF!*#REF!+#REF!*#REF!+AY151*$BA$1</f>
        <v>#REF!</v>
      </c>
      <c r="D151" s="126" t="e">
        <f ca="1">#REF!+F151+K151+P151+U151+Z151+#REF!+AE151+AJ151+AO151+AT151+#REF!+#REF!+#REF!+AY151</f>
        <v>#REF!</v>
      </c>
      <c r="E151" s="51"/>
      <c r="F151" s="127">
        <f ca="1">COUNTIF(F16:F137,$A$151)/2</f>
        <v>0</v>
      </c>
      <c r="G151" s="128"/>
      <c r="H151" s="128"/>
      <c r="I151" s="128"/>
      <c r="J151" s="129"/>
      <c r="K151" s="127">
        <f ca="1">COUNTIF(K16:K137,$A$151)/2</f>
        <v>0</v>
      </c>
      <c r="L151" s="128"/>
      <c r="M151" s="128"/>
      <c r="N151" s="128"/>
      <c r="O151" s="129"/>
      <c r="P151" s="127">
        <f ca="1">COUNTIF(P16:P137,$A$151)/2</f>
        <v>0</v>
      </c>
      <c r="Q151" s="128"/>
      <c r="R151" s="128"/>
      <c r="S151" s="128"/>
      <c r="T151" s="129"/>
      <c r="U151" s="127">
        <f ca="1">COUNTIF(U16:U137,$A$151)/2</f>
        <v>0</v>
      </c>
      <c r="V151" s="128"/>
      <c r="W151" s="128"/>
      <c r="X151" s="128"/>
      <c r="Y151" s="129"/>
      <c r="Z151" s="127">
        <f ca="1">COUNTIF(Z16:Z137,$A$151)/2</f>
        <v>0</v>
      </c>
      <c r="AA151" s="128"/>
      <c r="AB151" s="128"/>
      <c r="AC151" s="128"/>
      <c r="AD151" s="129"/>
      <c r="AE151" s="127">
        <f ca="1">COUNTIF(AE16:AE137,$A$151)/2</f>
        <v>0</v>
      </c>
      <c r="AF151" s="128"/>
      <c r="AG151" s="128"/>
      <c r="AH151" s="128"/>
      <c r="AI151" s="129"/>
      <c r="AJ151" s="127">
        <f ca="1">COUNTIF(AJ16:AJ137,$A$151)/2</f>
        <v>0</v>
      </c>
      <c r="AK151" s="128"/>
      <c r="AL151" s="128"/>
      <c r="AM151" s="128"/>
      <c r="AN151" s="129"/>
      <c r="AO151" s="127">
        <f ca="1">COUNTIF(AO16:AO137,$A$151)/2</f>
        <v>0</v>
      </c>
      <c r="AP151" s="128"/>
      <c r="AQ151" s="128"/>
      <c r="AR151" s="128"/>
      <c r="AS151" s="129"/>
      <c r="AT151" s="127">
        <f ca="1">COUNTIF(AT16:AT137,$A$151)/2</f>
        <v>0</v>
      </c>
      <c r="AU151" s="128"/>
      <c r="AV151" s="128"/>
      <c r="AW151" s="128"/>
      <c r="AX151" s="129"/>
      <c r="AY151" s="127">
        <f ca="1">COUNTIF(AY16:AY137,$A$151)/2</f>
        <v>0</v>
      </c>
      <c r="AZ151" s="128"/>
      <c r="BA151" s="128"/>
      <c r="BB151" s="128"/>
      <c r="BC151" s="129"/>
      <c r="BD151" s="127">
        <f ca="1">COUNTIF(BD16:BD137,$A$151)/2</f>
        <v>0</v>
      </c>
      <c r="BE151" s="128"/>
      <c r="BF151" s="128"/>
      <c r="BG151" s="128"/>
      <c r="BH151" s="129"/>
      <c r="BI151" s="127">
        <f ca="1">COUNTIF(BI16:BI137,$A$151)/2</f>
        <v>0</v>
      </c>
      <c r="BJ151" s="128"/>
      <c r="BK151" s="128"/>
      <c r="BL151" s="128"/>
      <c r="BM151" s="129"/>
      <c r="BN151" s="127">
        <f ca="1">COUNTIF(BN16:BN137,$A$151)/2</f>
        <v>0</v>
      </c>
      <c r="BO151" s="128"/>
      <c r="BP151" s="128"/>
      <c r="BQ151" s="128"/>
      <c r="BR151" s="130"/>
      <c r="BS151" s="127">
        <f ca="1">COUNTIF(BS16:BS137,$A$151)/2</f>
        <v>0</v>
      </c>
      <c r="BT151" s="128"/>
      <c r="BU151" s="128"/>
      <c r="BV151" s="128"/>
      <c r="BW151" s="131"/>
      <c r="BX151" s="127">
        <f ca="1">COUNTIF(BX16:BX137,$A$151)/2</f>
        <v>0</v>
      </c>
      <c r="BY151" s="128"/>
      <c r="BZ151" s="128"/>
      <c r="CA151" s="128"/>
      <c r="CB151" s="132"/>
      <c r="CC151" s="127">
        <f ca="1">COUNTIF(CC16:CC137,$A$151)/2</f>
        <v>0</v>
      </c>
      <c r="CD151" s="128"/>
      <c r="CE151" s="128"/>
      <c r="CF151" s="128"/>
      <c r="CG151" s="132"/>
      <c r="CH151" s="127">
        <f ca="1">COUNTIF(CH16:CH137,$A$151)/2</f>
        <v>0</v>
      </c>
      <c r="CI151" s="128"/>
      <c r="CJ151" s="128"/>
      <c r="CK151" s="128"/>
      <c r="CL151" s="129"/>
      <c r="CM151" s="127">
        <f ca="1">COUNTIF(CM16:CM137,$A$151)/2</f>
        <v>0</v>
      </c>
      <c r="CN151" s="128"/>
      <c r="CO151" s="128"/>
      <c r="CP151" s="128"/>
      <c r="CQ151" s="129"/>
      <c r="CR151" s="127">
        <f ca="1">COUNTIF(CR16:CR137,$A$151)/2</f>
        <v>0</v>
      </c>
      <c r="CS151" s="128"/>
      <c r="CT151" s="128"/>
      <c r="CU151" s="128"/>
      <c r="CV151" s="129"/>
      <c r="CW151" s="127">
        <f ca="1">COUNTIF(CW16:CW137,$A$151)/2</f>
        <v>0</v>
      </c>
      <c r="CX151" s="128"/>
      <c r="CY151" s="128"/>
      <c r="CZ151" s="128"/>
      <c r="DA151" s="129"/>
      <c r="DB151" s="127">
        <f ca="1">COUNTIF(DB16:DB137,$A$151)/2</f>
        <v>0</v>
      </c>
      <c r="DC151" s="128"/>
      <c r="DD151" s="128"/>
      <c r="DE151" s="128"/>
      <c r="DF151" s="129"/>
      <c r="DG151" s="127">
        <f ca="1">COUNTIF(DG16:DG137,$A$151)/2</f>
        <v>0</v>
      </c>
      <c r="DH151" s="128"/>
      <c r="DI151" s="128"/>
      <c r="DJ151" s="128"/>
      <c r="DK151" s="127">
        <f ca="1">COUNTIF(DK16:DK137,$A$151)/2</f>
        <v>0</v>
      </c>
      <c r="DL151" s="128"/>
      <c r="DM151" s="128"/>
      <c r="DN151" s="128"/>
      <c r="DO151" s="133"/>
      <c r="DP151" s="127">
        <f ca="1">COUNTIF(DP16:DP137,$A$151)/2</f>
        <v>0</v>
      </c>
      <c r="DQ151" s="128"/>
      <c r="DR151" s="128"/>
      <c r="DS151" s="128"/>
      <c r="DT151" s="133"/>
      <c r="DU151" s="132"/>
      <c r="DV151" s="127">
        <f ca="1">COUNTIF(DV16:DV137,$A$151)/2</f>
        <v>0</v>
      </c>
      <c r="DW151" s="128"/>
      <c r="DX151" s="128"/>
      <c r="DY151" s="133"/>
      <c r="DZ151" s="127">
        <f ca="1">COUNTIF(DZ16:DZ137,$A$151)/2</f>
        <v>0</v>
      </c>
      <c r="EA151" s="128"/>
      <c r="EB151" s="128"/>
      <c r="EC151" s="128"/>
      <c r="ED151" s="133"/>
      <c r="EE151" s="127">
        <f ca="1">COUNTIF(EE16:EE137,$A$151)/2</f>
        <v>0</v>
      </c>
      <c r="EF151" s="128"/>
      <c r="EG151" s="128"/>
      <c r="EH151" s="128"/>
      <c r="EI151" s="133"/>
      <c r="EJ151" s="127">
        <f ca="1">COUNTIF(EJ16:EJ137,$A$151)/2</f>
        <v>0</v>
      </c>
      <c r="EK151" s="128"/>
      <c r="EL151" s="128"/>
      <c r="EM151" s="128"/>
      <c r="EN151" s="133"/>
      <c r="EO151" s="127">
        <f ca="1">COUNTIF(EO16:EO137,$A$151)/2</f>
        <v>0</v>
      </c>
      <c r="EP151" s="128"/>
      <c r="EQ151" s="128"/>
      <c r="ER151" s="128"/>
      <c r="ES151" s="133"/>
      <c r="ET151" s="127">
        <f ca="1">COUNTIF(ET16:ET137,$A$151)/2</f>
        <v>0</v>
      </c>
      <c r="EU151" s="128"/>
      <c r="EV151" s="128"/>
      <c r="EW151" s="128"/>
      <c r="EX151" s="133"/>
      <c r="EY151" s="127">
        <f ca="1">COUNTIF(EY16:EY137,$A$151)/2</f>
        <v>0</v>
      </c>
      <c r="EZ151" s="128"/>
      <c r="FA151" s="128"/>
      <c r="FB151" s="128"/>
      <c r="FC151" s="133"/>
      <c r="FD151" s="127">
        <f ca="1">COUNTIF(FD16:FD137,$A$151)/2</f>
        <v>0</v>
      </c>
      <c r="FE151" s="128"/>
      <c r="FF151" s="128"/>
      <c r="FG151" s="128"/>
      <c r="FH151" s="133"/>
      <c r="FI151" s="127">
        <f ca="1">COUNTIF(FI16:FI137,$A$151)/2</f>
        <v>0</v>
      </c>
      <c r="FJ151" s="128"/>
      <c r="FK151" s="128"/>
      <c r="FL151" s="128"/>
      <c r="FM151" s="133"/>
      <c r="FN151" s="127">
        <f ca="1">COUNTIF(FN16:FN137,$A$151)/2</f>
        <v>0</v>
      </c>
      <c r="FO151" s="128"/>
      <c r="FP151" s="128"/>
      <c r="FQ151" s="128"/>
      <c r="FR151" s="133"/>
      <c r="FS151" s="127">
        <f ca="1">COUNTIF(FS16:FS137,$A$151)/2</f>
        <v>0</v>
      </c>
      <c r="FT151" s="128"/>
      <c r="FU151" s="128"/>
      <c r="FV151" s="128"/>
      <c r="FW151" s="133"/>
      <c r="FX151" s="127">
        <f ca="1">COUNTIF(FX16:FX137,$A$151)/2</f>
        <v>0</v>
      </c>
      <c r="FY151" s="128"/>
      <c r="FZ151" s="128"/>
      <c r="GA151" s="128"/>
      <c r="GB151" s="133"/>
      <c r="GC151" s="127">
        <f ca="1">COUNTIF(GC16:GC137,$A$151)/2</f>
        <v>0</v>
      </c>
      <c r="GD151" s="128"/>
      <c r="GE151" s="128"/>
      <c r="GF151" s="128"/>
      <c r="GG151" s="133"/>
      <c r="GH151" s="132"/>
      <c r="GI151" s="127">
        <f ca="1">COUNTIF(GI16:GI137,$A$151)/2</f>
        <v>0</v>
      </c>
      <c r="GJ151" s="128"/>
      <c r="GK151" s="128"/>
      <c r="GL151" s="128"/>
      <c r="GM151" s="127">
        <f ca="1">COUNTIF(GM16:GM137,$A$151)/2</f>
        <v>0</v>
      </c>
      <c r="GN151" s="128"/>
      <c r="GO151" s="128"/>
      <c r="GP151" s="128"/>
      <c r="GQ151" s="133"/>
      <c r="GR151" s="132"/>
      <c r="GS151" s="127">
        <f ca="1">COUNTIF(GS16:GS137,$A$151)/2</f>
        <v>0</v>
      </c>
      <c r="GT151" s="128"/>
      <c r="GU151" s="128"/>
      <c r="GV151" s="128"/>
      <c r="GW151" s="132"/>
      <c r="GX151" s="127">
        <f ca="1">COUNTIF(GX16:GX137,$A$151)/2</f>
        <v>0</v>
      </c>
      <c r="GY151" s="128"/>
      <c r="GZ151" s="128"/>
      <c r="HA151" s="128"/>
      <c r="HB151" s="127">
        <f ca="1">COUNTIF(HB16:HB137,$A$151)/2</f>
        <v>0</v>
      </c>
      <c r="HC151" s="128"/>
      <c r="HD151" s="128"/>
      <c r="HE151" s="128"/>
      <c r="HF151" s="133"/>
      <c r="HG151" s="127">
        <f ca="1">COUNTIF(HG16:HG137,$A$151)/2</f>
        <v>0</v>
      </c>
      <c r="HH151" s="128"/>
      <c r="HI151" s="128"/>
      <c r="HJ151" s="128"/>
      <c r="HK151" s="133"/>
      <c r="HL151" s="127">
        <f ca="1">COUNTIF(HL16:HL137,$A$151)/2</f>
        <v>0</v>
      </c>
      <c r="HM151" s="128"/>
      <c r="HN151" s="128"/>
      <c r="HO151" s="128"/>
      <c r="HP151" s="133"/>
      <c r="HQ151" s="127">
        <f ca="1">COUNTIF(HQ16:HQ137,$A$151)/2</f>
        <v>0</v>
      </c>
      <c r="HR151" s="128"/>
      <c r="HS151" s="128"/>
      <c r="HT151" s="128"/>
      <c r="HU151" s="133"/>
      <c r="HV151" s="127">
        <f ca="1">COUNTIF(HV16:HV137,$A$151)/2</f>
        <v>0</v>
      </c>
      <c r="HW151" s="128"/>
      <c r="HX151" s="128"/>
      <c r="HY151" s="128"/>
      <c r="HZ151" s="133"/>
      <c r="IA151" s="127">
        <f ca="1">COUNTIF(IA16:IA137,$A$151)/2</f>
        <v>0</v>
      </c>
      <c r="IB151" s="128"/>
      <c r="IC151" s="128"/>
      <c r="ID151" s="128"/>
      <c r="IE151" s="133"/>
      <c r="IF151" s="127">
        <f ca="1">COUNTIF(IF16:IF137,$A$151)/2</f>
        <v>0</v>
      </c>
      <c r="IG151" s="128"/>
      <c r="IH151" s="128"/>
      <c r="II151" s="128"/>
      <c r="IJ151" s="133"/>
      <c r="IK151" s="127">
        <f ca="1">COUNTIF(IK16:IK137,$A$151)/2</f>
        <v>0</v>
      </c>
      <c r="IL151" s="128"/>
      <c r="IM151" s="128"/>
      <c r="IN151" s="128"/>
      <c r="IO151" s="134"/>
      <c r="IP151" s="127">
        <f ca="1">COUNTIF(IP16:IP137,$A$151)/2</f>
        <v>0</v>
      </c>
      <c r="IQ151" s="128"/>
      <c r="IR151" s="128"/>
      <c r="IS151" s="128"/>
      <c r="IT151" s="134"/>
      <c r="IU151" s="135"/>
      <c r="IV151" s="135"/>
      <c r="IW151" s="135"/>
      <c r="IX151" s="135"/>
      <c r="IY151" s="135"/>
      <c r="IZ151" s="135"/>
      <c r="JA151" s="135"/>
    </row>
    <row r="152" spans="1:261" s="37" customFormat="1" ht="14.25" x14ac:dyDescent="0.2">
      <c r="A152" s="124" t="e">
        <f ca="1">#REF!*#REF!+D152*$H$1+I152*$M$1+N152*$R$1+S152*$W$1+X152*$AB$1+#REF!*#REF!+AC152*$AG$1+AH152*$AL$1+AM152*$AQ$1+AR152*$AV$1+#REF!*#REF!+#REF!*#REF!+#REF!*#REF!+AW152*$BA$1</f>
        <v>#REF!</v>
      </c>
      <c r="B152" s="125" t="s">
        <v>57</v>
      </c>
      <c r="C152" s="124" t="e">
        <f ca="1">#REF!*#REF!+F152*$H$1+K152*$M$1+P152*$R$1+U152*$W$1+Z152*$AB$1+#REF!*#REF!+AE152*$AG$1+AJ152*$AL$1+AO152*$AQ$1+AT152*$AV$1+#REF!*#REF!+#REF!*#REF!+#REF!*#REF!+AY152*$BA$1</f>
        <v>#REF!</v>
      </c>
      <c r="D152" s="126" t="e">
        <f ca="1">#REF!+F152+K152+P152+U152+Z152+#REF!+AE152+AJ152+AO152+AT152+#REF!+#REF!+#REF!+AY152</f>
        <v>#REF!</v>
      </c>
      <c r="E152" s="51"/>
      <c r="F152" s="127">
        <f ca="1">COUNTIF(F16:F137,$A$152)/2</f>
        <v>0</v>
      </c>
      <c r="G152" s="128"/>
      <c r="H152" s="128"/>
      <c r="I152" s="128"/>
      <c r="J152" s="129"/>
      <c r="K152" s="127">
        <f ca="1">COUNTIF(K16:K137,$A$152)/2</f>
        <v>0</v>
      </c>
      <c r="L152" s="128"/>
      <c r="M152" s="128"/>
      <c r="N152" s="128"/>
      <c r="O152" s="129"/>
      <c r="P152" s="127">
        <f ca="1">COUNTIF(P16:P137,$A$152)/2</f>
        <v>0</v>
      </c>
      <c r="Q152" s="128"/>
      <c r="R152" s="128"/>
      <c r="S152" s="128"/>
      <c r="T152" s="129"/>
      <c r="U152" s="127">
        <f ca="1">COUNTIF(U16:U137,$A$152)/2</f>
        <v>0</v>
      </c>
      <c r="V152" s="128"/>
      <c r="W152" s="128"/>
      <c r="X152" s="128"/>
      <c r="Y152" s="129"/>
      <c r="Z152" s="127">
        <f ca="1">COUNTIF(Z16:Z137,$A$152)/2</f>
        <v>0</v>
      </c>
      <c r="AA152" s="128"/>
      <c r="AB152" s="128"/>
      <c r="AC152" s="128"/>
      <c r="AD152" s="129"/>
      <c r="AE152" s="127">
        <f ca="1">COUNTIF(AE16:AE137,$A$152)/2</f>
        <v>0</v>
      </c>
      <c r="AF152" s="128"/>
      <c r="AG152" s="128"/>
      <c r="AH152" s="128"/>
      <c r="AI152" s="129"/>
      <c r="AJ152" s="127">
        <f ca="1">COUNTIF(AJ16:AJ137,$A$152)/2</f>
        <v>0</v>
      </c>
      <c r="AK152" s="128"/>
      <c r="AL152" s="128"/>
      <c r="AM152" s="128"/>
      <c r="AN152" s="129"/>
      <c r="AO152" s="127">
        <f ca="1">COUNTIF(AO16:AO137,$A$152)/2</f>
        <v>0</v>
      </c>
      <c r="AP152" s="128"/>
      <c r="AQ152" s="128"/>
      <c r="AR152" s="128"/>
      <c r="AS152" s="129"/>
      <c r="AT152" s="127">
        <f ca="1">COUNTIF(AT16:AT137,$A$152)/2</f>
        <v>0</v>
      </c>
      <c r="AU152" s="128"/>
      <c r="AV152" s="128"/>
      <c r="AW152" s="128"/>
      <c r="AX152" s="129"/>
      <c r="AY152" s="127">
        <f ca="1">COUNTIF(AY16:AY137,$A$152)/2</f>
        <v>0</v>
      </c>
      <c r="AZ152" s="128"/>
      <c r="BA152" s="128"/>
      <c r="BB152" s="128"/>
      <c r="BC152" s="129"/>
      <c r="BD152" s="127">
        <f ca="1">COUNTIF(BD16:BD137,$A$152)/2</f>
        <v>0</v>
      </c>
      <c r="BE152" s="128"/>
      <c r="BF152" s="128"/>
      <c r="BG152" s="128"/>
      <c r="BH152" s="129"/>
      <c r="BI152" s="127">
        <f ca="1">COUNTIF(BI16:BI137,$A$152)/2</f>
        <v>0</v>
      </c>
      <c r="BJ152" s="128"/>
      <c r="BK152" s="128"/>
      <c r="BL152" s="128"/>
      <c r="BM152" s="129"/>
      <c r="BN152" s="127">
        <f ca="1">COUNTIF(BN16:BN137,$A$152)/2</f>
        <v>0</v>
      </c>
      <c r="BO152" s="128"/>
      <c r="BP152" s="128"/>
      <c r="BQ152" s="128"/>
      <c r="BR152" s="130"/>
      <c r="BS152" s="127">
        <f ca="1">COUNTIF(BS16:BS137,$A$152)/2</f>
        <v>0</v>
      </c>
      <c r="BT152" s="128"/>
      <c r="BU152" s="128"/>
      <c r="BV152" s="128"/>
      <c r="BW152" s="131"/>
      <c r="BX152" s="127">
        <f ca="1">COUNTIF(BX16:BX137,$A$152)/2</f>
        <v>0</v>
      </c>
      <c r="BY152" s="128"/>
      <c r="BZ152" s="128"/>
      <c r="CA152" s="128"/>
      <c r="CB152" s="132"/>
      <c r="CC152" s="127">
        <f ca="1">COUNTIF(CC16:CC137,$A$152)/2</f>
        <v>0</v>
      </c>
      <c r="CD152" s="128"/>
      <c r="CE152" s="128"/>
      <c r="CF152" s="128"/>
      <c r="CG152" s="132"/>
      <c r="CH152" s="127">
        <f ca="1">COUNTIF(CH16:CH137,$A$152)/2</f>
        <v>0</v>
      </c>
      <c r="CI152" s="128"/>
      <c r="CJ152" s="128"/>
      <c r="CK152" s="128"/>
      <c r="CL152" s="129"/>
      <c r="CM152" s="127">
        <f ca="1">COUNTIF(CM16:CM137,$A$152)/2</f>
        <v>0</v>
      </c>
      <c r="CN152" s="128"/>
      <c r="CO152" s="128"/>
      <c r="CP152" s="128"/>
      <c r="CQ152" s="129"/>
      <c r="CR152" s="127">
        <f ca="1">COUNTIF(CR16:CR137,$A$152)/2</f>
        <v>0</v>
      </c>
      <c r="CS152" s="128"/>
      <c r="CT152" s="128"/>
      <c r="CU152" s="128"/>
      <c r="CV152" s="129"/>
      <c r="CW152" s="127">
        <f ca="1">COUNTIF(CW16:CW137,$A$152)/2</f>
        <v>0</v>
      </c>
      <c r="CX152" s="128"/>
      <c r="CY152" s="128"/>
      <c r="CZ152" s="128"/>
      <c r="DA152" s="129"/>
      <c r="DB152" s="127">
        <f ca="1">COUNTIF(DB16:DB137,$A$152)/2</f>
        <v>0</v>
      </c>
      <c r="DC152" s="128"/>
      <c r="DD152" s="128"/>
      <c r="DE152" s="128"/>
      <c r="DF152" s="129"/>
      <c r="DG152" s="127">
        <f ca="1">COUNTIF(DG16:DG137,$A$152)/2</f>
        <v>0</v>
      </c>
      <c r="DH152" s="128"/>
      <c r="DI152" s="128"/>
      <c r="DJ152" s="128"/>
      <c r="DK152" s="127">
        <f ca="1">COUNTIF(DK16:DK137,$A$152)/2</f>
        <v>0</v>
      </c>
      <c r="DL152" s="128"/>
      <c r="DM152" s="128"/>
      <c r="DN152" s="128"/>
      <c r="DO152" s="133"/>
      <c r="DP152" s="127">
        <f ca="1">COUNTIF(DP16:DP137,$A$152)/2</f>
        <v>0</v>
      </c>
      <c r="DQ152" s="128"/>
      <c r="DR152" s="128"/>
      <c r="DS152" s="128"/>
      <c r="DT152" s="133"/>
      <c r="DU152" s="132"/>
      <c r="DV152" s="127">
        <f ca="1">COUNTIF(DV16:DV137,$A$152)/2</f>
        <v>0</v>
      </c>
      <c r="DW152" s="128"/>
      <c r="DX152" s="128"/>
      <c r="DY152" s="133"/>
      <c r="DZ152" s="127">
        <f ca="1">COUNTIF(DZ16:DZ137,$A$152)/2</f>
        <v>0</v>
      </c>
      <c r="EA152" s="128"/>
      <c r="EB152" s="128"/>
      <c r="EC152" s="128"/>
      <c r="ED152" s="133"/>
      <c r="EE152" s="127">
        <f ca="1">COUNTIF(EE16:EE137,$A$152)/2</f>
        <v>0</v>
      </c>
      <c r="EF152" s="128"/>
      <c r="EG152" s="128"/>
      <c r="EH152" s="128"/>
      <c r="EI152" s="133"/>
      <c r="EJ152" s="127">
        <f ca="1">COUNTIF(EJ16:EJ137,$A$152)/2</f>
        <v>0</v>
      </c>
      <c r="EK152" s="128"/>
      <c r="EL152" s="128"/>
      <c r="EM152" s="128"/>
      <c r="EN152" s="133"/>
      <c r="EO152" s="127">
        <f ca="1">COUNTIF(EO16:EO137,$A$152)/2</f>
        <v>0</v>
      </c>
      <c r="EP152" s="128"/>
      <c r="EQ152" s="128"/>
      <c r="ER152" s="128"/>
      <c r="ES152" s="133"/>
      <c r="ET152" s="127">
        <f ca="1">COUNTIF(ET16:ET137,$A$152)/2</f>
        <v>0</v>
      </c>
      <c r="EU152" s="128"/>
      <c r="EV152" s="128"/>
      <c r="EW152" s="128"/>
      <c r="EX152" s="133"/>
      <c r="EY152" s="127">
        <f ca="1">COUNTIF(EY16:EY137,$A$152)/2</f>
        <v>0</v>
      </c>
      <c r="EZ152" s="128"/>
      <c r="FA152" s="128"/>
      <c r="FB152" s="128"/>
      <c r="FC152" s="133"/>
      <c r="FD152" s="127">
        <f ca="1">COUNTIF(FD16:FD137,$A$152)/2</f>
        <v>0</v>
      </c>
      <c r="FE152" s="128"/>
      <c r="FF152" s="128"/>
      <c r="FG152" s="128"/>
      <c r="FH152" s="133"/>
      <c r="FI152" s="127">
        <f ca="1">COUNTIF(FI16:FI137,$A$152)/2</f>
        <v>0</v>
      </c>
      <c r="FJ152" s="128"/>
      <c r="FK152" s="128"/>
      <c r="FL152" s="128"/>
      <c r="FM152" s="133"/>
      <c r="FN152" s="127">
        <f ca="1">COUNTIF(FN16:FN137,$A$152)/2</f>
        <v>0</v>
      </c>
      <c r="FO152" s="128"/>
      <c r="FP152" s="128"/>
      <c r="FQ152" s="128"/>
      <c r="FR152" s="133"/>
      <c r="FS152" s="127">
        <f ca="1">COUNTIF(FS16:FS137,$A$152)/2</f>
        <v>0</v>
      </c>
      <c r="FT152" s="128"/>
      <c r="FU152" s="128"/>
      <c r="FV152" s="128"/>
      <c r="FW152" s="133"/>
      <c r="FX152" s="127">
        <f ca="1">COUNTIF(FX16:FX137,$A$152)/2</f>
        <v>0</v>
      </c>
      <c r="FY152" s="128"/>
      <c r="FZ152" s="128"/>
      <c r="GA152" s="128"/>
      <c r="GB152" s="133"/>
      <c r="GC152" s="127">
        <f ca="1">COUNTIF(GC16:GC137,$A$152)/2</f>
        <v>0</v>
      </c>
      <c r="GD152" s="128"/>
      <c r="GE152" s="128"/>
      <c r="GF152" s="128"/>
      <c r="GG152" s="133"/>
      <c r="GH152" s="132"/>
      <c r="GI152" s="127">
        <f ca="1">COUNTIF(GI16:GI137,$A$152)/2</f>
        <v>0</v>
      </c>
      <c r="GJ152" s="128"/>
      <c r="GK152" s="128"/>
      <c r="GL152" s="128"/>
      <c r="GM152" s="127">
        <f ca="1">COUNTIF(GM16:GM137,$A$152)/2</f>
        <v>0</v>
      </c>
      <c r="GN152" s="128"/>
      <c r="GO152" s="128"/>
      <c r="GP152" s="128"/>
      <c r="GQ152" s="133"/>
      <c r="GR152" s="132"/>
      <c r="GS152" s="127">
        <f ca="1">COUNTIF(GS16:GS137,$A$152)/2</f>
        <v>0</v>
      </c>
      <c r="GT152" s="128"/>
      <c r="GU152" s="128"/>
      <c r="GV152" s="128"/>
      <c r="GW152" s="132"/>
      <c r="GX152" s="127">
        <f ca="1">COUNTIF(GX16:GX137,$A$152)/2</f>
        <v>0</v>
      </c>
      <c r="GY152" s="128"/>
      <c r="GZ152" s="128"/>
      <c r="HA152" s="128"/>
      <c r="HB152" s="127">
        <f ca="1">COUNTIF(HB16:HB137,$A$152)/2</f>
        <v>0</v>
      </c>
      <c r="HC152" s="128"/>
      <c r="HD152" s="128"/>
      <c r="HE152" s="128"/>
      <c r="HF152" s="133"/>
      <c r="HG152" s="127">
        <f ca="1">COUNTIF(HG16:HG137,$A$152)/2</f>
        <v>0</v>
      </c>
      <c r="HH152" s="128"/>
      <c r="HI152" s="128"/>
      <c r="HJ152" s="128"/>
      <c r="HK152" s="133"/>
      <c r="HL152" s="127">
        <f ca="1">COUNTIF(HL16:HL137,$A$152)/2</f>
        <v>0</v>
      </c>
      <c r="HM152" s="128"/>
      <c r="HN152" s="128"/>
      <c r="HO152" s="128"/>
      <c r="HP152" s="133"/>
      <c r="HQ152" s="127">
        <f ca="1">COUNTIF(HQ16:HQ137,$A$152)/2</f>
        <v>0</v>
      </c>
      <c r="HR152" s="128"/>
      <c r="HS152" s="128"/>
      <c r="HT152" s="128"/>
      <c r="HU152" s="133"/>
      <c r="HV152" s="127">
        <f ca="1">COUNTIF(HV16:HV137,$A$152)/2</f>
        <v>0</v>
      </c>
      <c r="HW152" s="128"/>
      <c r="HX152" s="128"/>
      <c r="HY152" s="128"/>
      <c r="HZ152" s="133"/>
      <c r="IA152" s="127">
        <f ca="1">COUNTIF(IA16:IA137,$A$152)/2</f>
        <v>0</v>
      </c>
      <c r="IB152" s="128"/>
      <c r="IC152" s="128"/>
      <c r="ID152" s="128"/>
      <c r="IE152" s="133"/>
      <c r="IF152" s="127">
        <f ca="1">COUNTIF(IF16:IF137,$A$152)/2</f>
        <v>0</v>
      </c>
      <c r="IG152" s="128"/>
      <c r="IH152" s="128"/>
      <c r="II152" s="128"/>
      <c r="IJ152" s="133"/>
      <c r="IK152" s="127">
        <f ca="1">COUNTIF(IK16:IK137,$A$152)/2</f>
        <v>0</v>
      </c>
      <c r="IL152" s="128"/>
      <c r="IM152" s="128"/>
      <c r="IN152" s="128"/>
      <c r="IO152" s="134"/>
      <c r="IP152" s="127">
        <f ca="1">COUNTIF(IP16:IP137,$A$152)/2</f>
        <v>0</v>
      </c>
      <c r="IQ152" s="128"/>
      <c r="IR152" s="128"/>
      <c r="IS152" s="128"/>
      <c r="IT152" s="134"/>
      <c r="IU152" s="135"/>
      <c r="IV152" s="135"/>
      <c r="IW152" s="135"/>
      <c r="IX152" s="135"/>
      <c r="IY152" s="135"/>
      <c r="IZ152" s="135"/>
      <c r="JA152" s="135"/>
    </row>
    <row r="153" spans="1:261" s="37" customFormat="1" ht="14.25" x14ac:dyDescent="0.2">
      <c r="A153" s="124" t="e">
        <f ca="1">#REF!*#REF!+D153*$H$1+I153*$M$1+N153*$R$1+S153*$W$1+X153*$AB$1+#REF!*#REF!+AC153*$AG$1+AH153*$AL$1+AM153*$AQ$1+AR153*$AV$1+#REF!*#REF!+#REF!*#REF!+#REF!*#REF!+AW153*$BA$1</f>
        <v>#REF!</v>
      </c>
      <c r="B153" s="125" t="s">
        <v>58</v>
      </c>
      <c r="C153" s="124" t="e">
        <f ca="1">#REF!*#REF!+F153*$H$1+K153*$M$1+P153*$R$1+U153*$W$1+Z153*$AB$1+#REF!*#REF!+AE153*$AG$1+AJ153*$AL$1+AO153*$AQ$1+AT153*$AV$1+#REF!*#REF!+#REF!*#REF!+#REF!*#REF!+AY153*$BA$1</f>
        <v>#REF!</v>
      </c>
      <c r="D153" s="126" t="e">
        <f ca="1">#REF!+F153+K153+P153+U153+Z153+#REF!+AE153+AJ153+AO153+AT153+#REF!+#REF!+#REF!+AY153</f>
        <v>#REF!</v>
      </c>
      <c r="E153" s="51"/>
      <c r="F153" s="127">
        <f ca="1">COUNTIF(F16:F137,$A$153)/2</f>
        <v>0</v>
      </c>
      <c r="G153" s="128"/>
      <c r="H153" s="128"/>
      <c r="I153" s="128"/>
      <c r="J153" s="129"/>
      <c r="K153" s="127">
        <f ca="1">COUNTIF(K16:K137,$A$153)/2</f>
        <v>0</v>
      </c>
      <c r="L153" s="128"/>
      <c r="M153" s="128"/>
      <c r="N153" s="128"/>
      <c r="O153" s="129"/>
      <c r="P153" s="127">
        <f ca="1">COUNTIF(P16:P137,$A$153)/2</f>
        <v>0</v>
      </c>
      <c r="Q153" s="128"/>
      <c r="R153" s="128"/>
      <c r="S153" s="128"/>
      <c r="T153" s="129"/>
      <c r="U153" s="127">
        <f ca="1">COUNTIF(U16:U137,$A$153)/2</f>
        <v>0</v>
      </c>
      <c r="V153" s="128"/>
      <c r="W153" s="128"/>
      <c r="X153" s="128"/>
      <c r="Y153" s="129"/>
      <c r="Z153" s="127">
        <f ca="1">COUNTIF(Z16:Z137,$A$153)/2</f>
        <v>0</v>
      </c>
      <c r="AA153" s="128"/>
      <c r="AB153" s="128"/>
      <c r="AC153" s="128"/>
      <c r="AD153" s="129"/>
      <c r="AE153" s="127">
        <f ca="1">COUNTIF(AE16:AE137,$A$153)/2</f>
        <v>0</v>
      </c>
      <c r="AF153" s="128"/>
      <c r="AG153" s="128"/>
      <c r="AH153" s="128"/>
      <c r="AI153" s="129"/>
      <c r="AJ153" s="127">
        <f ca="1">COUNTIF(AJ16:AJ137,$A$153)/2</f>
        <v>0</v>
      </c>
      <c r="AK153" s="128"/>
      <c r="AL153" s="128"/>
      <c r="AM153" s="128"/>
      <c r="AN153" s="129"/>
      <c r="AO153" s="127">
        <f ca="1">COUNTIF(AO16:AO137,$A$153)/2</f>
        <v>0</v>
      </c>
      <c r="AP153" s="128"/>
      <c r="AQ153" s="128"/>
      <c r="AR153" s="128"/>
      <c r="AS153" s="129"/>
      <c r="AT153" s="127">
        <f ca="1">COUNTIF(AT16:AT137,$A$153)/2</f>
        <v>0</v>
      </c>
      <c r="AU153" s="128"/>
      <c r="AV153" s="128"/>
      <c r="AW153" s="128"/>
      <c r="AX153" s="129"/>
      <c r="AY153" s="127">
        <f ca="1">COUNTIF(AY16:AY137,$A$153)/2</f>
        <v>0</v>
      </c>
      <c r="AZ153" s="128"/>
      <c r="BA153" s="128"/>
      <c r="BB153" s="128"/>
      <c r="BC153" s="129"/>
      <c r="BD153" s="127">
        <f ca="1">COUNTIF(BD16:BD137,$A$153)/2</f>
        <v>0</v>
      </c>
      <c r="BE153" s="128"/>
      <c r="BF153" s="128"/>
      <c r="BG153" s="128"/>
      <c r="BH153" s="129"/>
      <c r="BI153" s="127">
        <f ca="1">COUNTIF(BI16:BI137,$A$153)/2</f>
        <v>0</v>
      </c>
      <c r="BJ153" s="128"/>
      <c r="BK153" s="128"/>
      <c r="BL153" s="128"/>
      <c r="BM153" s="129"/>
      <c r="BN153" s="127">
        <f ca="1">COUNTIF(BN16:BN137,$A$153)/2</f>
        <v>0</v>
      </c>
      <c r="BO153" s="128"/>
      <c r="BP153" s="128"/>
      <c r="BQ153" s="128"/>
      <c r="BR153" s="130"/>
      <c r="BS153" s="127">
        <f ca="1">COUNTIF(BS16:BS137,$A$153)/2</f>
        <v>0</v>
      </c>
      <c r="BT153" s="128"/>
      <c r="BU153" s="128"/>
      <c r="BV153" s="128"/>
      <c r="BW153" s="131"/>
      <c r="BX153" s="127">
        <f ca="1">COUNTIF(BX16:BX137,$A$153)/2</f>
        <v>0</v>
      </c>
      <c r="BY153" s="128"/>
      <c r="BZ153" s="128"/>
      <c r="CA153" s="128"/>
      <c r="CB153" s="132"/>
      <c r="CC153" s="127">
        <f ca="1">COUNTIF(CC16:CC137,$A$153)/2</f>
        <v>0</v>
      </c>
      <c r="CD153" s="128"/>
      <c r="CE153" s="128"/>
      <c r="CF153" s="128"/>
      <c r="CG153" s="132"/>
      <c r="CH153" s="127">
        <f ca="1">COUNTIF(CH16:CH137,$A$153)/2</f>
        <v>0</v>
      </c>
      <c r="CI153" s="128"/>
      <c r="CJ153" s="128"/>
      <c r="CK153" s="128"/>
      <c r="CL153" s="129"/>
      <c r="CM153" s="127">
        <f ca="1">COUNTIF(CM16:CM137,$A$153)/2</f>
        <v>0</v>
      </c>
      <c r="CN153" s="128"/>
      <c r="CO153" s="128"/>
      <c r="CP153" s="128"/>
      <c r="CQ153" s="129"/>
      <c r="CR153" s="127">
        <f ca="1">COUNTIF(CR16:CR137,$A$153)/2</f>
        <v>0</v>
      </c>
      <c r="CS153" s="128"/>
      <c r="CT153" s="128"/>
      <c r="CU153" s="128"/>
      <c r="CV153" s="129"/>
      <c r="CW153" s="127">
        <f ca="1">COUNTIF(CW16:CW137,$A$153)/2</f>
        <v>0</v>
      </c>
      <c r="CX153" s="128"/>
      <c r="CY153" s="128"/>
      <c r="CZ153" s="128"/>
      <c r="DA153" s="129"/>
      <c r="DB153" s="127">
        <f ca="1">COUNTIF(DB16:DB137,$A$153)/2</f>
        <v>0</v>
      </c>
      <c r="DC153" s="128"/>
      <c r="DD153" s="128"/>
      <c r="DE153" s="128"/>
      <c r="DF153" s="129"/>
      <c r="DG153" s="127">
        <f ca="1">COUNTIF(DG16:DG137,$A$153)/2</f>
        <v>0</v>
      </c>
      <c r="DH153" s="128"/>
      <c r="DI153" s="128"/>
      <c r="DJ153" s="128"/>
      <c r="DK153" s="127">
        <f ca="1">COUNTIF(DK16:DK137,$A$153)/2</f>
        <v>0</v>
      </c>
      <c r="DL153" s="128"/>
      <c r="DM153" s="128"/>
      <c r="DN153" s="128"/>
      <c r="DO153" s="133"/>
      <c r="DP153" s="127">
        <f ca="1">COUNTIF(DP16:DP137,$A$153)/2</f>
        <v>0</v>
      </c>
      <c r="DQ153" s="128"/>
      <c r="DR153" s="128"/>
      <c r="DS153" s="128"/>
      <c r="DT153" s="133"/>
      <c r="DU153" s="132"/>
      <c r="DV153" s="127">
        <f ca="1">COUNTIF(DV16:DV137,$A$153)/2</f>
        <v>0</v>
      </c>
      <c r="DW153" s="128"/>
      <c r="DX153" s="128"/>
      <c r="DY153" s="133"/>
      <c r="DZ153" s="127">
        <f ca="1">COUNTIF(DZ16:DZ137,$A$153)/2</f>
        <v>0</v>
      </c>
      <c r="EA153" s="128"/>
      <c r="EB153" s="128"/>
      <c r="EC153" s="128"/>
      <c r="ED153" s="133"/>
      <c r="EE153" s="127">
        <f ca="1">COUNTIF(EE16:EE137,$A$153)/2</f>
        <v>0</v>
      </c>
      <c r="EF153" s="128"/>
      <c r="EG153" s="128"/>
      <c r="EH153" s="128"/>
      <c r="EI153" s="133"/>
      <c r="EJ153" s="127">
        <f ca="1">COUNTIF(EJ16:EJ137,$A$153)/2</f>
        <v>0</v>
      </c>
      <c r="EK153" s="128"/>
      <c r="EL153" s="128"/>
      <c r="EM153" s="128"/>
      <c r="EN153" s="133"/>
      <c r="EO153" s="127">
        <f ca="1">COUNTIF(EO16:EO137,$A$153)/2</f>
        <v>0</v>
      </c>
      <c r="EP153" s="128"/>
      <c r="EQ153" s="128"/>
      <c r="ER153" s="128"/>
      <c r="ES153" s="133"/>
      <c r="ET153" s="127">
        <f ca="1">COUNTIF(ET16:ET137,$A$153)/2</f>
        <v>0</v>
      </c>
      <c r="EU153" s="128"/>
      <c r="EV153" s="128"/>
      <c r="EW153" s="128"/>
      <c r="EX153" s="133"/>
      <c r="EY153" s="127">
        <f ca="1">COUNTIF(EY16:EY137,$A$153)/2</f>
        <v>0</v>
      </c>
      <c r="EZ153" s="128"/>
      <c r="FA153" s="128"/>
      <c r="FB153" s="128"/>
      <c r="FC153" s="133"/>
      <c r="FD153" s="127">
        <f ca="1">COUNTIF(FD16:FD137,$A$153)/2</f>
        <v>0</v>
      </c>
      <c r="FE153" s="128"/>
      <c r="FF153" s="128"/>
      <c r="FG153" s="128"/>
      <c r="FH153" s="133"/>
      <c r="FI153" s="127">
        <f ca="1">COUNTIF(FI16:FI137,$A$153)/2</f>
        <v>0</v>
      </c>
      <c r="FJ153" s="128"/>
      <c r="FK153" s="128"/>
      <c r="FL153" s="128"/>
      <c r="FM153" s="133"/>
      <c r="FN153" s="127">
        <f ca="1">COUNTIF(FN16:FN137,$A$153)/2</f>
        <v>0</v>
      </c>
      <c r="FO153" s="128"/>
      <c r="FP153" s="128"/>
      <c r="FQ153" s="128"/>
      <c r="FR153" s="133"/>
      <c r="FS153" s="127">
        <f ca="1">COUNTIF(FS16:FS137,$A$153)/2</f>
        <v>0</v>
      </c>
      <c r="FT153" s="128"/>
      <c r="FU153" s="128"/>
      <c r="FV153" s="128"/>
      <c r="FW153" s="133"/>
      <c r="FX153" s="127">
        <f ca="1">COUNTIF(FX16:FX137,$A$153)/2</f>
        <v>0</v>
      </c>
      <c r="FY153" s="128"/>
      <c r="FZ153" s="128"/>
      <c r="GA153" s="128"/>
      <c r="GB153" s="133"/>
      <c r="GC153" s="127">
        <f ca="1">COUNTIF(GC16:GC137,$A$153)/2</f>
        <v>0</v>
      </c>
      <c r="GD153" s="128"/>
      <c r="GE153" s="128"/>
      <c r="GF153" s="128"/>
      <c r="GG153" s="133"/>
      <c r="GH153" s="132"/>
      <c r="GI153" s="127">
        <f ca="1">COUNTIF(GI16:GI137,$A$153)/2</f>
        <v>0</v>
      </c>
      <c r="GJ153" s="128"/>
      <c r="GK153" s="128"/>
      <c r="GL153" s="128"/>
      <c r="GM153" s="127">
        <f ca="1">COUNTIF(GM16:GM137,$A$153)/2</f>
        <v>0</v>
      </c>
      <c r="GN153" s="128"/>
      <c r="GO153" s="128"/>
      <c r="GP153" s="128"/>
      <c r="GQ153" s="133"/>
      <c r="GR153" s="132"/>
      <c r="GS153" s="127">
        <f ca="1">COUNTIF(GS16:GS137,$A$153)/2</f>
        <v>0</v>
      </c>
      <c r="GT153" s="128"/>
      <c r="GU153" s="128"/>
      <c r="GV153" s="128"/>
      <c r="GW153" s="132"/>
      <c r="GX153" s="127">
        <f ca="1">COUNTIF(GX16:GX137,$A$153)/2</f>
        <v>0</v>
      </c>
      <c r="GY153" s="128"/>
      <c r="GZ153" s="128"/>
      <c r="HA153" s="128"/>
      <c r="HB153" s="127">
        <f ca="1">COUNTIF(HB16:HB137,$A$153)/2</f>
        <v>0</v>
      </c>
      <c r="HC153" s="128"/>
      <c r="HD153" s="128"/>
      <c r="HE153" s="128"/>
      <c r="HF153" s="133"/>
      <c r="HG153" s="127">
        <f ca="1">COUNTIF(HG16:HG137,$A$153)/2</f>
        <v>0</v>
      </c>
      <c r="HH153" s="128"/>
      <c r="HI153" s="128"/>
      <c r="HJ153" s="128"/>
      <c r="HK153" s="133"/>
      <c r="HL153" s="127">
        <f ca="1">COUNTIF(HL16:HL137,$A$153)/2</f>
        <v>0</v>
      </c>
      <c r="HM153" s="128"/>
      <c r="HN153" s="128"/>
      <c r="HO153" s="128"/>
      <c r="HP153" s="133"/>
      <c r="HQ153" s="127">
        <f ca="1">COUNTIF(HQ16:HQ137,$A$153)/2</f>
        <v>0</v>
      </c>
      <c r="HR153" s="128"/>
      <c r="HS153" s="128"/>
      <c r="HT153" s="128"/>
      <c r="HU153" s="133"/>
      <c r="HV153" s="127">
        <f ca="1">COUNTIF(HV16:HV137,$A$153)/2</f>
        <v>0</v>
      </c>
      <c r="HW153" s="128"/>
      <c r="HX153" s="128"/>
      <c r="HY153" s="128"/>
      <c r="HZ153" s="133"/>
      <c r="IA153" s="127">
        <f ca="1">COUNTIF(IA16:IA137,$A$153)/2</f>
        <v>0</v>
      </c>
      <c r="IB153" s="128"/>
      <c r="IC153" s="128"/>
      <c r="ID153" s="128"/>
      <c r="IE153" s="133"/>
      <c r="IF153" s="127">
        <f ca="1">COUNTIF(IF16:IF137,$A$153)/2</f>
        <v>0</v>
      </c>
      <c r="IG153" s="128"/>
      <c r="IH153" s="128"/>
      <c r="II153" s="128"/>
      <c r="IJ153" s="133"/>
      <c r="IK153" s="127">
        <f ca="1">COUNTIF(IK16:IK137,$A$153)/2</f>
        <v>0</v>
      </c>
      <c r="IL153" s="128"/>
      <c r="IM153" s="128"/>
      <c r="IN153" s="128"/>
      <c r="IO153" s="134"/>
      <c r="IP153" s="127">
        <f ca="1">COUNTIF(IP16:IP137,$A$153)/2</f>
        <v>0</v>
      </c>
      <c r="IQ153" s="128"/>
      <c r="IR153" s="128"/>
      <c r="IS153" s="128"/>
      <c r="IT153" s="134"/>
      <c r="IU153" s="135"/>
      <c r="IV153" s="135"/>
      <c r="IW153" s="135"/>
      <c r="IX153" s="135"/>
      <c r="IY153" s="135"/>
      <c r="IZ153" s="135"/>
      <c r="JA153" s="135"/>
    </row>
    <row r="154" spans="1:261" s="37" customFormat="1" ht="14.25" x14ac:dyDescent="0.2">
      <c r="A154" s="124" t="e">
        <f ca="1">#REF!*#REF!+D154*$H$1+I154*$M$1+N154*$R$1+S154*$W$1+X154*$AB$1+#REF!*#REF!+AC154*$AG$1+AH154*$AL$1+AM154*$AQ$1+AR154*$AV$1+#REF!*#REF!+#REF!*#REF!+#REF!*#REF!+AW154*$BA$1</f>
        <v>#REF!</v>
      </c>
      <c r="B154" s="125" t="s">
        <v>55</v>
      </c>
      <c r="C154" s="124" t="e">
        <f ca="1">#REF!*#REF!+F154*$H$1+K154*$M$1+P154*$R$1+U154*$W$1+Z154*$AB$1+#REF!*#REF!+AE154*$AG$1+AJ154*$AL$1+AO154*$AQ$1+AT154*$AV$1+#REF!*#REF!+#REF!*#REF!+#REF!*#REF!+AY154*$BA$1</f>
        <v>#REF!</v>
      </c>
      <c r="D154" s="126" t="e">
        <f ca="1">#REF!+F154+K154+P154+U154+Z154+#REF!+AE154+AJ154+AO154+AT154+#REF!+#REF!+#REF!+AY154</f>
        <v>#REF!</v>
      </c>
      <c r="E154" s="51"/>
      <c r="F154" s="127">
        <f ca="1">COUNTIF(F16:F137,$A$154)/2</f>
        <v>0</v>
      </c>
      <c r="G154" s="128"/>
      <c r="H154" s="128"/>
      <c r="I154" s="128"/>
      <c r="J154" s="129"/>
      <c r="K154" s="127">
        <f ca="1">COUNTIF(K16:K137,$A$154)/2</f>
        <v>0</v>
      </c>
      <c r="L154" s="128"/>
      <c r="M154" s="128"/>
      <c r="N154" s="128"/>
      <c r="O154" s="129"/>
      <c r="P154" s="127">
        <f ca="1">COUNTIF(P16:P137,$A$154)/2</f>
        <v>0</v>
      </c>
      <c r="Q154" s="128"/>
      <c r="R154" s="128"/>
      <c r="S154" s="128"/>
      <c r="T154" s="129"/>
      <c r="U154" s="127">
        <f ca="1">COUNTIF(U16:U137,$A$154)/2</f>
        <v>0</v>
      </c>
      <c r="V154" s="128"/>
      <c r="W154" s="128"/>
      <c r="X154" s="128"/>
      <c r="Y154" s="129"/>
      <c r="Z154" s="127">
        <f ca="1">COUNTIF(Z16:Z137,$A$154)/2</f>
        <v>0</v>
      </c>
      <c r="AA154" s="128"/>
      <c r="AB154" s="128"/>
      <c r="AC154" s="128"/>
      <c r="AD154" s="129"/>
      <c r="AE154" s="127">
        <f ca="1">COUNTIF(AE16:AE137,$A$154)/2</f>
        <v>0</v>
      </c>
      <c r="AF154" s="128"/>
      <c r="AG154" s="128"/>
      <c r="AH154" s="128"/>
      <c r="AI154" s="129"/>
      <c r="AJ154" s="127">
        <f ca="1">COUNTIF(AJ16:AJ137,$A$154)/2</f>
        <v>0</v>
      </c>
      <c r="AK154" s="128"/>
      <c r="AL154" s="128"/>
      <c r="AM154" s="128"/>
      <c r="AN154" s="129"/>
      <c r="AO154" s="127">
        <f ca="1">COUNTIF(AO16:AO137,$A$154)/2</f>
        <v>0</v>
      </c>
      <c r="AP154" s="128"/>
      <c r="AQ154" s="128"/>
      <c r="AR154" s="128"/>
      <c r="AS154" s="129"/>
      <c r="AT154" s="127">
        <f ca="1">COUNTIF(AT16:AT137,$A$154)/2</f>
        <v>0</v>
      </c>
      <c r="AU154" s="128"/>
      <c r="AV154" s="128"/>
      <c r="AW154" s="128"/>
      <c r="AX154" s="129"/>
      <c r="AY154" s="127">
        <f ca="1">COUNTIF(AY16:AY137,$A$154)/2</f>
        <v>0</v>
      </c>
      <c r="AZ154" s="128"/>
      <c r="BA154" s="128"/>
      <c r="BB154" s="128"/>
      <c r="BC154" s="129"/>
      <c r="BD154" s="127">
        <f ca="1">COUNTIF(BD16:BD137,$A$154)/2</f>
        <v>0</v>
      </c>
      <c r="BE154" s="128"/>
      <c r="BF154" s="128"/>
      <c r="BG154" s="128"/>
      <c r="BH154" s="129"/>
      <c r="BI154" s="127">
        <f ca="1">COUNTIF(BI16:BI137,$A$154)/2</f>
        <v>0</v>
      </c>
      <c r="BJ154" s="128"/>
      <c r="BK154" s="128"/>
      <c r="BL154" s="128"/>
      <c r="BM154" s="129"/>
      <c r="BN154" s="127">
        <f ca="1">COUNTIF(BN16:BN137,$A$154)/2</f>
        <v>0</v>
      </c>
      <c r="BO154" s="128"/>
      <c r="BP154" s="128"/>
      <c r="BQ154" s="128"/>
      <c r="BR154" s="130"/>
      <c r="BS154" s="127">
        <f ca="1">COUNTIF(BS16:BS137,$A$154)/2</f>
        <v>0</v>
      </c>
      <c r="BT154" s="128"/>
      <c r="BU154" s="128"/>
      <c r="BV154" s="128"/>
      <c r="BW154" s="131"/>
      <c r="BX154" s="127">
        <f ca="1">COUNTIF(BX16:BX137,$A$154)/2</f>
        <v>0</v>
      </c>
      <c r="BY154" s="128"/>
      <c r="BZ154" s="128"/>
      <c r="CA154" s="128"/>
      <c r="CB154" s="132"/>
      <c r="CC154" s="127">
        <f ca="1">COUNTIF(CC16:CC137,$A$154)/2</f>
        <v>0</v>
      </c>
      <c r="CD154" s="128"/>
      <c r="CE154" s="128"/>
      <c r="CF154" s="128"/>
      <c r="CG154" s="132"/>
      <c r="CH154" s="127">
        <f ca="1">COUNTIF(CH16:CH137,$A$154)/2</f>
        <v>0</v>
      </c>
      <c r="CI154" s="128"/>
      <c r="CJ154" s="128"/>
      <c r="CK154" s="128"/>
      <c r="CL154" s="129"/>
      <c r="CM154" s="127">
        <f ca="1">COUNTIF(CM16:CM137,$A$154)/2</f>
        <v>0</v>
      </c>
      <c r="CN154" s="128"/>
      <c r="CO154" s="128"/>
      <c r="CP154" s="128"/>
      <c r="CQ154" s="129"/>
      <c r="CR154" s="127">
        <f ca="1">COUNTIF(CR16:CR137,$A$154)/2</f>
        <v>0</v>
      </c>
      <c r="CS154" s="128"/>
      <c r="CT154" s="128"/>
      <c r="CU154" s="128"/>
      <c r="CV154" s="129"/>
      <c r="CW154" s="127">
        <f ca="1">COUNTIF(CW16:CW137,$A$154)/2</f>
        <v>0</v>
      </c>
      <c r="CX154" s="128"/>
      <c r="CY154" s="128"/>
      <c r="CZ154" s="128"/>
      <c r="DA154" s="129"/>
      <c r="DB154" s="127">
        <f ca="1">COUNTIF(DB16:DB137,$A$154)/2</f>
        <v>0</v>
      </c>
      <c r="DC154" s="128"/>
      <c r="DD154" s="128"/>
      <c r="DE154" s="128"/>
      <c r="DF154" s="129"/>
      <c r="DG154" s="127">
        <f ca="1">COUNTIF(DG16:DG137,$A$154)/2</f>
        <v>0</v>
      </c>
      <c r="DH154" s="128"/>
      <c r="DI154" s="128"/>
      <c r="DJ154" s="128"/>
      <c r="DK154" s="127">
        <f ca="1">COUNTIF(DK16:DK137,$A$154)/2</f>
        <v>0</v>
      </c>
      <c r="DL154" s="128"/>
      <c r="DM154" s="128"/>
      <c r="DN154" s="128"/>
      <c r="DO154" s="133"/>
      <c r="DP154" s="127">
        <f ca="1">COUNTIF(DP16:DP137,$A$154)/2</f>
        <v>0</v>
      </c>
      <c r="DQ154" s="128"/>
      <c r="DR154" s="128"/>
      <c r="DS154" s="128"/>
      <c r="DT154" s="133"/>
      <c r="DU154" s="132"/>
      <c r="DV154" s="127">
        <f ca="1">COUNTIF(DV16:DV137,$A$154)/2</f>
        <v>0</v>
      </c>
      <c r="DW154" s="128"/>
      <c r="DX154" s="128"/>
      <c r="DY154" s="133"/>
      <c r="DZ154" s="127">
        <f ca="1">COUNTIF(DZ16:DZ137,$A$154)/2</f>
        <v>0</v>
      </c>
      <c r="EA154" s="128"/>
      <c r="EB154" s="128"/>
      <c r="EC154" s="128"/>
      <c r="ED154" s="133"/>
      <c r="EE154" s="127">
        <f ca="1">COUNTIF(EE16:EE137,$A$154)/2</f>
        <v>0</v>
      </c>
      <c r="EF154" s="128"/>
      <c r="EG154" s="128"/>
      <c r="EH154" s="128"/>
      <c r="EI154" s="133"/>
      <c r="EJ154" s="127">
        <f ca="1">COUNTIF(EJ16:EJ137,$A$154)/2</f>
        <v>0</v>
      </c>
      <c r="EK154" s="128"/>
      <c r="EL154" s="128"/>
      <c r="EM154" s="128"/>
      <c r="EN154" s="133"/>
      <c r="EO154" s="127">
        <f ca="1">COUNTIF(EO16:EO137,$A$154)/2</f>
        <v>0</v>
      </c>
      <c r="EP154" s="128"/>
      <c r="EQ154" s="128"/>
      <c r="ER154" s="128"/>
      <c r="ES154" s="133"/>
      <c r="ET154" s="127">
        <f ca="1">COUNTIF(ET16:ET137,$A$154)/2</f>
        <v>0</v>
      </c>
      <c r="EU154" s="128"/>
      <c r="EV154" s="128"/>
      <c r="EW154" s="128"/>
      <c r="EX154" s="133"/>
      <c r="EY154" s="127">
        <f ca="1">COUNTIF(EY16:EY137,$A$154)/2</f>
        <v>0</v>
      </c>
      <c r="EZ154" s="128"/>
      <c r="FA154" s="128"/>
      <c r="FB154" s="128"/>
      <c r="FC154" s="133"/>
      <c r="FD154" s="127">
        <f ca="1">COUNTIF(FD16:FD137,$A$154)/2</f>
        <v>0</v>
      </c>
      <c r="FE154" s="128"/>
      <c r="FF154" s="128"/>
      <c r="FG154" s="128"/>
      <c r="FH154" s="133"/>
      <c r="FI154" s="127">
        <f ca="1">COUNTIF(FI16:FI137,$A$154)/2</f>
        <v>0</v>
      </c>
      <c r="FJ154" s="128"/>
      <c r="FK154" s="128"/>
      <c r="FL154" s="128"/>
      <c r="FM154" s="133"/>
      <c r="FN154" s="127">
        <f ca="1">COUNTIF(FN16:FN137,$A$154)/2</f>
        <v>0</v>
      </c>
      <c r="FO154" s="128"/>
      <c r="FP154" s="128"/>
      <c r="FQ154" s="128"/>
      <c r="FR154" s="133"/>
      <c r="FS154" s="127">
        <f ca="1">COUNTIF(FS16:FS137,$A$154)/2</f>
        <v>0</v>
      </c>
      <c r="FT154" s="128"/>
      <c r="FU154" s="128"/>
      <c r="FV154" s="128"/>
      <c r="FW154" s="133"/>
      <c r="FX154" s="127">
        <f ca="1">COUNTIF(FX16:FX137,$A$154)/2</f>
        <v>0</v>
      </c>
      <c r="FY154" s="128"/>
      <c r="FZ154" s="128"/>
      <c r="GA154" s="128"/>
      <c r="GB154" s="133"/>
      <c r="GC154" s="127">
        <f ca="1">COUNTIF(GC16:GC137,$A$154)/2</f>
        <v>0</v>
      </c>
      <c r="GD154" s="128"/>
      <c r="GE154" s="128"/>
      <c r="GF154" s="128"/>
      <c r="GG154" s="133"/>
      <c r="GH154" s="132"/>
      <c r="GI154" s="127">
        <f ca="1">COUNTIF(GI16:GI137,$A$154)/2</f>
        <v>0</v>
      </c>
      <c r="GJ154" s="128"/>
      <c r="GK154" s="128"/>
      <c r="GL154" s="128"/>
      <c r="GM154" s="127">
        <f ca="1">COUNTIF(GM16:GM137,$A$154)/2</f>
        <v>0</v>
      </c>
      <c r="GN154" s="128"/>
      <c r="GO154" s="128"/>
      <c r="GP154" s="128"/>
      <c r="GQ154" s="133"/>
      <c r="GR154" s="132"/>
      <c r="GS154" s="127">
        <f ca="1">COUNTIF(GS16:GS137,$A$154)/2</f>
        <v>0</v>
      </c>
      <c r="GT154" s="128"/>
      <c r="GU154" s="128"/>
      <c r="GV154" s="128"/>
      <c r="GW154" s="132"/>
      <c r="GX154" s="127">
        <f ca="1">COUNTIF(GX16:GX137,$A$154)/2</f>
        <v>0</v>
      </c>
      <c r="GY154" s="128"/>
      <c r="GZ154" s="128"/>
      <c r="HA154" s="128"/>
      <c r="HB154" s="127">
        <f ca="1">COUNTIF(HB16:HB137,$A$154)/2</f>
        <v>0</v>
      </c>
      <c r="HC154" s="128"/>
      <c r="HD154" s="128"/>
      <c r="HE154" s="128"/>
      <c r="HF154" s="133"/>
      <c r="HG154" s="127">
        <f ca="1">COUNTIF(HG16:HG137,$A$154)/2</f>
        <v>0</v>
      </c>
      <c r="HH154" s="128"/>
      <c r="HI154" s="128"/>
      <c r="HJ154" s="128"/>
      <c r="HK154" s="133"/>
      <c r="HL154" s="127">
        <f ca="1">COUNTIF(HL16:HL137,$A$154)/2</f>
        <v>0</v>
      </c>
      <c r="HM154" s="128"/>
      <c r="HN154" s="128"/>
      <c r="HO154" s="128"/>
      <c r="HP154" s="133"/>
      <c r="HQ154" s="127">
        <f ca="1">COUNTIF(HQ16:HQ137,$A$154)/2</f>
        <v>0</v>
      </c>
      <c r="HR154" s="128"/>
      <c r="HS154" s="128"/>
      <c r="HT154" s="128"/>
      <c r="HU154" s="133"/>
      <c r="HV154" s="127">
        <f ca="1">COUNTIF(HV16:HV137,$A$154)/2</f>
        <v>0</v>
      </c>
      <c r="HW154" s="128"/>
      <c r="HX154" s="128"/>
      <c r="HY154" s="128"/>
      <c r="HZ154" s="133"/>
      <c r="IA154" s="127">
        <f ca="1">COUNTIF(IA16:IA137,$A$154)/2</f>
        <v>0</v>
      </c>
      <c r="IB154" s="128"/>
      <c r="IC154" s="128"/>
      <c r="ID154" s="128"/>
      <c r="IE154" s="133"/>
      <c r="IF154" s="127">
        <f ca="1">COUNTIF(IF16:IF137,$A$154)/2</f>
        <v>0</v>
      </c>
      <c r="IG154" s="128"/>
      <c r="IH154" s="128"/>
      <c r="II154" s="128"/>
      <c r="IJ154" s="133"/>
      <c r="IK154" s="127">
        <f ca="1">COUNTIF(IK16:IK137,$A$154)/2</f>
        <v>0</v>
      </c>
      <c r="IL154" s="128"/>
      <c r="IM154" s="128"/>
      <c r="IN154" s="128"/>
      <c r="IO154" s="134"/>
      <c r="IP154" s="127">
        <f ca="1">COUNTIF(IP16:IP137,$A$154)/2</f>
        <v>0</v>
      </c>
      <c r="IQ154" s="128"/>
      <c r="IR154" s="128"/>
      <c r="IS154" s="128"/>
      <c r="IT154" s="134"/>
      <c r="IU154" s="135"/>
      <c r="IV154" s="135"/>
      <c r="IW154" s="135"/>
      <c r="IX154" s="135"/>
      <c r="IY154" s="135"/>
      <c r="IZ154" s="135"/>
      <c r="JA154" s="135"/>
    </row>
    <row r="155" spans="1:261" s="37" customFormat="1" ht="14.25" x14ac:dyDescent="0.2">
      <c r="A155" s="124" t="e">
        <f ca="1">#REF!*#REF!+D155*$H$1+I155*$M$1+N155*$R$1+S155*$W$1+X155*$AB$1+#REF!*#REF!+AC155*$AG$1+AH155*$AL$1+AM155*$AQ$1+AR155*$AV$1+#REF!*#REF!+#REF!*#REF!+#REF!*#REF!+AW155*$BA$1</f>
        <v>#REF!</v>
      </c>
      <c r="B155" s="125" t="s">
        <v>56</v>
      </c>
      <c r="C155" s="124" t="e">
        <f ca="1">#REF!*#REF!+F155*$H$1+K155*$M$1+P155*$R$1+U155*$W$1+Z155*$AB$1+#REF!*#REF!+AE155*$AG$1+AJ155*$AL$1+AO155*$AQ$1+AT155*$AV$1+#REF!*#REF!+#REF!*#REF!+#REF!*#REF!+AY155*$BA$1</f>
        <v>#REF!</v>
      </c>
      <c r="D155" s="126" t="e">
        <f ca="1">#REF!+F155+K155+P155+U155+Z155+#REF!+AE155+AJ155+AO155+AT155+#REF!+#REF!+#REF!+AY155</f>
        <v>#REF!</v>
      </c>
      <c r="E155" s="51"/>
      <c r="F155" s="127">
        <f ca="1">COUNTIF(F16:F137,$A$155)/2</f>
        <v>0</v>
      </c>
      <c r="G155" s="128"/>
      <c r="H155" s="128"/>
      <c r="I155" s="128"/>
      <c r="J155" s="129"/>
      <c r="K155" s="127">
        <f ca="1">COUNTIF(K16:K137,$A$155)/2</f>
        <v>0</v>
      </c>
      <c r="L155" s="128"/>
      <c r="M155" s="128"/>
      <c r="N155" s="128"/>
      <c r="O155" s="129"/>
      <c r="P155" s="127">
        <f ca="1">COUNTIF(P16:P137,$A$155)/2</f>
        <v>0</v>
      </c>
      <c r="Q155" s="128"/>
      <c r="R155" s="128"/>
      <c r="S155" s="128"/>
      <c r="T155" s="129"/>
      <c r="U155" s="127">
        <f ca="1">COUNTIF(U16:U137,$A$155)/2</f>
        <v>0</v>
      </c>
      <c r="V155" s="128"/>
      <c r="W155" s="128"/>
      <c r="X155" s="128"/>
      <c r="Y155" s="129"/>
      <c r="Z155" s="127">
        <f ca="1">COUNTIF(Z16:Z137,$A$155)/2</f>
        <v>0</v>
      </c>
      <c r="AA155" s="128"/>
      <c r="AB155" s="128"/>
      <c r="AC155" s="128"/>
      <c r="AD155" s="129"/>
      <c r="AE155" s="127">
        <f ca="1">COUNTIF(AE16:AE137,$A$155)/2</f>
        <v>0</v>
      </c>
      <c r="AF155" s="128"/>
      <c r="AG155" s="128"/>
      <c r="AH155" s="128"/>
      <c r="AI155" s="129"/>
      <c r="AJ155" s="127">
        <f ca="1">COUNTIF(AJ16:AJ137,$A$155)/2</f>
        <v>0</v>
      </c>
      <c r="AK155" s="128"/>
      <c r="AL155" s="128"/>
      <c r="AM155" s="128"/>
      <c r="AN155" s="129"/>
      <c r="AO155" s="127">
        <f ca="1">COUNTIF(AO16:AO137,$A$155)/2</f>
        <v>0</v>
      </c>
      <c r="AP155" s="128"/>
      <c r="AQ155" s="128"/>
      <c r="AR155" s="128"/>
      <c r="AS155" s="129"/>
      <c r="AT155" s="127">
        <f ca="1">COUNTIF(AT16:AT137,$A$155)/2</f>
        <v>0</v>
      </c>
      <c r="AU155" s="128"/>
      <c r="AV155" s="128"/>
      <c r="AW155" s="128"/>
      <c r="AX155" s="129"/>
      <c r="AY155" s="127">
        <f ca="1">COUNTIF(AY16:AY137,$A$155)/2</f>
        <v>0</v>
      </c>
      <c r="AZ155" s="128"/>
      <c r="BA155" s="128"/>
      <c r="BB155" s="128"/>
      <c r="BC155" s="129"/>
      <c r="BD155" s="127">
        <f ca="1">COUNTIF(BD16:BD137,$A$155)/2</f>
        <v>0</v>
      </c>
      <c r="BE155" s="128"/>
      <c r="BF155" s="128"/>
      <c r="BG155" s="128"/>
      <c r="BH155" s="129"/>
      <c r="BI155" s="127">
        <f ca="1">COUNTIF(BI16:BI137,$A$155)/2</f>
        <v>0</v>
      </c>
      <c r="BJ155" s="128"/>
      <c r="BK155" s="128"/>
      <c r="BL155" s="128"/>
      <c r="BM155" s="129"/>
      <c r="BN155" s="127">
        <f ca="1">COUNTIF(BN16:BN137,$A$155)/2</f>
        <v>0</v>
      </c>
      <c r="BO155" s="128"/>
      <c r="BP155" s="128"/>
      <c r="BQ155" s="128"/>
      <c r="BR155" s="130"/>
      <c r="BS155" s="127">
        <f ca="1">COUNTIF(BS16:BS137,$A$155)/2</f>
        <v>0</v>
      </c>
      <c r="BT155" s="128"/>
      <c r="BU155" s="128"/>
      <c r="BV155" s="128"/>
      <c r="BW155" s="131"/>
      <c r="BX155" s="127">
        <f ca="1">COUNTIF(BX16:BX137,$A$155)/2</f>
        <v>0</v>
      </c>
      <c r="BY155" s="128"/>
      <c r="BZ155" s="128"/>
      <c r="CA155" s="128"/>
      <c r="CB155" s="132"/>
      <c r="CC155" s="127">
        <f ca="1">COUNTIF(CC16:CC137,$A$155)/2</f>
        <v>0</v>
      </c>
      <c r="CD155" s="128"/>
      <c r="CE155" s="128"/>
      <c r="CF155" s="128"/>
      <c r="CG155" s="132"/>
      <c r="CH155" s="127">
        <f ca="1">COUNTIF(CH16:CH137,$A$155)/2</f>
        <v>0</v>
      </c>
      <c r="CI155" s="128"/>
      <c r="CJ155" s="128"/>
      <c r="CK155" s="128"/>
      <c r="CL155" s="129"/>
      <c r="CM155" s="127">
        <f ca="1">COUNTIF(CM16:CM137,$A$155)/2</f>
        <v>0</v>
      </c>
      <c r="CN155" s="128"/>
      <c r="CO155" s="128"/>
      <c r="CP155" s="128"/>
      <c r="CQ155" s="129"/>
      <c r="CR155" s="127">
        <f ca="1">COUNTIF(CR16:CR137,$A$155)/2</f>
        <v>0</v>
      </c>
      <c r="CS155" s="128"/>
      <c r="CT155" s="128"/>
      <c r="CU155" s="128"/>
      <c r="CV155" s="129"/>
      <c r="CW155" s="127">
        <f ca="1">COUNTIF(CW16:CW137,$A$155)/2</f>
        <v>0</v>
      </c>
      <c r="CX155" s="128"/>
      <c r="CY155" s="128"/>
      <c r="CZ155" s="128"/>
      <c r="DA155" s="129"/>
      <c r="DB155" s="127">
        <f ca="1">COUNTIF(DB16:DB137,$A$155)/2</f>
        <v>0</v>
      </c>
      <c r="DC155" s="128"/>
      <c r="DD155" s="128"/>
      <c r="DE155" s="128"/>
      <c r="DF155" s="129"/>
      <c r="DG155" s="127">
        <f ca="1">COUNTIF(DG16:DG137,$A$155)/2</f>
        <v>0</v>
      </c>
      <c r="DH155" s="128"/>
      <c r="DI155" s="128"/>
      <c r="DJ155" s="128"/>
      <c r="DK155" s="127">
        <f ca="1">COUNTIF(DK16:DK137,$A$155)/2</f>
        <v>0</v>
      </c>
      <c r="DL155" s="128"/>
      <c r="DM155" s="128"/>
      <c r="DN155" s="128"/>
      <c r="DO155" s="133"/>
      <c r="DP155" s="127">
        <f ca="1">COUNTIF(DP16:DP137,$A$155)/2</f>
        <v>0</v>
      </c>
      <c r="DQ155" s="128"/>
      <c r="DR155" s="128"/>
      <c r="DS155" s="128"/>
      <c r="DT155" s="133"/>
      <c r="DU155" s="132"/>
      <c r="DV155" s="127">
        <f ca="1">COUNTIF(DV16:DV137,$A$155)/2</f>
        <v>0</v>
      </c>
      <c r="DW155" s="128"/>
      <c r="DX155" s="128"/>
      <c r="DY155" s="133"/>
      <c r="DZ155" s="127">
        <f ca="1">COUNTIF(DZ16:DZ137,$A$155)/2</f>
        <v>0</v>
      </c>
      <c r="EA155" s="128"/>
      <c r="EB155" s="128"/>
      <c r="EC155" s="128"/>
      <c r="ED155" s="133"/>
      <c r="EE155" s="127">
        <f ca="1">COUNTIF(EE16:EE137,$A$155)/2</f>
        <v>0</v>
      </c>
      <c r="EF155" s="128"/>
      <c r="EG155" s="128"/>
      <c r="EH155" s="128"/>
      <c r="EI155" s="133"/>
      <c r="EJ155" s="127">
        <f ca="1">COUNTIF(EJ16:EJ137,$A$155)/2</f>
        <v>0</v>
      </c>
      <c r="EK155" s="128"/>
      <c r="EL155" s="128"/>
      <c r="EM155" s="128"/>
      <c r="EN155" s="133"/>
      <c r="EO155" s="127">
        <f ca="1">COUNTIF(EO16:EO137,$A$155)/2</f>
        <v>0</v>
      </c>
      <c r="EP155" s="128"/>
      <c r="EQ155" s="128"/>
      <c r="ER155" s="128"/>
      <c r="ES155" s="133"/>
      <c r="ET155" s="127">
        <f ca="1">COUNTIF(ET16:ET137,$A$155)/2</f>
        <v>0</v>
      </c>
      <c r="EU155" s="128"/>
      <c r="EV155" s="128"/>
      <c r="EW155" s="128"/>
      <c r="EX155" s="133"/>
      <c r="EY155" s="127">
        <f ca="1">COUNTIF(EY16:EY137,$A$155)/2</f>
        <v>0</v>
      </c>
      <c r="EZ155" s="128"/>
      <c r="FA155" s="128"/>
      <c r="FB155" s="128"/>
      <c r="FC155" s="133"/>
      <c r="FD155" s="127">
        <f ca="1">COUNTIF(FD16:FD137,$A$155)/2</f>
        <v>0</v>
      </c>
      <c r="FE155" s="128"/>
      <c r="FF155" s="128"/>
      <c r="FG155" s="128"/>
      <c r="FH155" s="133"/>
      <c r="FI155" s="127">
        <f ca="1">COUNTIF(FI16:FI137,$A$155)/2</f>
        <v>0</v>
      </c>
      <c r="FJ155" s="128"/>
      <c r="FK155" s="128"/>
      <c r="FL155" s="128"/>
      <c r="FM155" s="133"/>
      <c r="FN155" s="127">
        <f ca="1">COUNTIF(FN16:FN137,$A$155)/2</f>
        <v>0</v>
      </c>
      <c r="FO155" s="128"/>
      <c r="FP155" s="128"/>
      <c r="FQ155" s="128"/>
      <c r="FR155" s="133"/>
      <c r="FS155" s="127">
        <f ca="1">COUNTIF(FS16:FS137,$A$155)/2</f>
        <v>0</v>
      </c>
      <c r="FT155" s="128"/>
      <c r="FU155" s="128"/>
      <c r="FV155" s="128"/>
      <c r="FW155" s="133"/>
      <c r="FX155" s="127">
        <f ca="1">COUNTIF(FX16:FX137,$A$155)/2</f>
        <v>0</v>
      </c>
      <c r="FY155" s="128"/>
      <c r="FZ155" s="128"/>
      <c r="GA155" s="128"/>
      <c r="GB155" s="133"/>
      <c r="GC155" s="127">
        <f ca="1">COUNTIF(GC16:GC137,$A$155)/2</f>
        <v>0</v>
      </c>
      <c r="GD155" s="128"/>
      <c r="GE155" s="128"/>
      <c r="GF155" s="128"/>
      <c r="GG155" s="133"/>
      <c r="GH155" s="132"/>
      <c r="GI155" s="127">
        <f ca="1">COUNTIF(GI16:GI137,$A$155)/2</f>
        <v>0</v>
      </c>
      <c r="GJ155" s="128"/>
      <c r="GK155" s="128"/>
      <c r="GL155" s="128"/>
      <c r="GM155" s="127">
        <f ca="1">COUNTIF(GM16:GM137,$A$155)/2</f>
        <v>0</v>
      </c>
      <c r="GN155" s="128"/>
      <c r="GO155" s="128"/>
      <c r="GP155" s="128"/>
      <c r="GQ155" s="133"/>
      <c r="GR155" s="132"/>
      <c r="GS155" s="127">
        <f ca="1">COUNTIF(GS16:GS137,$A$155)/2</f>
        <v>0</v>
      </c>
      <c r="GT155" s="128"/>
      <c r="GU155" s="128"/>
      <c r="GV155" s="128"/>
      <c r="GW155" s="132"/>
      <c r="GX155" s="127">
        <f ca="1">COUNTIF(GX16:GX137,$A$155)/2</f>
        <v>0</v>
      </c>
      <c r="GY155" s="128"/>
      <c r="GZ155" s="128"/>
      <c r="HA155" s="128"/>
      <c r="HB155" s="127">
        <f ca="1">COUNTIF(HB16:HB137,$A$155)/2</f>
        <v>0</v>
      </c>
      <c r="HC155" s="128"/>
      <c r="HD155" s="128"/>
      <c r="HE155" s="128"/>
      <c r="HF155" s="133"/>
      <c r="HG155" s="127">
        <f ca="1">COUNTIF(HG16:HG137,$A$155)/2</f>
        <v>0</v>
      </c>
      <c r="HH155" s="128"/>
      <c r="HI155" s="128"/>
      <c r="HJ155" s="128"/>
      <c r="HK155" s="133"/>
      <c r="HL155" s="127">
        <f ca="1">COUNTIF(HL16:HL137,$A$155)/2</f>
        <v>0</v>
      </c>
      <c r="HM155" s="128"/>
      <c r="HN155" s="128"/>
      <c r="HO155" s="128"/>
      <c r="HP155" s="133"/>
      <c r="HQ155" s="127">
        <f ca="1">COUNTIF(HQ16:HQ137,$A$155)/2</f>
        <v>0</v>
      </c>
      <c r="HR155" s="128"/>
      <c r="HS155" s="128"/>
      <c r="HT155" s="128"/>
      <c r="HU155" s="133"/>
      <c r="HV155" s="127">
        <f ca="1">COUNTIF(HV16:HV137,$A$155)/2</f>
        <v>0</v>
      </c>
      <c r="HW155" s="128"/>
      <c r="HX155" s="128"/>
      <c r="HY155" s="128"/>
      <c r="HZ155" s="133"/>
      <c r="IA155" s="127">
        <f ca="1">COUNTIF(IA16:IA137,$A$155)/2</f>
        <v>0</v>
      </c>
      <c r="IB155" s="128"/>
      <c r="IC155" s="128"/>
      <c r="ID155" s="128"/>
      <c r="IE155" s="133"/>
      <c r="IF155" s="127">
        <f ca="1">COUNTIF(IF16:IF137,$A$155)/2</f>
        <v>0</v>
      </c>
      <c r="IG155" s="128"/>
      <c r="IH155" s="128"/>
      <c r="II155" s="128"/>
      <c r="IJ155" s="133"/>
      <c r="IK155" s="127">
        <f ca="1">COUNTIF(IK16:IK137,$A$155)/2</f>
        <v>0</v>
      </c>
      <c r="IL155" s="128"/>
      <c r="IM155" s="128"/>
      <c r="IN155" s="128"/>
      <c r="IO155" s="134"/>
      <c r="IP155" s="127">
        <f ca="1">COUNTIF(IP16:IP137,$A$155)/2</f>
        <v>0</v>
      </c>
      <c r="IQ155" s="128"/>
      <c r="IR155" s="128"/>
      <c r="IS155" s="128"/>
      <c r="IT155" s="134"/>
      <c r="IU155" s="135"/>
      <c r="IV155" s="135"/>
      <c r="IW155" s="135"/>
      <c r="IX155" s="135"/>
      <c r="IY155" s="135"/>
      <c r="IZ155" s="135"/>
      <c r="JA155" s="135"/>
    </row>
    <row r="156" spans="1:261" s="37" customFormat="1" ht="14.25" x14ac:dyDescent="0.2">
      <c r="A156" s="124" t="e">
        <f ca="1">#REF!*#REF!+D156*$H$1+I156*$M$1+N156*$R$1+S156*$W$1+X156*$AB$1+#REF!*#REF!+AC156*$AG$1+AH156*$AL$1+AM156*$AQ$1+AR156*$AV$1+#REF!*#REF!+#REF!*#REF!+#REF!*#REF!+AW156*$BA$1</f>
        <v>#REF!</v>
      </c>
      <c r="B156" s="125"/>
      <c r="C156" s="124" t="e">
        <f ca="1">#REF!*#REF!+F156*$H$1+K156*$M$1+P156*$R$1+U156*$W$1+Z156*$AB$1+#REF!*#REF!+AE156*$AG$1+AJ156*$AL$1+AO156*$AQ$1+AT156*$AV$1+#REF!*#REF!+#REF!*#REF!+#REF!*#REF!+AY156*$BA$1</f>
        <v>#REF!</v>
      </c>
      <c r="D156" s="126" t="e">
        <f ca="1">#REF!+F156+K156+P156+U156+Z156+#REF!+AE156+AJ156+AO156+AT156+#REF!+#REF!+#REF!+AY156</f>
        <v>#REF!</v>
      </c>
      <c r="E156" s="51"/>
      <c r="F156" s="127">
        <f ca="1">COUNTIF(F16:F137,$A$156)/2</f>
        <v>0</v>
      </c>
      <c r="G156" s="128"/>
      <c r="H156" s="128"/>
      <c r="I156" s="128"/>
      <c r="J156" s="129"/>
      <c r="K156" s="127">
        <f ca="1">COUNTIF(K16:K137,$A$156)/2</f>
        <v>0</v>
      </c>
      <c r="L156" s="128"/>
      <c r="M156" s="128"/>
      <c r="N156" s="128"/>
      <c r="O156" s="129"/>
      <c r="P156" s="127">
        <f ca="1">COUNTIF(P16:P137,$A$156)/2</f>
        <v>0</v>
      </c>
      <c r="Q156" s="128"/>
      <c r="R156" s="128"/>
      <c r="S156" s="128"/>
      <c r="T156" s="129"/>
      <c r="U156" s="127">
        <f ca="1">COUNTIF(U16:U137,$A$156)/2</f>
        <v>0</v>
      </c>
      <c r="V156" s="128"/>
      <c r="W156" s="128"/>
      <c r="X156" s="128"/>
      <c r="Y156" s="129"/>
      <c r="Z156" s="127">
        <f ca="1">COUNTIF(Z16:Z137,$A$156)/2</f>
        <v>0</v>
      </c>
      <c r="AA156" s="128"/>
      <c r="AB156" s="128"/>
      <c r="AC156" s="128"/>
      <c r="AD156" s="129"/>
      <c r="AE156" s="127">
        <f ca="1">COUNTIF(AE16:AE137,$A$156)/2</f>
        <v>0</v>
      </c>
      <c r="AF156" s="128"/>
      <c r="AG156" s="128"/>
      <c r="AH156" s="128"/>
      <c r="AI156" s="129"/>
      <c r="AJ156" s="127">
        <f ca="1">COUNTIF(AJ16:AJ137,$A$156)/2</f>
        <v>0</v>
      </c>
      <c r="AK156" s="128"/>
      <c r="AL156" s="128"/>
      <c r="AM156" s="128"/>
      <c r="AN156" s="129"/>
      <c r="AO156" s="127">
        <f ca="1">COUNTIF(AO16:AO137,$A$156)/2</f>
        <v>0</v>
      </c>
      <c r="AP156" s="128"/>
      <c r="AQ156" s="128"/>
      <c r="AR156" s="128"/>
      <c r="AS156" s="129"/>
      <c r="AT156" s="127">
        <f ca="1">COUNTIF(AT16:AT137,$A$156)/2</f>
        <v>0</v>
      </c>
      <c r="AU156" s="128"/>
      <c r="AV156" s="128"/>
      <c r="AW156" s="128"/>
      <c r="AX156" s="129"/>
      <c r="AY156" s="127">
        <f ca="1">COUNTIF(AY16:AY137,$A$156)/2</f>
        <v>0</v>
      </c>
      <c r="AZ156" s="128"/>
      <c r="BA156" s="128"/>
      <c r="BB156" s="128"/>
      <c r="BC156" s="129"/>
      <c r="BD156" s="127">
        <f ca="1">COUNTIF(BD16:BD137,$A$156)/2</f>
        <v>0</v>
      </c>
      <c r="BE156" s="128"/>
      <c r="BF156" s="128"/>
      <c r="BG156" s="128"/>
      <c r="BH156" s="129"/>
      <c r="BI156" s="127">
        <f ca="1">COUNTIF(BI16:BI137,$A$156)/2</f>
        <v>0</v>
      </c>
      <c r="BJ156" s="128"/>
      <c r="BK156" s="128"/>
      <c r="BL156" s="128"/>
      <c r="BM156" s="129"/>
      <c r="BN156" s="127">
        <f ca="1">COUNTIF(BN16:BN137,$A$156)/2</f>
        <v>0</v>
      </c>
      <c r="BO156" s="128"/>
      <c r="BP156" s="128"/>
      <c r="BQ156" s="128"/>
      <c r="BR156" s="130"/>
      <c r="BS156" s="127">
        <f ca="1">COUNTIF(BS16:BS137,$A$156)/2</f>
        <v>0</v>
      </c>
      <c r="BT156" s="128"/>
      <c r="BU156" s="128"/>
      <c r="BV156" s="128"/>
      <c r="BW156" s="131"/>
      <c r="BX156" s="127">
        <f ca="1">COUNTIF(BX16:BX137,$A$156)/2</f>
        <v>0</v>
      </c>
      <c r="BY156" s="128"/>
      <c r="BZ156" s="128"/>
      <c r="CA156" s="128"/>
      <c r="CB156" s="132"/>
      <c r="CC156" s="127">
        <f ca="1">COUNTIF(CC16:CC137,$A$156)/2</f>
        <v>0</v>
      </c>
      <c r="CD156" s="128"/>
      <c r="CE156" s="128"/>
      <c r="CF156" s="128"/>
      <c r="CG156" s="132"/>
      <c r="CH156" s="127">
        <f ca="1">COUNTIF(CH16:CH137,$A$156)/2</f>
        <v>0</v>
      </c>
      <c r="CI156" s="128"/>
      <c r="CJ156" s="128"/>
      <c r="CK156" s="128"/>
      <c r="CL156" s="129"/>
      <c r="CM156" s="127">
        <f ca="1">COUNTIF(CM16:CM137,$A$156)/2</f>
        <v>0</v>
      </c>
      <c r="CN156" s="128"/>
      <c r="CO156" s="128"/>
      <c r="CP156" s="128"/>
      <c r="CQ156" s="129"/>
      <c r="CR156" s="127">
        <f ca="1">COUNTIF(CR16:CR137,$A$156)/2</f>
        <v>0</v>
      </c>
      <c r="CS156" s="128"/>
      <c r="CT156" s="128"/>
      <c r="CU156" s="128"/>
      <c r="CV156" s="129"/>
      <c r="CW156" s="127">
        <f ca="1">COUNTIF(CW16:CW137,$A$156)/2</f>
        <v>0</v>
      </c>
      <c r="CX156" s="128"/>
      <c r="CY156" s="128"/>
      <c r="CZ156" s="128"/>
      <c r="DA156" s="129"/>
      <c r="DB156" s="127">
        <f ca="1">COUNTIF(DB16:DB137,$A$156)/2</f>
        <v>0</v>
      </c>
      <c r="DC156" s="128"/>
      <c r="DD156" s="128"/>
      <c r="DE156" s="128"/>
      <c r="DF156" s="129"/>
      <c r="DG156" s="127">
        <f ca="1">COUNTIF(DG16:DG137,$A$156)/2</f>
        <v>0</v>
      </c>
      <c r="DH156" s="128"/>
      <c r="DI156" s="128"/>
      <c r="DJ156" s="128"/>
      <c r="DK156" s="127">
        <f ca="1">COUNTIF(DK16:DK137,$A$156)/2</f>
        <v>0</v>
      </c>
      <c r="DL156" s="128"/>
      <c r="DM156" s="128"/>
      <c r="DN156" s="128"/>
      <c r="DO156" s="133"/>
      <c r="DP156" s="127">
        <f ca="1">COUNTIF(DP16:DP137,$A$156)/2</f>
        <v>0</v>
      </c>
      <c r="DQ156" s="128"/>
      <c r="DR156" s="128"/>
      <c r="DS156" s="128"/>
      <c r="DT156" s="133"/>
      <c r="DU156" s="132"/>
      <c r="DV156" s="127">
        <f ca="1">COUNTIF(DV16:DV137,$A$156)/2</f>
        <v>0</v>
      </c>
      <c r="DW156" s="128"/>
      <c r="DX156" s="128"/>
      <c r="DY156" s="133"/>
      <c r="DZ156" s="127">
        <f ca="1">COUNTIF(DZ16:DZ137,$A$156)/2</f>
        <v>0</v>
      </c>
      <c r="EA156" s="128"/>
      <c r="EB156" s="128"/>
      <c r="EC156" s="128"/>
      <c r="ED156" s="133"/>
      <c r="EE156" s="127">
        <f ca="1">COUNTIF(EE16:EE137,$A$156)/2</f>
        <v>0</v>
      </c>
      <c r="EF156" s="128"/>
      <c r="EG156" s="128"/>
      <c r="EH156" s="128"/>
      <c r="EI156" s="133"/>
      <c r="EJ156" s="127">
        <f ca="1">COUNTIF(EJ16:EJ137,$A$156)/2</f>
        <v>0</v>
      </c>
      <c r="EK156" s="128"/>
      <c r="EL156" s="128"/>
      <c r="EM156" s="128"/>
      <c r="EN156" s="133"/>
      <c r="EO156" s="127">
        <f ca="1">COUNTIF(EO16:EO137,$A$156)/2</f>
        <v>0</v>
      </c>
      <c r="EP156" s="128"/>
      <c r="EQ156" s="128"/>
      <c r="ER156" s="128"/>
      <c r="ES156" s="133"/>
      <c r="ET156" s="127">
        <f ca="1">COUNTIF(ET16:ET137,$A$156)/2</f>
        <v>0</v>
      </c>
      <c r="EU156" s="128"/>
      <c r="EV156" s="128"/>
      <c r="EW156" s="128"/>
      <c r="EX156" s="133"/>
      <c r="EY156" s="127">
        <f ca="1">COUNTIF(EY16:EY137,$A$156)/2</f>
        <v>0</v>
      </c>
      <c r="EZ156" s="128"/>
      <c r="FA156" s="128"/>
      <c r="FB156" s="128"/>
      <c r="FC156" s="133"/>
      <c r="FD156" s="127">
        <f ca="1">COUNTIF(FD16:FD137,$A$156)/2</f>
        <v>0</v>
      </c>
      <c r="FE156" s="128"/>
      <c r="FF156" s="128"/>
      <c r="FG156" s="128"/>
      <c r="FH156" s="133"/>
      <c r="FI156" s="127">
        <f ca="1">COUNTIF(FI16:FI137,$A$156)/2</f>
        <v>0</v>
      </c>
      <c r="FJ156" s="128"/>
      <c r="FK156" s="128"/>
      <c r="FL156" s="128"/>
      <c r="FM156" s="133"/>
      <c r="FN156" s="127">
        <f ca="1">COUNTIF(FN16:FN137,$A$156)/2</f>
        <v>0</v>
      </c>
      <c r="FO156" s="128"/>
      <c r="FP156" s="128"/>
      <c r="FQ156" s="128"/>
      <c r="FR156" s="133"/>
      <c r="FS156" s="127">
        <f ca="1">COUNTIF(FS16:FS137,$A$156)/2</f>
        <v>0</v>
      </c>
      <c r="FT156" s="128"/>
      <c r="FU156" s="128"/>
      <c r="FV156" s="128"/>
      <c r="FW156" s="133"/>
      <c r="FX156" s="127">
        <f ca="1">COUNTIF(FX16:FX137,$A$156)/2</f>
        <v>0</v>
      </c>
      <c r="FY156" s="128"/>
      <c r="FZ156" s="128"/>
      <c r="GA156" s="128"/>
      <c r="GB156" s="133"/>
      <c r="GC156" s="127">
        <f ca="1">COUNTIF(GC16:GC137,$A$156)/2</f>
        <v>0</v>
      </c>
      <c r="GD156" s="128"/>
      <c r="GE156" s="128"/>
      <c r="GF156" s="128"/>
      <c r="GG156" s="133"/>
      <c r="GH156" s="132"/>
      <c r="GI156" s="127">
        <f ca="1">COUNTIF(GI16:GI137,$A$156)/2</f>
        <v>0</v>
      </c>
      <c r="GJ156" s="128"/>
      <c r="GK156" s="128"/>
      <c r="GL156" s="128"/>
      <c r="GM156" s="127">
        <f ca="1">COUNTIF(GM16:GM137,$A$156)/2</f>
        <v>0</v>
      </c>
      <c r="GN156" s="128"/>
      <c r="GO156" s="128"/>
      <c r="GP156" s="128"/>
      <c r="GQ156" s="133"/>
      <c r="GR156" s="132"/>
      <c r="GS156" s="127">
        <f ca="1">COUNTIF(GS16:GS137,$A$156)/2</f>
        <v>0</v>
      </c>
      <c r="GT156" s="128"/>
      <c r="GU156" s="128"/>
      <c r="GV156" s="128"/>
      <c r="GW156" s="132"/>
      <c r="GX156" s="127">
        <f ca="1">COUNTIF(GX16:GX137,$A$156)/2</f>
        <v>0</v>
      </c>
      <c r="GY156" s="128"/>
      <c r="GZ156" s="128"/>
      <c r="HA156" s="128"/>
      <c r="HB156" s="127">
        <f ca="1">COUNTIF(HB16:HB137,$A$156)/2</f>
        <v>0</v>
      </c>
      <c r="HC156" s="128"/>
      <c r="HD156" s="128"/>
      <c r="HE156" s="128"/>
      <c r="HF156" s="133"/>
      <c r="HG156" s="127">
        <f ca="1">COUNTIF(HG16:HG137,$A$156)/2</f>
        <v>0</v>
      </c>
      <c r="HH156" s="128"/>
      <c r="HI156" s="128"/>
      <c r="HJ156" s="128"/>
      <c r="HK156" s="133"/>
      <c r="HL156" s="127">
        <f ca="1">COUNTIF(HL16:HL137,$A$156)/2</f>
        <v>0</v>
      </c>
      <c r="HM156" s="128"/>
      <c r="HN156" s="128"/>
      <c r="HO156" s="128"/>
      <c r="HP156" s="133"/>
      <c r="HQ156" s="127">
        <f ca="1">COUNTIF(HQ16:HQ137,$A$156)/2</f>
        <v>0</v>
      </c>
      <c r="HR156" s="128"/>
      <c r="HS156" s="128"/>
      <c r="HT156" s="128"/>
      <c r="HU156" s="133"/>
      <c r="HV156" s="127">
        <f ca="1">COUNTIF(HV16:HV137,$A$156)/2</f>
        <v>0</v>
      </c>
      <c r="HW156" s="128"/>
      <c r="HX156" s="128"/>
      <c r="HY156" s="128"/>
      <c r="HZ156" s="133"/>
      <c r="IA156" s="127">
        <f ca="1">COUNTIF(IA16:IA137,$A$156)/2</f>
        <v>0</v>
      </c>
      <c r="IB156" s="128"/>
      <c r="IC156" s="128"/>
      <c r="ID156" s="128"/>
      <c r="IE156" s="133"/>
      <c r="IF156" s="127">
        <f ca="1">COUNTIF(IF16:IF137,$A$156)/2</f>
        <v>0</v>
      </c>
      <c r="IG156" s="128"/>
      <c r="IH156" s="128"/>
      <c r="II156" s="128"/>
      <c r="IJ156" s="133"/>
      <c r="IK156" s="127">
        <f ca="1">COUNTIF(IK16:IK137,$A$156)/2</f>
        <v>0</v>
      </c>
      <c r="IL156" s="128"/>
      <c r="IM156" s="128"/>
      <c r="IN156" s="128"/>
      <c r="IO156" s="134"/>
      <c r="IP156" s="127">
        <f ca="1">COUNTIF(IP16:IP137,$A$156)/2</f>
        <v>0</v>
      </c>
      <c r="IQ156" s="128"/>
      <c r="IR156" s="128"/>
      <c r="IS156" s="128"/>
      <c r="IT156" s="134"/>
      <c r="IU156" s="135"/>
      <c r="IV156" s="135"/>
      <c r="IW156" s="135"/>
      <c r="IX156" s="135"/>
      <c r="IY156" s="135"/>
      <c r="IZ156" s="135"/>
      <c r="JA156" s="135"/>
    </row>
    <row r="157" spans="1:261" s="37" customFormat="1" ht="14.25" x14ac:dyDescent="0.2">
      <c r="A157" s="124" t="e">
        <f ca="1">#REF!*#REF!+D157*$H$1+I157*$M$1+N157*$R$1+S157*$W$1+X157*$AB$1+#REF!*#REF!+AC157*$AG$1+AH157*$AL$1+AM157*$AQ$1+AR157*$AV$1+#REF!*#REF!+#REF!*#REF!+#REF!*#REF!+AW157*$BA$1</f>
        <v>#REF!</v>
      </c>
      <c r="B157" s="125"/>
      <c r="C157" s="124" t="e">
        <f ca="1">#REF!*#REF!+F157*$H$1+K157*$M$1+P157*$R$1+U157*$W$1+Z157*$AB$1+#REF!*#REF!+AE157*$AG$1+AJ157*$AL$1+AO157*$AQ$1+AT157*$AV$1+#REF!*#REF!+#REF!*#REF!+#REF!*#REF!+AY157*$BA$1</f>
        <v>#REF!</v>
      </c>
      <c r="D157" s="126" t="e">
        <f ca="1">#REF!+F157+K157+P157+U157+Z157+#REF!+AE157+AJ157+AO157+AT157+#REF!+#REF!+#REF!+AY157</f>
        <v>#REF!</v>
      </c>
      <c r="E157" s="51"/>
      <c r="F157" s="127">
        <f ca="1">COUNTIF(F16:F137,$A$157)/2</f>
        <v>0</v>
      </c>
      <c r="G157" s="128"/>
      <c r="H157" s="128"/>
      <c r="I157" s="128"/>
      <c r="J157" s="129"/>
      <c r="K157" s="127">
        <f ca="1">COUNTIF(K16:K137,$A$157)/2</f>
        <v>0</v>
      </c>
      <c r="L157" s="128"/>
      <c r="M157" s="128"/>
      <c r="N157" s="128"/>
      <c r="O157" s="129"/>
      <c r="P157" s="127">
        <f ca="1">COUNTIF(P16:P137,$A$157)/2</f>
        <v>0</v>
      </c>
      <c r="Q157" s="128"/>
      <c r="R157" s="128"/>
      <c r="S157" s="128"/>
      <c r="T157" s="129"/>
      <c r="U157" s="127">
        <f ca="1">COUNTIF(U16:U137,$A$157)/2</f>
        <v>0</v>
      </c>
      <c r="V157" s="128"/>
      <c r="W157" s="128"/>
      <c r="X157" s="128"/>
      <c r="Y157" s="129"/>
      <c r="Z157" s="127">
        <f ca="1">COUNTIF(Z16:Z137,$A$157)/2</f>
        <v>0</v>
      </c>
      <c r="AA157" s="128"/>
      <c r="AB157" s="128"/>
      <c r="AC157" s="128"/>
      <c r="AD157" s="129"/>
      <c r="AE157" s="127">
        <f ca="1">COUNTIF(AE16:AE137,$A$157)/2</f>
        <v>0</v>
      </c>
      <c r="AF157" s="128"/>
      <c r="AG157" s="128"/>
      <c r="AH157" s="128"/>
      <c r="AI157" s="129"/>
      <c r="AJ157" s="127">
        <f ca="1">COUNTIF(AJ16:AJ137,$A$157)/2</f>
        <v>0</v>
      </c>
      <c r="AK157" s="128"/>
      <c r="AL157" s="128"/>
      <c r="AM157" s="128"/>
      <c r="AN157" s="129"/>
      <c r="AO157" s="127">
        <f ca="1">COUNTIF(AO16:AO137,$A$157)/2</f>
        <v>0</v>
      </c>
      <c r="AP157" s="128"/>
      <c r="AQ157" s="128"/>
      <c r="AR157" s="128"/>
      <c r="AS157" s="129"/>
      <c r="AT157" s="127">
        <f ca="1">COUNTIF(AT16:AT137,$A$157)/2</f>
        <v>0</v>
      </c>
      <c r="AU157" s="128"/>
      <c r="AV157" s="128"/>
      <c r="AW157" s="128"/>
      <c r="AX157" s="129"/>
      <c r="AY157" s="127">
        <f ca="1">COUNTIF(AY16:AY137,$A$157)/2</f>
        <v>0</v>
      </c>
      <c r="AZ157" s="128"/>
      <c r="BA157" s="128"/>
      <c r="BB157" s="128"/>
      <c r="BC157" s="129"/>
      <c r="BD157" s="127">
        <f ca="1">COUNTIF(BD16:BD137,$A$157)/2</f>
        <v>0</v>
      </c>
      <c r="BE157" s="128"/>
      <c r="BF157" s="128"/>
      <c r="BG157" s="128"/>
      <c r="BH157" s="129"/>
      <c r="BI157" s="127">
        <f ca="1">COUNTIF(BI16:BI137,$A$157)/2</f>
        <v>0</v>
      </c>
      <c r="BJ157" s="128"/>
      <c r="BK157" s="128"/>
      <c r="BL157" s="128"/>
      <c r="BM157" s="129"/>
      <c r="BN157" s="127">
        <f ca="1">COUNTIF(BN16:BN137,$A$157)/2</f>
        <v>0</v>
      </c>
      <c r="BO157" s="128"/>
      <c r="BP157" s="128"/>
      <c r="BQ157" s="128"/>
      <c r="BR157" s="130"/>
      <c r="BS157" s="127">
        <f ca="1">COUNTIF(BS16:BS137,$A$157)/2</f>
        <v>0</v>
      </c>
      <c r="BT157" s="128"/>
      <c r="BU157" s="128"/>
      <c r="BV157" s="128"/>
      <c r="BW157" s="131"/>
      <c r="BX157" s="127">
        <f ca="1">COUNTIF(BX16:BX137,$A$157)/2</f>
        <v>0</v>
      </c>
      <c r="BY157" s="128"/>
      <c r="BZ157" s="128"/>
      <c r="CA157" s="128"/>
      <c r="CB157" s="132"/>
      <c r="CC157" s="127">
        <f ca="1">COUNTIF(CC16:CC137,$A$157)/2</f>
        <v>0</v>
      </c>
      <c r="CD157" s="128"/>
      <c r="CE157" s="128"/>
      <c r="CF157" s="128"/>
      <c r="CG157" s="132"/>
      <c r="CH157" s="127">
        <f ca="1">COUNTIF(CH16:CH137,$A$157)/2</f>
        <v>0</v>
      </c>
      <c r="CI157" s="128"/>
      <c r="CJ157" s="128"/>
      <c r="CK157" s="128"/>
      <c r="CL157" s="129"/>
      <c r="CM157" s="127">
        <f ca="1">COUNTIF(CM16:CM137,$A$157)/2</f>
        <v>0</v>
      </c>
      <c r="CN157" s="128"/>
      <c r="CO157" s="128"/>
      <c r="CP157" s="128"/>
      <c r="CQ157" s="129"/>
      <c r="CR157" s="127">
        <f ca="1">COUNTIF(CR16:CR137,$A$157)/2</f>
        <v>0</v>
      </c>
      <c r="CS157" s="128"/>
      <c r="CT157" s="128"/>
      <c r="CU157" s="128"/>
      <c r="CV157" s="129"/>
      <c r="CW157" s="127">
        <f ca="1">COUNTIF(CW16:CW137,$A$157)/2</f>
        <v>0</v>
      </c>
      <c r="CX157" s="128"/>
      <c r="CY157" s="128"/>
      <c r="CZ157" s="128"/>
      <c r="DA157" s="129"/>
      <c r="DB157" s="127">
        <f ca="1">COUNTIF(DB16:DB137,$A$157)/2</f>
        <v>0</v>
      </c>
      <c r="DC157" s="128"/>
      <c r="DD157" s="128"/>
      <c r="DE157" s="128"/>
      <c r="DF157" s="129"/>
      <c r="DG157" s="127">
        <f ca="1">COUNTIF(DG16:DG137,$A$157)/2</f>
        <v>0</v>
      </c>
      <c r="DH157" s="128"/>
      <c r="DI157" s="128"/>
      <c r="DJ157" s="128"/>
      <c r="DK157" s="127">
        <f ca="1">COUNTIF(DK16:DK137,$A$157)/2</f>
        <v>0</v>
      </c>
      <c r="DL157" s="128"/>
      <c r="DM157" s="128"/>
      <c r="DN157" s="128"/>
      <c r="DO157" s="133"/>
      <c r="DP157" s="127">
        <f ca="1">COUNTIF(DP16:DP137,$A$157)/2</f>
        <v>0</v>
      </c>
      <c r="DQ157" s="128"/>
      <c r="DR157" s="128"/>
      <c r="DS157" s="128"/>
      <c r="DT157" s="133"/>
      <c r="DU157" s="132"/>
      <c r="DV157" s="127">
        <f ca="1">COUNTIF(DV16:DV137,$A$157)/2</f>
        <v>0</v>
      </c>
      <c r="DW157" s="128"/>
      <c r="DX157" s="128"/>
      <c r="DY157" s="133"/>
      <c r="DZ157" s="127">
        <f ca="1">COUNTIF(DZ16:DZ137,$A$157)/2</f>
        <v>0</v>
      </c>
      <c r="EA157" s="128"/>
      <c r="EB157" s="128"/>
      <c r="EC157" s="128"/>
      <c r="ED157" s="133"/>
      <c r="EE157" s="127">
        <f ca="1">COUNTIF(EE16:EE137,$A$157)/2</f>
        <v>0</v>
      </c>
      <c r="EF157" s="128"/>
      <c r="EG157" s="128"/>
      <c r="EH157" s="128"/>
      <c r="EI157" s="133"/>
      <c r="EJ157" s="127">
        <f ca="1">COUNTIF(EJ16:EJ137,$A$157)/2</f>
        <v>0</v>
      </c>
      <c r="EK157" s="128"/>
      <c r="EL157" s="128"/>
      <c r="EM157" s="128"/>
      <c r="EN157" s="133"/>
      <c r="EO157" s="127">
        <f ca="1">COUNTIF(EO16:EO137,$A$157)/2</f>
        <v>0</v>
      </c>
      <c r="EP157" s="128"/>
      <c r="EQ157" s="128"/>
      <c r="ER157" s="128"/>
      <c r="ES157" s="133"/>
      <c r="ET157" s="127">
        <f ca="1">COUNTIF(ET16:ET137,$A$157)/2</f>
        <v>0</v>
      </c>
      <c r="EU157" s="128"/>
      <c r="EV157" s="128"/>
      <c r="EW157" s="128"/>
      <c r="EX157" s="133"/>
      <c r="EY157" s="127">
        <f ca="1">COUNTIF(EY16:EY137,$A$157)/2</f>
        <v>0</v>
      </c>
      <c r="EZ157" s="128"/>
      <c r="FA157" s="128"/>
      <c r="FB157" s="128"/>
      <c r="FC157" s="133"/>
      <c r="FD157" s="127">
        <f ca="1">COUNTIF(FD16:FD137,$A$157)/2</f>
        <v>0</v>
      </c>
      <c r="FE157" s="128"/>
      <c r="FF157" s="128"/>
      <c r="FG157" s="128"/>
      <c r="FH157" s="133"/>
      <c r="FI157" s="127">
        <f ca="1">COUNTIF(FI16:FI137,$A$157)/2</f>
        <v>0</v>
      </c>
      <c r="FJ157" s="128"/>
      <c r="FK157" s="128"/>
      <c r="FL157" s="128"/>
      <c r="FM157" s="133"/>
      <c r="FN157" s="127">
        <f ca="1">COUNTIF(FN16:FN137,$A$157)/2</f>
        <v>0</v>
      </c>
      <c r="FO157" s="128"/>
      <c r="FP157" s="128"/>
      <c r="FQ157" s="128"/>
      <c r="FR157" s="133"/>
      <c r="FS157" s="127">
        <f ca="1">COUNTIF(FS16:FS137,$A$157)/2</f>
        <v>0</v>
      </c>
      <c r="FT157" s="128"/>
      <c r="FU157" s="128"/>
      <c r="FV157" s="128"/>
      <c r="FW157" s="133"/>
      <c r="FX157" s="127">
        <f ca="1">COUNTIF(FX16:FX137,$A$157)/2</f>
        <v>0</v>
      </c>
      <c r="FY157" s="128"/>
      <c r="FZ157" s="128"/>
      <c r="GA157" s="128"/>
      <c r="GB157" s="133"/>
      <c r="GC157" s="127">
        <f ca="1">COUNTIF(GC16:GC137,$A$157)/2</f>
        <v>0</v>
      </c>
      <c r="GD157" s="128"/>
      <c r="GE157" s="128"/>
      <c r="GF157" s="128"/>
      <c r="GG157" s="133"/>
      <c r="GH157" s="132"/>
      <c r="GI157" s="127">
        <f ca="1">COUNTIF(GI16:GI137,$A$157)/2</f>
        <v>0</v>
      </c>
      <c r="GJ157" s="128"/>
      <c r="GK157" s="128"/>
      <c r="GL157" s="128"/>
      <c r="GM157" s="127">
        <f ca="1">COUNTIF(GM16:GM137,$A$157)/2</f>
        <v>0</v>
      </c>
      <c r="GN157" s="128"/>
      <c r="GO157" s="128"/>
      <c r="GP157" s="128"/>
      <c r="GQ157" s="133"/>
      <c r="GR157" s="132"/>
      <c r="GS157" s="127">
        <f ca="1">COUNTIF(GS16:GS137,$A$157)/2</f>
        <v>0</v>
      </c>
      <c r="GT157" s="128"/>
      <c r="GU157" s="128"/>
      <c r="GV157" s="128"/>
      <c r="GW157" s="132"/>
      <c r="GX157" s="127">
        <f ca="1">COUNTIF(GX16:GX137,$A$157)/2</f>
        <v>0</v>
      </c>
      <c r="GY157" s="128"/>
      <c r="GZ157" s="128"/>
      <c r="HA157" s="128"/>
      <c r="HB157" s="127">
        <f ca="1">COUNTIF(HB16:HB137,$A$157)/2</f>
        <v>0</v>
      </c>
      <c r="HC157" s="128"/>
      <c r="HD157" s="128"/>
      <c r="HE157" s="128"/>
      <c r="HF157" s="133"/>
      <c r="HG157" s="127">
        <f ca="1">COUNTIF(HG16:HG137,$A$157)/2</f>
        <v>0</v>
      </c>
      <c r="HH157" s="128"/>
      <c r="HI157" s="128"/>
      <c r="HJ157" s="128"/>
      <c r="HK157" s="133"/>
      <c r="HL157" s="127">
        <f ca="1">COUNTIF(HL16:HL137,$A$157)/2</f>
        <v>0</v>
      </c>
      <c r="HM157" s="128"/>
      <c r="HN157" s="128"/>
      <c r="HO157" s="128"/>
      <c r="HP157" s="133"/>
      <c r="HQ157" s="127">
        <f ca="1">COUNTIF(HQ16:HQ137,$A$157)/2</f>
        <v>0</v>
      </c>
      <c r="HR157" s="128"/>
      <c r="HS157" s="128"/>
      <c r="HT157" s="128"/>
      <c r="HU157" s="133"/>
      <c r="HV157" s="127">
        <f ca="1">COUNTIF(HV16:HV137,$A$157)/2</f>
        <v>0</v>
      </c>
      <c r="HW157" s="128"/>
      <c r="HX157" s="128"/>
      <c r="HY157" s="128"/>
      <c r="HZ157" s="133"/>
      <c r="IA157" s="127">
        <f ca="1">COUNTIF(IA16:IA137,$A$157)/2</f>
        <v>0</v>
      </c>
      <c r="IB157" s="128"/>
      <c r="IC157" s="128"/>
      <c r="ID157" s="128"/>
      <c r="IE157" s="133"/>
      <c r="IF157" s="127">
        <f ca="1">COUNTIF(IF16:IF137,$A$157)/2</f>
        <v>0</v>
      </c>
      <c r="IG157" s="128"/>
      <c r="IH157" s="128"/>
      <c r="II157" s="128"/>
      <c r="IJ157" s="133"/>
      <c r="IK157" s="127">
        <f ca="1">COUNTIF(IK16:IK137,$A$157)/2</f>
        <v>0</v>
      </c>
      <c r="IL157" s="128"/>
      <c r="IM157" s="128"/>
      <c r="IN157" s="128"/>
      <c r="IO157" s="134"/>
      <c r="IP157" s="127">
        <f ca="1">COUNTIF(IP16:IP137,$A$157)/2</f>
        <v>0</v>
      </c>
      <c r="IQ157" s="128"/>
      <c r="IR157" s="128"/>
      <c r="IS157" s="128"/>
      <c r="IT157" s="134"/>
      <c r="IU157" s="135"/>
      <c r="IV157" s="135"/>
      <c r="IW157" s="135"/>
      <c r="IX157" s="135"/>
      <c r="IY157" s="135"/>
      <c r="IZ157" s="135"/>
      <c r="JA157" s="135"/>
    </row>
    <row r="158" spans="1:261" s="37" customFormat="1" ht="14.25" x14ac:dyDescent="0.2">
      <c r="A158" s="124" t="e">
        <f ca="1">#REF!*#REF!+D158*$H$1+I158*$M$1+N158*$R$1+S158*$W$1+X158*$AB$1+#REF!*#REF!+AC158*$AG$1+AH158*$AL$1+AM158*$AQ$1+AR158*$AV$1+#REF!*#REF!+#REF!*#REF!+#REF!*#REF!+AW158*$BA$1</f>
        <v>#REF!</v>
      </c>
      <c r="B158" s="125"/>
      <c r="C158" s="124" t="e">
        <f ca="1">#REF!*#REF!+F158*$H$1+K158*$M$1+P158*$R$1+U158*$W$1+Z158*$AB$1+#REF!*#REF!+AE158*$AG$1+AJ158*$AL$1+AO158*$AQ$1+AT158*$AV$1+#REF!*#REF!+#REF!*#REF!+#REF!*#REF!+AY158*$BA$1</f>
        <v>#REF!</v>
      </c>
      <c r="D158" s="126" t="e">
        <f ca="1">#REF!+F158+K158+P158+U158+Z158+#REF!+AE158+AJ158+AO158+AT158+#REF!+#REF!+#REF!+AY158</f>
        <v>#REF!</v>
      </c>
      <c r="E158" s="51"/>
      <c r="F158" s="127">
        <f ca="1">COUNTIF(F16:F137,$A$158)/2</f>
        <v>0</v>
      </c>
      <c r="G158" s="128"/>
      <c r="H158" s="128"/>
      <c r="I158" s="128"/>
      <c r="J158" s="129"/>
      <c r="K158" s="127">
        <f ca="1">COUNTIF(K16:K137,$A$158)/2</f>
        <v>0</v>
      </c>
      <c r="L158" s="128"/>
      <c r="M158" s="128"/>
      <c r="N158" s="128"/>
      <c r="O158" s="129"/>
      <c r="P158" s="127">
        <f ca="1">COUNTIF(P16:P137,$A$158)/2</f>
        <v>0</v>
      </c>
      <c r="Q158" s="128"/>
      <c r="R158" s="128"/>
      <c r="S158" s="128"/>
      <c r="T158" s="129"/>
      <c r="U158" s="127">
        <f ca="1">COUNTIF(U16:U137,$A$158)/2</f>
        <v>0</v>
      </c>
      <c r="V158" s="128"/>
      <c r="W158" s="128"/>
      <c r="X158" s="128"/>
      <c r="Y158" s="129"/>
      <c r="Z158" s="127">
        <f ca="1">COUNTIF(Z16:Z137,$A$158)/2</f>
        <v>0</v>
      </c>
      <c r="AA158" s="128"/>
      <c r="AB158" s="128"/>
      <c r="AC158" s="128"/>
      <c r="AD158" s="129"/>
      <c r="AE158" s="127">
        <f ca="1">COUNTIF(AE16:AE137,$A$158)/2</f>
        <v>0</v>
      </c>
      <c r="AF158" s="128"/>
      <c r="AG158" s="128"/>
      <c r="AH158" s="128"/>
      <c r="AI158" s="129"/>
      <c r="AJ158" s="127">
        <f ca="1">COUNTIF(AJ16:AJ137,$A$158)/2</f>
        <v>0</v>
      </c>
      <c r="AK158" s="128"/>
      <c r="AL158" s="128"/>
      <c r="AM158" s="128"/>
      <c r="AN158" s="129"/>
      <c r="AO158" s="127">
        <f ca="1">COUNTIF(AO16:AO137,$A$158)/2</f>
        <v>0</v>
      </c>
      <c r="AP158" s="128"/>
      <c r="AQ158" s="128"/>
      <c r="AR158" s="128"/>
      <c r="AS158" s="129"/>
      <c r="AT158" s="127">
        <f ca="1">COUNTIF(AT16:AT137,$A$158)/2</f>
        <v>0</v>
      </c>
      <c r="AU158" s="128"/>
      <c r="AV158" s="128"/>
      <c r="AW158" s="128"/>
      <c r="AX158" s="129"/>
      <c r="AY158" s="127">
        <f ca="1">COUNTIF(AY16:AY137,$A$158)/2</f>
        <v>0</v>
      </c>
      <c r="AZ158" s="128"/>
      <c r="BA158" s="128"/>
      <c r="BB158" s="128"/>
      <c r="BC158" s="129"/>
      <c r="BD158" s="127">
        <f ca="1">COUNTIF(BD16:BD137,$A$158)/2</f>
        <v>0</v>
      </c>
      <c r="BE158" s="128"/>
      <c r="BF158" s="128"/>
      <c r="BG158" s="128"/>
      <c r="BH158" s="129"/>
      <c r="BI158" s="127">
        <f ca="1">COUNTIF(BI16:BI137,$A$158)/2</f>
        <v>0</v>
      </c>
      <c r="BJ158" s="128"/>
      <c r="BK158" s="128"/>
      <c r="BL158" s="128"/>
      <c r="BM158" s="129"/>
      <c r="BN158" s="127">
        <f ca="1">COUNTIF(BN16:BN137,$A$158)/2</f>
        <v>0</v>
      </c>
      <c r="BO158" s="128"/>
      <c r="BP158" s="128"/>
      <c r="BQ158" s="128"/>
      <c r="BR158" s="130"/>
      <c r="BS158" s="127">
        <f ca="1">COUNTIF(BS16:BS137,$A$158)/2</f>
        <v>0</v>
      </c>
      <c r="BT158" s="128"/>
      <c r="BU158" s="128"/>
      <c r="BV158" s="128"/>
      <c r="BW158" s="131"/>
      <c r="BX158" s="127">
        <f ca="1">COUNTIF(BX16:BX137,$A$158)/2</f>
        <v>0</v>
      </c>
      <c r="BY158" s="128"/>
      <c r="BZ158" s="128"/>
      <c r="CA158" s="128"/>
      <c r="CB158" s="132"/>
      <c r="CC158" s="127">
        <f ca="1">COUNTIF(CC16:CC137,$A$158)/2</f>
        <v>0</v>
      </c>
      <c r="CD158" s="128"/>
      <c r="CE158" s="128"/>
      <c r="CF158" s="128"/>
      <c r="CG158" s="132"/>
      <c r="CH158" s="127">
        <f ca="1">COUNTIF(CH16:CH137,$A$158)/2</f>
        <v>0</v>
      </c>
      <c r="CI158" s="128"/>
      <c r="CJ158" s="128"/>
      <c r="CK158" s="128"/>
      <c r="CL158" s="129"/>
      <c r="CM158" s="127">
        <f ca="1">COUNTIF(CM16:CM137,$A$158)/2</f>
        <v>0</v>
      </c>
      <c r="CN158" s="128"/>
      <c r="CO158" s="128"/>
      <c r="CP158" s="128"/>
      <c r="CQ158" s="129"/>
      <c r="CR158" s="127">
        <f ca="1">COUNTIF(CR16:CR137,$A$158)/2</f>
        <v>0</v>
      </c>
      <c r="CS158" s="128"/>
      <c r="CT158" s="128"/>
      <c r="CU158" s="128"/>
      <c r="CV158" s="129"/>
      <c r="CW158" s="127">
        <f ca="1">COUNTIF(CW16:CW137,$A$158)/2</f>
        <v>0</v>
      </c>
      <c r="CX158" s="128"/>
      <c r="CY158" s="128"/>
      <c r="CZ158" s="128"/>
      <c r="DA158" s="129"/>
      <c r="DB158" s="127">
        <f ca="1">COUNTIF(DB16:DB137,$A$158)/2</f>
        <v>0</v>
      </c>
      <c r="DC158" s="128"/>
      <c r="DD158" s="128"/>
      <c r="DE158" s="128"/>
      <c r="DF158" s="129"/>
      <c r="DG158" s="127">
        <f ca="1">COUNTIF(DG16:DG137,$A$158)/2</f>
        <v>0</v>
      </c>
      <c r="DH158" s="128"/>
      <c r="DI158" s="128"/>
      <c r="DJ158" s="128"/>
      <c r="DK158" s="127">
        <f ca="1">COUNTIF(DK16:DK137,$A$158)/2</f>
        <v>0</v>
      </c>
      <c r="DL158" s="128"/>
      <c r="DM158" s="128"/>
      <c r="DN158" s="128"/>
      <c r="DO158" s="133"/>
      <c r="DP158" s="127">
        <f ca="1">COUNTIF(DP16:DP137,$A$158)/2</f>
        <v>0</v>
      </c>
      <c r="DQ158" s="128"/>
      <c r="DR158" s="128"/>
      <c r="DS158" s="128"/>
      <c r="DT158" s="133"/>
      <c r="DU158" s="132"/>
      <c r="DV158" s="127">
        <f ca="1">COUNTIF(DV16:DV137,$A$158)/2</f>
        <v>0</v>
      </c>
      <c r="DW158" s="128"/>
      <c r="DX158" s="128"/>
      <c r="DY158" s="133"/>
      <c r="DZ158" s="127">
        <f ca="1">COUNTIF(DZ16:DZ137,$A$158)/2</f>
        <v>0</v>
      </c>
      <c r="EA158" s="128"/>
      <c r="EB158" s="128"/>
      <c r="EC158" s="128"/>
      <c r="ED158" s="133"/>
      <c r="EE158" s="127">
        <f ca="1">COUNTIF(EE16:EE137,$A$158)/2</f>
        <v>0</v>
      </c>
      <c r="EF158" s="128"/>
      <c r="EG158" s="128"/>
      <c r="EH158" s="128"/>
      <c r="EI158" s="133"/>
      <c r="EJ158" s="127">
        <f ca="1">COUNTIF(EJ16:EJ137,$A$158)/2</f>
        <v>0</v>
      </c>
      <c r="EK158" s="128"/>
      <c r="EL158" s="128"/>
      <c r="EM158" s="128"/>
      <c r="EN158" s="133"/>
      <c r="EO158" s="127">
        <f ca="1">COUNTIF(EO16:EO137,$A$158)/2</f>
        <v>0</v>
      </c>
      <c r="EP158" s="128"/>
      <c r="EQ158" s="128"/>
      <c r="ER158" s="128"/>
      <c r="ES158" s="133"/>
      <c r="ET158" s="127">
        <f ca="1">COUNTIF(ET16:ET137,$A$158)/2</f>
        <v>0</v>
      </c>
      <c r="EU158" s="128"/>
      <c r="EV158" s="128"/>
      <c r="EW158" s="128"/>
      <c r="EX158" s="133"/>
      <c r="EY158" s="127">
        <f ca="1">COUNTIF(EY16:EY137,$A$158)/2</f>
        <v>0</v>
      </c>
      <c r="EZ158" s="128"/>
      <c r="FA158" s="128"/>
      <c r="FB158" s="128"/>
      <c r="FC158" s="133"/>
      <c r="FD158" s="127">
        <f ca="1">COUNTIF(FD16:FD137,$A$158)/2</f>
        <v>0</v>
      </c>
      <c r="FE158" s="128"/>
      <c r="FF158" s="128"/>
      <c r="FG158" s="128"/>
      <c r="FH158" s="133"/>
      <c r="FI158" s="127">
        <f ca="1">COUNTIF(FI16:FI137,$A$158)/2</f>
        <v>0</v>
      </c>
      <c r="FJ158" s="128"/>
      <c r="FK158" s="128"/>
      <c r="FL158" s="128"/>
      <c r="FM158" s="133"/>
      <c r="FN158" s="127">
        <f ca="1">COUNTIF(FN16:FN137,$A$158)/2</f>
        <v>0</v>
      </c>
      <c r="FO158" s="128"/>
      <c r="FP158" s="128"/>
      <c r="FQ158" s="128"/>
      <c r="FR158" s="133"/>
      <c r="FS158" s="127">
        <f ca="1">COUNTIF(FS16:FS137,$A$158)/2</f>
        <v>0</v>
      </c>
      <c r="FT158" s="128"/>
      <c r="FU158" s="128"/>
      <c r="FV158" s="128"/>
      <c r="FW158" s="133"/>
      <c r="FX158" s="127">
        <f ca="1">COUNTIF(FX16:FX137,$A$158)/2</f>
        <v>0</v>
      </c>
      <c r="FY158" s="128"/>
      <c r="FZ158" s="128"/>
      <c r="GA158" s="128"/>
      <c r="GB158" s="133"/>
      <c r="GC158" s="127">
        <f ca="1">COUNTIF(GC16:GC137,$A$158)/2</f>
        <v>0</v>
      </c>
      <c r="GD158" s="128"/>
      <c r="GE158" s="128"/>
      <c r="GF158" s="128"/>
      <c r="GG158" s="133"/>
      <c r="GH158" s="132"/>
      <c r="GI158" s="127">
        <f ca="1">COUNTIF(GI16:GI137,$A$158)/2</f>
        <v>0</v>
      </c>
      <c r="GJ158" s="128"/>
      <c r="GK158" s="128"/>
      <c r="GL158" s="128"/>
      <c r="GM158" s="127">
        <f ca="1">COUNTIF(GM16:GM137,$A$158)/2</f>
        <v>0</v>
      </c>
      <c r="GN158" s="128"/>
      <c r="GO158" s="128"/>
      <c r="GP158" s="128"/>
      <c r="GQ158" s="133"/>
      <c r="GR158" s="132"/>
      <c r="GS158" s="127">
        <f ca="1">COUNTIF(GS16:GS137,$A$158)/2</f>
        <v>0</v>
      </c>
      <c r="GT158" s="128"/>
      <c r="GU158" s="128"/>
      <c r="GV158" s="128"/>
      <c r="GW158" s="132"/>
      <c r="GX158" s="127">
        <f ca="1">COUNTIF(GX16:GX137,$A$158)/2</f>
        <v>0</v>
      </c>
      <c r="GY158" s="128"/>
      <c r="GZ158" s="128"/>
      <c r="HA158" s="128"/>
      <c r="HB158" s="127">
        <f ca="1">COUNTIF(HB16:HB137,$A$158)/2</f>
        <v>0</v>
      </c>
      <c r="HC158" s="128"/>
      <c r="HD158" s="128"/>
      <c r="HE158" s="128"/>
      <c r="HF158" s="133"/>
      <c r="HG158" s="127">
        <f ca="1">COUNTIF(HG16:HG137,$A$158)/2</f>
        <v>0</v>
      </c>
      <c r="HH158" s="128"/>
      <c r="HI158" s="128"/>
      <c r="HJ158" s="128"/>
      <c r="HK158" s="133"/>
      <c r="HL158" s="127">
        <f ca="1">COUNTIF(HL16:HL137,$A$158)/2</f>
        <v>0</v>
      </c>
      <c r="HM158" s="128"/>
      <c r="HN158" s="128"/>
      <c r="HO158" s="128"/>
      <c r="HP158" s="133"/>
      <c r="HQ158" s="127">
        <f ca="1">COUNTIF(HQ16:HQ137,$A$158)/2</f>
        <v>0</v>
      </c>
      <c r="HR158" s="128"/>
      <c r="HS158" s="128"/>
      <c r="HT158" s="128"/>
      <c r="HU158" s="133"/>
      <c r="HV158" s="127">
        <f ca="1">COUNTIF(HV16:HV137,$A$158)/2</f>
        <v>0</v>
      </c>
      <c r="HW158" s="128"/>
      <c r="HX158" s="128"/>
      <c r="HY158" s="128"/>
      <c r="HZ158" s="133"/>
      <c r="IA158" s="127">
        <f ca="1">COUNTIF(IA16:IA137,$A$158)/2</f>
        <v>0</v>
      </c>
      <c r="IB158" s="128"/>
      <c r="IC158" s="128"/>
      <c r="ID158" s="128"/>
      <c r="IE158" s="133"/>
      <c r="IF158" s="127">
        <f ca="1">COUNTIF(IF16:IF137,$A$158)/2</f>
        <v>0</v>
      </c>
      <c r="IG158" s="128"/>
      <c r="IH158" s="128"/>
      <c r="II158" s="128"/>
      <c r="IJ158" s="133"/>
      <c r="IK158" s="127">
        <f ca="1">COUNTIF(IK16:IK137,$A$158)/2</f>
        <v>0</v>
      </c>
      <c r="IL158" s="128"/>
      <c r="IM158" s="128"/>
      <c r="IN158" s="128"/>
      <c r="IO158" s="134"/>
      <c r="IP158" s="127">
        <f ca="1">COUNTIF(IP16:IP137,$A$158)/2</f>
        <v>0</v>
      </c>
      <c r="IQ158" s="128"/>
      <c r="IR158" s="128"/>
      <c r="IS158" s="128"/>
      <c r="IT158" s="134"/>
      <c r="IU158" s="135"/>
      <c r="IV158" s="135"/>
      <c r="IW158" s="135"/>
      <c r="IX158" s="135"/>
      <c r="IY158" s="135"/>
      <c r="IZ158" s="135"/>
      <c r="JA158" s="135"/>
    </row>
    <row r="159" spans="1:261" s="37" customFormat="1" ht="14.25" x14ac:dyDescent="0.2">
      <c r="A159" s="124" t="e">
        <f ca="1">#REF!*#REF!+D159*$H$1+I159*$M$1+N159*$R$1+S159*$W$1+X159*$AB$1+#REF!*#REF!+AC159*$AG$1+AH159*$AL$1+AM159*$AQ$1+AR159*$AV$1+#REF!*#REF!+#REF!*#REF!+#REF!*#REF!+AW159*$BA$1</f>
        <v>#REF!</v>
      </c>
      <c r="B159" s="125"/>
      <c r="C159" s="124" t="e">
        <f ca="1">#REF!*#REF!+F159*$H$1+K159*$M$1+P159*$R$1+U159*$W$1+Z159*$AB$1+#REF!*#REF!+AE159*$AG$1+AJ159*$AL$1+AO159*$AQ$1+AT159*$AV$1+#REF!*#REF!+#REF!*#REF!+#REF!*#REF!+AY159*$BA$1</f>
        <v>#REF!</v>
      </c>
      <c r="D159" s="126" t="e">
        <f ca="1">#REF!+F159+K159+P159+U159+Z159+#REF!+AE159+AJ159+AO159+AT159+#REF!+#REF!+#REF!+AY159</f>
        <v>#REF!</v>
      </c>
      <c r="E159" s="51"/>
      <c r="F159" s="127">
        <f ca="1">COUNTIF(F16:F137,$A$159)/2</f>
        <v>0</v>
      </c>
      <c r="G159" s="128"/>
      <c r="H159" s="128"/>
      <c r="I159" s="128"/>
      <c r="J159" s="129"/>
      <c r="K159" s="127">
        <f ca="1">COUNTIF(K16:K137,$A$159)/2</f>
        <v>0</v>
      </c>
      <c r="L159" s="128"/>
      <c r="M159" s="128"/>
      <c r="N159" s="128"/>
      <c r="O159" s="129"/>
      <c r="P159" s="127">
        <f ca="1">COUNTIF(P16:P137,$A$159)/2</f>
        <v>0</v>
      </c>
      <c r="Q159" s="128"/>
      <c r="R159" s="128"/>
      <c r="S159" s="128"/>
      <c r="T159" s="129"/>
      <c r="U159" s="127">
        <f ca="1">COUNTIF(U16:U137,$A$159)/2</f>
        <v>0</v>
      </c>
      <c r="V159" s="128"/>
      <c r="W159" s="128"/>
      <c r="X159" s="128"/>
      <c r="Y159" s="129"/>
      <c r="Z159" s="127">
        <f ca="1">COUNTIF(Z16:Z137,$A$159)/2</f>
        <v>0</v>
      </c>
      <c r="AA159" s="128"/>
      <c r="AB159" s="128"/>
      <c r="AC159" s="128"/>
      <c r="AD159" s="129"/>
      <c r="AE159" s="127">
        <f ca="1">COUNTIF(AE16:AE137,$A$159)/2</f>
        <v>0</v>
      </c>
      <c r="AF159" s="128"/>
      <c r="AG159" s="128"/>
      <c r="AH159" s="128"/>
      <c r="AI159" s="129"/>
      <c r="AJ159" s="127">
        <f ca="1">COUNTIF(AJ16:AJ137,$A$159)/2</f>
        <v>0</v>
      </c>
      <c r="AK159" s="128"/>
      <c r="AL159" s="128"/>
      <c r="AM159" s="128"/>
      <c r="AN159" s="129"/>
      <c r="AO159" s="127">
        <f ca="1">COUNTIF(AO16:AO137,$A$159)/2</f>
        <v>0</v>
      </c>
      <c r="AP159" s="128"/>
      <c r="AQ159" s="128"/>
      <c r="AR159" s="128"/>
      <c r="AS159" s="129"/>
      <c r="AT159" s="127">
        <f ca="1">COUNTIF(AT16:AT137,$A$159)/2</f>
        <v>0</v>
      </c>
      <c r="AU159" s="128"/>
      <c r="AV159" s="128"/>
      <c r="AW159" s="128"/>
      <c r="AX159" s="129"/>
      <c r="AY159" s="127">
        <f ca="1">COUNTIF(AY16:AY137,$A$159)/2</f>
        <v>0</v>
      </c>
      <c r="AZ159" s="128"/>
      <c r="BA159" s="128"/>
      <c r="BB159" s="128"/>
      <c r="BC159" s="129"/>
      <c r="BD159" s="127">
        <f ca="1">COUNTIF(BD16:BD137,$A$159)/2</f>
        <v>0</v>
      </c>
      <c r="BE159" s="128"/>
      <c r="BF159" s="128"/>
      <c r="BG159" s="128"/>
      <c r="BH159" s="129"/>
      <c r="BI159" s="127">
        <f ca="1">COUNTIF(BI16:BI137,$A$159)/2</f>
        <v>0</v>
      </c>
      <c r="BJ159" s="128"/>
      <c r="BK159" s="128"/>
      <c r="BL159" s="128"/>
      <c r="BM159" s="129"/>
      <c r="BN159" s="127">
        <f ca="1">COUNTIF(BN16:BN137,$A$159)/2</f>
        <v>0</v>
      </c>
      <c r="BO159" s="128"/>
      <c r="BP159" s="128"/>
      <c r="BQ159" s="128"/>
      <c r="BR159" s="130"/>
      <c r="BS159" s="127">
        <f ca="1">COUNTIF(BS16:BS137,$A$159)/2</f>
        <v>0</v>
      </c>
      <c r="BT159" s="128"/>
      <c r="BU159" s="128"/>
      <c r="BV159" s="128"/>
      <c r="BW159" s="131"/>
      <c r="BX159" s="127">
        <f ca="1">COUNTIF(BX16:BX137,$A$159)/2</f>
        <v>0</v>
      </c>
      <c r="BY159" s="128"/>
      <c r="BZ159" s="128"/>
      <c r="CA159" s="128"/>
      <c r="CB159" s="132"/>
      <c r="CC159" s="127">
        <f ca="1">COUNTIF(CC16:CC137,$A$159)/2</f>
        <v>0</v>
      </c>
      <c r="CD159" s="128"/>
      <c r="CE159" s="128"/>
      <c r="CF159" s="128"/>
      <c r="CG159" s="132"/>
      <c r="CH159" s="127">
        <f ca="1">COUNTIF(CH16:CH137,$A$159)/2</f>
        <v>0</v>
      </c>
      <c r="CI159" s="128"/>
      <c r="CJ159" s="128"/>
      <c r="CK159" s="128"/>
      <c r="CL159" s="129"/>
      <c r="CM159" s="127">
        <f ca="1">COUNTIF(CM16:CM137,$A$159)/2</f>
        <v>0</v>
      </c>
      <c r="CN159" s="128"/>
      <c r="CO159" s="128"/>
      <c r="CP159" s="128"/>
      <c r="CQ159" s="129"/>
      <c r="CR159" s="127">
        <f ca="1">COUNTIF(CR16:CR137,$A$159)/2</f>
        <v>0</v>
      </c>
      <c r="CS159" s="128"/>
      <c r="CT159" s="128"/>
      <c r="CU159" s="128"/>
      <c r="CV159" s="129"/>
      <c r="CW159" s="127">
        <f ca="1">COUNTIF(CW16:CW137,$A$159)/2</f>
        <v>0</v>
      </c>
      <c r="CX159" s="128"/>
      <c r="CY159" s="128"/>
      <c r="CZ159" s="128"/>
      <c r="DA159" s="129"/>
      <c r="DB159" s="127">
        <f ca="1">COUNTIF(DB16:DB137,$A$159)/2</f>
        <v>0</v>
      </c>
      <c r="DC159" s="128"/>
      <c r="DD159" s="128"/>
      <c r="DE159" s="128"/>
      <c r="DF159" s="129"/>
      <c r="DG159" s="127">
        <f ca="1">COUNTIF(DG16:DG137,$A$159)/2</f>
        <v>0</v>
      </c>
      <c r="DH159" s="128"/>
      <c r="DI159" s="128"/>
      <c r="DJ159" s="128"/>
      <c r="DK159" s="127">
        <f ca="1">COUNTIF(DK16:DK137,$A$159)/2</f>
        <v>0</v>
      </c>
      <c r="DL159" s="128"/>
      <c r="DM159" s="128"/>
      <c r="DN159" s="128"/>
      <c r="DO159" s="133"/>
      <c r="DP159" s="127">
        <f ca="1">COUNTIF(DP16:DP137,$A$159)/2</f>
        <v>0</v>
      </c>
      <c r="DQ159" s="128"/>
      <c r="DR159" s="128"/>
      <c r="DS159" s="128"/>
      <c r="DT159" s="133"/>
      <c r="DU159" s="132"/>
      <c r="DV159" s="127">
        <f ca="1">COUNTIF(DV16:DV137,$A$159)/2</f>
        <v>0</v>
      </c>
      <c r="DW159" s="128"/>
      <c r="DX159" s="128"/>
      <c r="DY159" s="133"/>
      <c r="DZ159" s="127">
        <f ca="1">COUNTIF(DZ16:DZ137,$A$159)/2</f>
        <v>0</v>
      </c>
      <c r="EA159" s="128"/>
      <c r="EB159" s="128"/>
      <c r="EC159" s="128"/>
      <c r="ED159" s="133"/>
      <c r="EE159" s="127">
        <f ca="1">COUNTIF(EE16:EE137,$A$159)/2</f>
        <v>0</v>
      </c>
      <c r="EF159" s="128"/>
      <c r="EG159" s="128"/>
      <c r="EH159" s="128"/>
      <c r="EI159" s="133"/>
      <c r="EJ159" s="127">
        <f ca="1">COUNTIF(EJ16:EJ137,$A$159)/2</f>
        <v>0</v>
      </c>
      <c r="EK159" s="128"/>
      <c r="EL159" s="128"/>
      <c r="EM159" s="128"/>
      <c r="EN159" s="133"/>
      <c r="EO159" s="127">
        <f ca="1">COUNTIF(EO16:EO137,$A$159)/2</f>
        <v>0</v>
      </c>
      <c r="EP159" s="128"/>
      <c r="EQ159" s="128"/>
      <c r="ER159" s="128"/>
      <c r="ES159" s="133"/>
      <c r="ET159" s="127">
        <f ca="1">COUNTIF(ET16:ET137,$A$159)/2</f>
        <v>0</v>
      </c>
      <c r="EU159" s="128"/>
      <c r="EV159" s="128"/>
      <c r="EW159" s="128"/>
      <c r="EX159" s="133"/>
      <c r="EY159" s="127">
        <f ca="1">COUNTIF(EY16:EY137,$A$159)/2</f>
        <v>0</v>
      </c>
      <c r="EZ159" s="128"/>
      <c r="FA159" s="128"/>
      <c r="FB159" s="128"/>
      <c r="FC159" s="133"/>
      <c r="FD159" s="127">
        <f ca="1">COUNTIF(FD16:FD137,$A$159)/2</f>
        <v>0</v>
      </c>
      <c r="FE159" s="128"/>
      <c r="FF159" s="128"/>
      <c r="FG159" s="128"/>
      <c r="FH159" s="133"/>
      <c r="FI159" s="127">
        <f ca="1">COUNTIF(FI16:FI137,$A$159)/2</f>
        <v>0</v>
      </c>
      <c r="FJ159" s="128"/>
      <c r="FK159" s="128"/>
      <c r="FL159" s="128"/>
      <c r="FM159" s="133"/>
      <c r="FN159" s="127">
        <f ca="1">COUNTIF(FN16:FN137,$A$159)/2</f>
        <v>0</v>
      </c>
      <c r="FO159" s="128"/>
      <c r="FP159" s="128"/>
      <c r="FQ159" s="128"/>
      <c r="FR159" s="133"/>
      <c r="FS159" s="127">
        <f ca="1">COUNTIF(FS16:FS137,$A$159)/2</f>
        <v>0</v>
      </c>
      <c r="FT159" s="128"/>
      <c r="FU159" s="128"/>
      <c r="FV159" s="128"/>
      <c r="FW159" s="133"/>
      <c r="FX159" s="127">
        <f ca="1">COUNTIF(FX16:FX137,$A$159)/2</f>
        <v>0</v>
      </c>
      <c r="FY159" s="128"/>
      <c r="FZ159" s="128"/>
      <c r="GA159" s="128"/>
      <c r="GB159" s="133"/>
      <c r="GC159" s="127">
        <f ca="1">COUNTIF(GC16:GC137,$A$159)/2</f>
        <v>0</v>
      </c>
      <c r="GD159" s="128"/>
      <c r="GE159" s="128"/>
      <c r="GF159" s="128"/>
      <c r="GG159" s="133"/>
      <c r="GH159" s="132"/>
      <c r="GI159" s="127">
        <f ca="1">COUNTIF(GI16:GI137,$A$159)/2</f>
        <v>0</v>
      </c>
      <c r="GJ159" s="128"/>
      <c r="GK159" s="128"/>
      <c r="GL159" s="128"/>
      <c r="GM159" s="127">
        <f ca="1">COUNTIF(GM16:GM137,$A$159)/2</f>
        <v>0</v>
      </c>
      <c r="GN159" s="128"/>
      <c r="GO159" s="128"/>
      <c r="GP159" s="128"/>
      <c r="GQ159" s="133"/>
      <c r="GR159" s="132"/>
      <c r="GS159" s="127">
        <f ca="1">COUNTIF(GS16:GS137,$A$159)/2</f>
        <v>0</v>
      </c>
      <c r="GT159" s="128"/>
      <c r="GU159" s="128"/>
      <c r="GV159" s="128"/>
      <c r="GW159" s="132"/>
      <c r="GX159" s="127">
        <f ca="1">COUNTIF(GX16:GX137,$A$159)/2</f>
        <v>0</v>
      </c>
      <c r="GY159" s="128"/>
      <c r="GZ159" s="128"/>
      <c r="HA159" s="128"/>
      <c r="HB159" s="127">
        <f ca="1">COUNTIF(HB16:HB137,$A$159)/2</f>
        <v>0</v>
      </c>
      <c r="HC159" s="128"/>
      <c r="HD159" s="128"/>
      <c r="HE159" s="128"/>
      <c r="HF159" s="133"/>
      <c r="HG159" s="127">
        <f ca="1">COUNTIF(HG16:HG137,$A$159)/2</f>
        <v>0</v>
      </c>
      <c r="HH159" s="128"/>
      <c r="HI159" s="128"/>
      <c r="HJ159" s="128"/>
      <c r="HK159" s="133"/>
      <c r="HL159" s="127">
        <f ca="1">COUNTIF(HL16:HL137,$A$159)/2</f>
        <v>0</v>
      </c>
      <c r="HM159" s="128"/>
      <c r="HN159" s="128"/>
      <c r="HO159" s="128"/>
      <c r="HP159" s="133"/>
      <c r="HQ159" s="127">
        <f ca="1">COUNTIF(HQ16:HQ137,$A$159)/2</f>
        <v>0</v>
      </c>
      <c r="HR159" s="128"/>
      <c r="HS159" s="128"/>
      <c r="HT159" s="128"/>
      <c r="HU159" s="133"/>
      <c r="HV159" s="127">
        <f ca="1">COUNTIF(HV16:HV137,$A$159)/2</f>
        <v>0</v>
      </c>
      <c r="HW159" s="128"/>
      <c r="HX159" s="128"/>
      <c r="HY159" s="128"/>
      <c r="HZ159" s="133"/>
      <c r="IA159" s="127">
        <f ca="1">COUNTIF(IA16:IA137,$A$159)/2</f>
        <v>0</v>
      </c>
      <c r="IB159" s="128"/>
      <c r="IC159" s="128"/>
      <c r="ID159" s="128"/>
      <c r="IE159" s="133"/>
      <c r="IF159" s="127">
        <f ca="1">COUNTIF(IF16:IF137,$A$159)/2</f>
        <v>0</v>
      </c>
      <c r="IG159" s="128"/>
      <c r="IH159" s="128"/>
      <c r="II159" s="128"/>
      <c r="IJ159" s="133"/>
      <c r="IK159" s="127">
        <f ca="1">COUNTIF(IK16:IK137,$A$159)/2</f>
        <v>0</v>
      </c>
      <c r="IL159" s="128"/>
      <c r="IM159" s="128"/>
      <c r="IN159" s="128"/>
      <c r="IO159" s="134"/>
      <c r="IP159" s="127">
        <f ca="1">COUNTIF(IP16:IP137,$A$159)/2</f>
        <v>0</v>
      </c>
      <c r="IQ159" s="128"/>
      <c r="IR159" s="128"/>
      <c r="IS159" s="128"/>
      <c r="IT159" s="134"/>
      <c r="IU159" s="135"/>
      <c r="IV159" s="135"/>
      <c r="IW159" s="135"/>
      <c r="IX159" s="135"/>
      <c r="IY159" s="135"/>
      <c r="IZ159" s="135"/>
      <c r="JA159" s="135"/>
    </row>
    <row r="160" spans="1:261" s="37" customFormat="1" ht="14.25" x14ac:dyDescent="0.2">
      <c r="A160" s="124" t="e">
        <f ca="1">#REF!*#REF!+D160*$H$1+I160*$M$1+N160*$R$1+S160*$W$1+X160*$AB$1+#REF!*#REF!+AC160*$AG$1+AH160*$AL$1+AM160*$AQ$1+AR160*$AV$1+#REF!*#REF!+#REF!*#REF!+#REF!*#REF!+AW160*$BA$1</f>
        <v>#REF!</v>
      </c>
      <c r="B160" s="125"/>
      <c r="C160" s="124" t="e">
        <f ca="1">#REF!*#REF!+F160*$H$1+K160*$M$1+P160*$R$1+U160*$W$1+Z160*$AB$1+#REF!*#REF!+AE160*$AG$1+AJ160*$AL$1+AO160*$AQ$1+AT160*$AV$1+#REF!*#REF!+#REF!*#REF!+#REF!*#REF!+AY160*$BA$1</f>
        <v>#REF!</v>
      </c>
      <c r="D160" s="126" t="e">
        <f ca="1">#REF!+F160+K160+P160+U160+Z160+#REF!+AE160+AJ160+AO160+AT160+#REF!+#REF!+#REF!+AY160</f>
        <v>#REF!</v>
      </c>
      <c r="E160" s="51"/>
      <c r="F160" s="127">
        <f ca="1">COUNTIF(F16:F137,$A$160)/2</f>
        <v>0</v>
      </c>
      <c r="G160" s="128"/>
      <c r="H160" s="128"/>
      <c r="I160" s="128"/>
      <c r="J160" s="129"/>
      <c r="K160" s="127">
        <f ca="1">COUNTIF(K16:K137,$A$160)/2</f>
        <v>0</v>
      </c>
      <c r="L160" s="128"/>
      <c r="M160" s="128"/>
      <c r="N160" s="128"/>
      <c r="O160" s="129"/>
      <c r="P160" s="127">
        <f ca="1">COUNTIF(P16:P137,$A$160)/2</f>
        <v>0</v>
      </c>
      <c r="Q160" s="128"/>
      <c r="R160" s="128"/>
      <c r="S160" s="128"/>
      <c r="T160" s="129"/>
      <c r="U160" s="127">
        <f ca="1">COUNTIF(U16:U137,$A$160)/2</f>
        <v>0</v>
      </c>
      <c r="V160" s="128"/>
      <c r="W160" s="128"/>
      <c r="X160" s="128"/>
      <c r="Y160" s="129"/>
      <c r="Z160" s="127">
        <f ca="1">COUNTIF(Z16:Z137,$A$160)/2</f>
        <v>0</v>
      </c>
      <c r="AA160" s="128"/>
      <c r="AB160" s="128"/>
      <c r="AC160" s="128"/>
      <c r="AD160" s="129"/>
      <c r="AE160" s="127">
        <f ca="1">COUNTIF(AE16:AE137,$A$160)/2</f>
        <v>0</v>
      </c>
      <c r="AF160" s="128"/>
      <c r="AG160" s="128"/>
      <c r="AH160" s="128"/>
      <c r="AI160" s="129"/>
      <c r="AJ160" s="127">
        <f ca="1">COUNTIF(AJ16:AJ137,$A$160)/2</f>
        <v>0</v>
      </c>
      <c r="AK160" s="128"/>
      <c r="AL160" s="128"/>
      <c r="AM160" s="128"/>
      <c r="AN160" s="129"/>
      <c r="AO160" s="127">
        <f ca="1">COUNTIF(AO16:AO137,$A$160)/2</f>
        <v>0</v>
      </c>
      <c r="AP160" s="128"/>
      <c r="AQ160" s="128"/>
      <c r="AR160" s="128"/>
      <c r="AS160" s="129"/>
      <c r="AT160" s="127">
        <f ca="1">COUNTIF(AT16:AT137,$A$160)/2</f>
        <v>0</v>
      </c>
      <c r="AU160" s="128"/>
      <c r="AV160" s="128"/>
      <c r="AW160" s="128"/>
      <c r="AX160" s="129"/>
      <c r="AY160" s="127">
        <f ca="1">COUNTIF(AY16:AY137,$A$160)/2</f>
        <v>0</v>
      </c>
      <c r="AZ160" s="128"/>
      <c r="BA160" s="128"/>
      <c r="BB160" s="128"/>
      <c r="BC160" s="129"/>
      <c r="BD160" s="127">
        <f ca="1">COUNTIF(BD16:BD137,$A$160)/2</f>
        <v>0</v>
      </c>
      <c r="BE160" s="128"/>
      <c r="BF160" s="128"/>
      <c r="BG160" s="128"/>
      <c r="BH160" s="129"/>
      <c r="BI160" s="127">
        <f ca="1">COUNTIF(BI16:BI137,$A$160)/2</f>
        <v>0</v>
      </c>
      <c r="BJ160" s="128"/>
      <c r="BK160" s="128"/>
      <c r="BL160" s="128"/>
      <c r="BM160" s="129"/>
      <c r="BN160" s="127">
        <f ca="1">COUNTIF(BN16:BN137,$A$160)/2</f>
        <v>0</v>
      </c>
      <c r="BO160" s="128"/>
      <c r="BP160" s="128"/>
      <c r="BQ160" s="128"/>
      <c r="BR160" s="130"/>
      <c r="BS160" s="127">
        <f ca="1">COUNTIF(BS16:BS137,$A$160)/2</f>
        <v>0</v>
      </c>
      <c r="BT160" s="128"/>
      <c r="BU160" s="128"/>
      <c r="BV160" s="128"/>
      <c r="BW160" s="131"/>
      <c r="BX160" s="127">
        <f ca="1">COUNTIF(BX16:BX137,$A$160)/2</f>
        <v>0</v>
      </c>
      <c r="BY160" s="128"/>
      <c r="BZ160" s="128"/>
      <c r="CA160" s="128"/>
      <c r="CB160" s="132"/>
      <c r="CC160" s="127">
        <f ca="1">COUNTIF(CC16:CC137,$A$160)/2</f>
        <v>0</v>
      </c>
      <c r="CD160" s="128"/>
      <c r="CE160" s="128"/>
      <c r="CF160" s="128"/>
      <c r="CG160" s="132"/>
      <c r="CH160" s="127">
        <f ca="1">COUNTIF(CH16:CH137,$A$160)/2</f>
        <v>0</v>
      </c>
      <c r="CI160" s="128"/>
      <c r="CJ160" s="128"/>
      <c r="CK160" s="128"/>
      <c r="CL160" s="129"/>
      <c r="CM160" s="127">
        <f ca="1">COUNTIF(CM16:CM137,$A$160)/2</f>
        <v>0</v>
      </c>
      <c r="CN160" s="128"/>
      <c r="CO160" s="128"/>
      <c r="CP160" s="128"/>
      <c r="CQ160" s="129"/>
      <c r="CR160" s="127">
        <f ca="1">COUNTIF(CR16:CR137,$A$160)/2</f>
        <v>0</v>
      </c>
      <c r="CS160" s="128"/>
      <c r="CT160" s="128"/>
      <c r="CU160" s="128"/>
      <c r="CV160" s="129"/>
      <c r="CW160" s="127">
        <f ca="1">COUNTIF(CW16:CW137,$A$160)/2</f>
        <v>0</v>
      </c>
      <c r="CX160" s="128"/>
      <c r="CY160" s="128"/>
      <c r="CZ160" s="128"/>
      <c r="DA160" s="129"/>
      <c r="DB160" s="127">
        <f ca="1">COUNTIF(DB16:DB137,$A$160)/2</f>
        <v>0</v>
      </c>
      <c r="DC160" s="128"/>
      <c r="DD160" s="128"/>
      <c r="DE160" s="128"/>
      <c r="DF160" s="129"/>
      <c r="DG160" s="127">
        <f ca="1">COUNTIF(DG16:DG137,$A$160)/2</f>
        <v>0</v>
      </c>
      <c r="DH160" s="128"/>
      <c r="DI160" s="128"/>
      <c r="DJ160" s="128"/>
      <c r="DK160" s="127">
        <f ca="1">COUNTIF(DK16:DK137,$A$160)/2</f>
        <v>0</v>
      </c>
      <c r="DL160" s="128"/>
      <c r="DM160" s="128"/>
      <c r="DN160" s="128"/>
      <c r="DO160" s="133"/>
      <c r="DP160" s="127">
        <f ca="1">COUNTIF(DP16:DP137,$A$160)/2</f>
        <v>0</v>
      </c>
      <c r="DQ160" s="128"/>
      <c r="DR160" s="128"/>
      <c r="DS160" s="128"/>
      <c r="DT160" s="133"/>
      <c r="DU160" s="132"/>
      <c r="DV160" s="127">
        <f ca="1">COUNTIF(DV16:DV137,$A$160)/2</f>
        <v>0</v>
      </c>
      <c r="DW160" s="128"/>
      <c r="DX160" s="128"/>
      <c r="DY160" s="133"/>
      <c r="DZ160" s="127">
        <f ca="1">COUNTIF(DZ16:DZ137,$A$160)/2</f>
        <v>0</v>
      </c>
      <c r="EA160" s="128"/>
      <c r="EB160" s="128"/>
      <c r="EC160" s="128"/>
      <c r="ED160" s="133"/>
      <c r="EE160" s="127">
        <f ca="1">COUNTIF(EE16:EE137,$A$160)/2</f>
        <v>0</v>
      </c>
      <c r="EF160" s="128"/>
      <c r="EG160" s="128"/>
      <c r="EH160" s="128"/>
      <c r="EI160" s="133"/>
      <c r="EJ160" s="127">
        <f ca="1">COUNTIF(EJ16:EJ137,$A$160)/2</f>
        <v>0</v>
      </c>
      <c r="EK160" s="128"/>
      <c r="EL160" s="128"/>
      <c r="EM160" s="128"/>
      <c r="EN160" s="133"/>
      <c r="EO160" s="127">
        <f ca="1">COUNTIF(EO16:EO137,$A$160)/2</f>
        <v>0</v>
      </c>
      <c r="EP160" s="128"/>
      <c r="EQ160" s="128"/>
      <c r="ER160" s="128"/>
      <c r="ES160" s="133"/>
      <c r="ET160" s="127">
        <f ca="1">COUNTIF(ET16:ET137,$A$160)/2</f>
        <v>0</v>
      </c>
      <c r="EU160" s="128"/>
      <c r="EV160" s="128"/>
      <c r="EW160" s="128"/>
      <c r="EX160" s="133"/>
      <c r="EY160" s="127">
        <f ca="1">COUNTIF(EY16:EY137,$A$160)/2</f>
        <v>0</v>
      </c>
      <c r="EZ160" s="128"/>
      <c r="FA160" s="128"/>
      <c r="FB160" s="128"/>
      <c r="FC160" s="133"/>
      <c r="FD160" s="127">
        <f ca="1">COUNTIF(FD16:FD137,$A$160)/2</f>
        <v>0</v>
      </c>
      <c r="FE160" s="128"/>
      <c r="FF160" s="128"/>
      <c r="FG160" s="128"/>
      <c r="FH160" s="133"/>
      <c r="FI160" s="127">
        <f ca="1">COUNTIF(FI16:FI137,$A$160)/2</f>
        <v>0</v>
      </c>
      <c r="FJ160" s="128"/>
      <c r="FK160" s="128"/>
      <c r="FL160" s="128"/>
      <c r="FM160" s="133"/>
      <c r="FN160" s="127">
        <f ca="1">COUNTIF(FN16:FN137,$A$160)/2</f>
        <v>0</v>
      </c>
      <c r="FO160" s="128"/>
      <c r="FP160" s="128"/>
      <c r="FQ160" s="128"/>
      <c r="FR160" s="133"/>
      <c r="FS160" s="127">
        <f ca="1">COUNTIF(FS16:FS137,$A$160)/2</f>
        <v>0</v>
      </c>
      <c r="FT160" s="128"/>
      <c r="FU160" s="128"/>
      <c r="FV160" s="128"/>
      <c r="FW160" s="133"/>
      <c r="FX160" s="127">
        <f ca="1">COUNTIF(FX16:FX137,$A$160)/2</f>
        <v>0</v>
      </c>
      <c r="FY160" s="128"/>
      <c r="FZ160" s="128"/>
      <c r="GA160" s="128"/>
      <c r="GB160" s="133"/>
      <c r="GC160" s="127">
        <f ca="1">COUNTIF(GC16:GC137,$A$160)/2</f>
        <v>0</v>
      </c>
      <c r="GD160" s="128"/>
      <c r="GE160" s="128"/>
      <c r="GF160" s="128"/>
      <c r="GG160" s="133"/>
      <c r="GH160" s="132"/>
      <c r="GI160" s="127">
        <f ca="1">COUNTIF(GI16:GI137,$A$160)/2</f>
        <v>0</v>
      </c>
      <c r="GJ160" s="128"/>
      <c r="GK160" s="128"/>
      <c r="GL160" s="128"/>
      <c r="GM160" s="127">
        <f ca="1">COUNTIF(GM16:GM137,$A$160)/2</f>
        <v>0</v>
      </c>
      <c r="GN160" s="128"/>
      <c r="GO160" s="128"/>
      <c r="GP160" s="128"/>
      <c r="GQ160" s="133"/>
      <c r="GR160" s="132"/>
      <c r="GS160" s="127">
        <f ca="1">COUNTIF(GS16:GS137,$A$160)/2</f>
        <v>0</v>
      </c>
      <c r="GT160" s="128"/>
      <c r="GU160" s="128"/>
      <c r="GV160" s="128"/>
      <c r="GW160" s="132"/>
      <c r="GX160" s="127">
        <f ca="1">COUNTIF(GX16:GX137,$A$160)/2</f>
        <v>0</v>
      </c>
      <c r="GY160" s="128"/>
      <c r="GZ160" s="128"/>
      <c r="HA160" s="128"/>
      <c r="HB160" s="127">
        <f ca="1">COUNTIF(HB16:HB137,$A$160)/2</f>
        <v>0</v>
      </c>
      <c r="HC160" s="128"/>
      <c r="HD160" s="128"/>
      <c r="HE160" s="128"/>
      <c r="HF160" s="133"/>
      <c r="HG160" s="127">
        <f ca="1">COUNTIF(HG16:HG137,$A$160)/2</f>
        <v>0</v>
      </c>
      <c r="HH160" s="128"/>
      <c r="HI160" s="128"/>
      <c r="HJ160" s="128"/>
      <c r="HK160" s="133"/>
      <c r="HL160" s="127">
        <f ca="1">COUNTIF(HL16:HL137,$A$160)/2</f>
        <v>0</v>
      </c>
      <c r="HM160" s="128"/>
      <c r="HN160" s="128"/>
      <c r="HO160" s="128"/>
      <c r="HP160" s="133"/>
      <c r="HQ160" s="127">
        <f ca="1">COUNTIF(HQ16:HQ137,$A$160)/2</f>
        <v>0</v>
      </c>
      <c r="HR160" s="128"/>
      <c r="HS160" s="128"/>
      <c r="HT160" s="128"/>
      <c r="HU160" s="133"/>
      <c r="HV160" s="127">
        <f ca="1">COUNTIF(HV16:HV137,$A$160)/2</f>
        <v>0</v>
      </c>
      <c r="HW160" s="128"/>
      <c r="HX160" s="128"/>
      <c r="HY160" s="128"/>
      <c r="HZ160" s="133"/>
      <c r="IA160" s="127">
        <f ca="1">COUNTIF(IA16:IA137,$A$160)/2</f>
        <v>0</v>
      </c>
      <c r="IB160" s="128"/>
      <c r="IC160" s="128"/>
      <c r="ID160" s="128"/>
      <c r="IE160" s="133"/>
      <c r="IF160" s="127">
        <f ca="1">COUNTIF(IF16:IF137,$A$160)/2</f>
        <v>0</v>
      </c>
      <c r="IG160" s="128"/>
      <c r="IH160" s="128"/>
      <c r="II160" s="128"/>
      <c r="IJ160" s="133"/>
      <c r="IK160" s="127">
        <f ca="1">COUNTIF(IK16:IK137,$A$160)/2</f>
        <v>0</v>
      </c>
      <c r="IL160" s="128"/>
      <c r="IM160" s="128"/>
      <c r="IN160" s="128"/>
      <c r="IO160" s="134"/>
      <c r="IP160" s="127">
        <f ca="1">COUNTIF(IP16:IP137,$A$160)/2</f>
        <v>0</v>
      </c>
      <c r="IQ160" s="128"/>
      <c r="IR160" s="128"/>
      <c r="IS160" s="128"/>
      <c r="IT160" s="134"/>
      <c r="IU160" s="135"/>
      <c r="IV160" s="135"/>
      <c r="IW160" s="135"/>
      <c r="IX160" s="135"/>
      <c r="IY160" s="135"/>
      <c r="IZ160" s="135"/>
      <c r="JA160" s="135"/>
    </row>
    <row r="161" spans="1:261" s="37" customFormat="1" ht="14.25" x14ac:dyDescent="0.2">
      <c r="A161" s="124" t="e">
        <f ca="1">#REF!*#REF!+D161*$H$1+I161*$M$1+N161*$R$1+S161*$W$1+X161*$AB$1+#REF!*#REF!+AC161*$AG$1+AH161*$AL$1+AM161*$AQ$1+AR161*$AV$1+#REF!*#REF!+#REF!*#REF!+#REF!*#REF!+AW161*$BA$1</f>
        <v>#REF!</v>
      </c>
      <c r="B161" s="125"/>
      <c r="C161" s="124" t="e">
        <f ca="1">#REF!*#REF!+F161*$H$1+K161*$M$1+P161*$R$1+U161*$W$1+Z161*$AB$1+#REF!*#REF!+AE161*$AG$1+AJ161*$AL$1+AO161*$AQ$1+AT161*$AV$1+#REF!*#REF!+#REF!*#REF!+#REF!*#REF!+AY161*$BA$1</f>
        <v>#REF!</v>
      </c>
      <c r="D161" s="126" t="e">
        <f ca="1">#REF!+F161+K161+P161+U161+Z161+#REF!+AE161+AJ161+AO161+AT161+#REF!+#REF!+#REF!+AY161</f>
        <v>#REF!</v>
      </c>
      <c r="E161" s="51"/>
      <c r="F161" s="127">
        <f ca="1">COUNTIF(F16:F137,$A$161)/2</f>
        <v>0</v>
      </c>
      <c r="G161" s="128"/>
      <c r="H161" s="128"/>
      <c r="I161" s="128"/>
      <c r="J161" s="129"/>
      <c r="K161" s="127">
        <f ca="1">COUNTIF(K16:K137,$A$161)/2</f>
        <v>0</v>
      </c>
      <c r="L161" s="128"/>
      <c r="M161" s="128"/>
      <c r="N161" s="128"/>
      <c r="O161" s="129"/>
      <c r="P161" s="127">
        <f ca="1">COUNTIF(P16:P137,$A$161)/2</f>
        <v>0</v>
      </c>
      <c r="Q161" s="128"/>
      <c r="R161" s="128"/>
      <c r="S161" s="128"/>
      <c r="T161" s="129"/>
      <c r="U161" s="127">
        <f ca="1">COUNTIF(U16:U137,$A$161)/2</f>
        <v>0</v>
      </c>
      <c r="V161" s="128"/>
      <c r="W161" s="128"/>
      <c r="X161" s="128"/>
      <c r="Y161" s="129"/>
      <c r="Z161" s="127">
        <f ca="1">COUNTIF(Z16:Z137,$A$161)/2</f>
        <v>0</v>
      </c>
      <c r="AA161" s="128"/>
      <c r="AB161" s="128"/>
      <c r="AC161" s="128"/>
      <c r="AD161" s="129"/>
      <c r="AE161" s="127">
        <f ca="1">COUNTIF(AE16:AE137,$A$161)/2</f>
        <v>0</v>
      </c>
      <c r="AF161" s="128"/>
      <c r="AG161" s="128"/>
      <c r="AH161" s="128"/>
      <c r="AI161" s="129"/>
      <c r="AJ161" s="127">
        <f ca="1">COUNTIF(AJ16:AJ137,$A$161)/2</f>
        <v>0</v>
      </c>
      <c r="AK161" s="128"/>
      <c r="AL161" s="128"/>
      <c r="AM161" s="128"/>
      <c r="AN161" s="129"/>
      <c r="AO161" s="127">
        <f ca="1">COUNTIF(AO16:AO137,$A$161)/2</f>
        <v>0</v>
      </c>
      <c r="AP161" s="128"/>
      <c r="AQ161" s="128"/>
      <c r="AR161" s="128"/>
      <c r="AS161" s="129"/>
      <c r="AT161" s="127">
        <f ca="1">COUNTIF(AT16:AT137,$A$161)/2</f>
        <v>0</v>
      </c>
      <c r="AU161" s="128"/>
      <c r="AV161" s="128"/>
      <c r="AW161" s="128"/>
      <c r="AX161" s="129"/>
      <c r="AY161" s="127">
        <f ca="1">COUNTIF(AY16:AY137,$A$161)/2</f>
        <v>0</v>
      </c>
      <c r="AZ161" s="128"/>
      <c r="BA161" s="128"/>
      <c r="BB161" s="128"/>
      <c r="BC161" s="129"/>
      <c r="BD161" s="127">
        <f ca="1">COUNTIF(BD16:BD137,$A$161)/2</f>
        <v>0</v>
      </c>
      <c r="BE161" s="128"/>
      <c r="BF161" s="128"/>
      <c r="BG161" s="128"/>
      <c r="BH161" s="129"/>
      <c r="BI161" s="127">
        <f ca="1">COUNTIF(BI16:BI137,$A$161)/2</f>
        <v>0</v>
      </c>
      <c r="BJ161" s="128"/>
      <c r="BK161" s="128"/>
      <c r="BL161" s="128"/>
      <c r="BM161" s="129"/>
      <c r="BN161" s="127">
        <f ca="1">COUNTIF(BN16:BN137,$A$161)/2</f>
        <v>0</v>
      </c>
      <c r="BO161" s="128"/>
      <c r="BP161" s="128"/>
      <c r="BQ161" s="128"/>
      <c r="BR161" s="130"/>
      <c r="BS161" s="127">
        <f ca="1">COUNTIF(BS16:BS137,$A$161)/2</f>
        <v>0</v>
      </c>
      <c r="BT161" s="128"/>
      <c r="BU161" s="128"/>
      <c r="BV161" s="128"/>
      <c r="BW161" s="131"/>
      <c r="BX161" s="127">
        <f ca="1">COUNTIF(BX16:BX137,$A$161)/2</f>
        <v>0</v>
      </c>
      <c r="BY161" s="128"/>
      <c r="BZ161" s="128"/>
      <c r="CA161" s="128"/>
      <c r="CB161" s="132"/>
      <c r="CC161" s="127">
        <f ca="1">COUNTIF(CC16:CC137,$A$161)/2</f>
        <v>0</v>
      </c>
      <c r="CD161" s="128"/>
      <c r="CE161" s="128"/>
      <c r="CF161" s="128"/>
      <c r="CG161" s="132"/>
      <c r="CH161" s="127">
        <f ca="1">COUNTIF(CH16:CH137,$A$161)/2</f>
        <v>0</v>
      </c>
      <c r="CI161" s="128"/>
      <c r="CJ161" s="128"/>
      <c r="CK161" s="128"/>
      <c r="CL161" s="129"/>
      <c r="CM161" s="127">
        <f ca="1">COUNTIF(CM16:CM137,$A$161)/2</f>
        <v>0</v>
      </c>
      <c r="CN161" s="128"/>
      <c r="CO161" s="128"/>
      <c r="CP161" s="128"/>
      <c r="CQ161" s="129"/>
      <c r="CR161" s="127">
        <f ca="1">COUNTIF(CR16:CR137,$A$161)/2</f>
        <v>0</v>
      </c>
      <c r="CS161" s="128"/>
      <c r="CT161" s="128"/>
      <c r="CU161" s="128"/>
      <c r="CV161" s="129"/>
      <c r="CW161" s="127">
        <f ca="1">COUNTIF(CW16:CW137,$A$161)/2</f>
        <v>0</v>
      </c>
      <c r="CX161" s="128"/>
      <c r="CY161" s="128"/>
      <c r="CZ161" s="128"/>
      <c r="DA161" s="129"/>
      <c r="DB161" s="127">
        <f ca="1">COUNTIF(DB16:DB137,$A$161)/2</f>
        <v>0</v>
      </c>
      <c r="DC161" s="128"/>
      <c r="DD161" s="128"/>
      <c r="DE161" s="128"/>
      <c r="DF161" s="129"/>
      <c r="DG161" s="127">
        <f ca="1">COUNTIF(DG16:DG137,$A$161)/2</f>
        <v>0</v>
      </c>
      <c r="DH161" s="128"/>
      <c r="DI161" s="128"/>
      <c r="DJ161" s="128"/>
      <c r="DK161" s="127">
        <f ca="1">COUNTIF(DK16:DK137,$A$161)/2</f>
        <v>0</v>
      </c>
      <c r="DL161" s="128"/>
      <c r="DM161" s="128"/>
      <c r="DN161" s="128"/>
      <c r="DO161" s="133"/>
      <c r="DP161" s="127">
        <f ca="1">COUNTIF(DP16:DP137,$A$161)/2</f>
        <v>0</v>
      </c>
      <c r="DQ161" s="128"/>
      <c r="DR161" s="128"/>
      <c r="DS161" s="128"/>
      <c r="DT161" s="133"/>
      <c r="DU161" s="132"/>
      <c r="DV161" s="127">
        <f ca="1">COUNTIF(DV16:DV137,$A$161)/2</f>
        <v>0</v>
      </c>
      <c r="DW161" s="128"/>
      <c r="DX161" s="128"/>
      <c r="DY161" s="133"/>
      <c r="DZ161" s="127">
        <f ca="1">COUNTIF(DZ16:DZ137,$A$161)/2</f>
        <v>0</v>
      </c>
      <c r="EA161" s="128"/>
      <c r="EB161" s="128"/>
      <c r="EC161" s="128"/>
      <c r="ED161" s="133"/>
      <c r="EE161" s="127">
        <f ca="1">COUNTIF(EE16:EE137,$A$161)/2</f>
        <v>0</v>
      </c>
      <c r="EF161" s="128"/>
      <c r="EG161" s="128"/>
      <c r="EH161" s="128"/>
      <c r="EI161" s="133"/>
      <c r="EJ161" s="127">
        <f ca="1">COUNTIF(EJ16:EJ137,$A$161)/2</f>
        <v>0</v>
      </c>
      <c r="EK161" s="128"/>
      <c r="EL161" s="128"/>
      <c r="EM161" s="128"/>
      <c r="EN161" s="133"/>
      <c r="EO161" s="127">
        <f ca="1">COUNTIF(EO16:EO137,$A$161)/2</f>
        <v>0</v>
      </c>
      <c r="EP161" s="128"/>
      <c r="EQ161" s="128"/>
      <c r="ER161" s="128"/>
      <c r="ES161" s="133"/>
      <c r="ET161" s="127">
        <f ca="1">COUNTIF(ET16:ET137,$A$161)/2</f>
        <v>0</v>
      </c>
      <c r="EU161" s="128"/>
      <c r="EV161" s="128"/>
      <c r="EW161" s="128"/>
      <c r="EX161" s="133"/>
      <c r="EY161" s="127">
        <f ca="1">COUNTIF(EY16:EY137,$A$161)/2</f>
        <v>0</v>
      </c>
      <c r="EZ161" s="128"/>
      <c r="FA161" s="128"/>
      <c r="FB161" s="128"/>
      <c r="FC161" s="133"/>
      <c r="FD161" s="127">
        <f ca="1">COUNTIF(FD16:FD137,$A$161)/2</f>
        <v>0</v>
      </c>
      <c r="FE161" s="128"/>
      <c r="FF161" s="128"/>
      <c r="FG161" s="128"/>
      <c r="FH161" s="133"/>
      <c r="FI161" s="127">
        <f ca="1">COUNTIF(FI16:FI137,$A$161)/2</f>
        <v>0</v>
      </c>
      <c r="FJ161" s="128"/>
      <c r="FK161" s="128"/>
      <c r="FL161" s="128"/>
      <c r="FM161" s="133"/>
      <c r="FN161" s="127">
        <f ca="1">COUNTIF(FN16:FN137,$A$161)/2</f>
        <v>0</v>
      </c>
      <c r="FO161" s="128"/>
      <c r="FP161" s="128"/>
      <c r="FQ161" s="128"/>
      <c r="FR161" s="133"/>
      <c r="FS161" s="127">
        <f ca="1">COUNTIF(FS16:FS137,$A$161)/2</f>
        <v>0</v>
      </c>
      <c r="FT161" s="128"/>
      <c r="FU161" s="128"/>
      <c r="FV161" s="128"/>
      <c r="FW161" s="133"/>
      <c r="FX161" s="127">
        <f ca="1">COUNTIF(FX16:FX137,$A$161)/2</f>
        <v>0</v>
      </c>
      <c r="FY161" s="128"/>
      <c r="FZ161" s="128"/>
      <c r="GA161" s="128"/>
      <c r="GB161" s="133"/>
      <c r="GC161" s="127">
        <f ca="1">COUNTIF(GC16:GC137,$A$161)/2</f>
        <v>0</v>
      </c>
      <c r="GD161" s="128"/>
      <c r="GE161" s="128"/>
      <c r="GF161" s="128"/>
      <c r="GG161" s="133"/>
      <c r="GH161" s="132"/>
      <c r="GI161" s="127">
        <f ca="1">COUNTIF(GI16:GI137,$A$161)/2</f>
        <v>0</v>
      </c>
      <c r="GJ161" s="128"/>
      <c r="GK161" s="128"/>
      <c r="GL161" s="128"/>
      <c r="GM161" s="127">
        <f ca="1">COUNTIF(GM16:GM137,$A$161)/2</f>
        <v>0</v>
      </c>
      <c r="GN161" s="128"/>
      <c r="GO161" s="128"/>
      <c r="GP161" s="128"/>
      <c r="GQ161" s="133"/>
      <c r="GR161" s="132"/>
      <c r="GS161" s="127">
        <f ca="1">COUNTIF(GS16:GS137,$A$161)/2</f>
        <v>0</v>
      </c>
      <c r="GT161" s="128"/>
      <c r="GU161" s="128"/>
      <c r="GV161" s="128"/>
      <c r="GW161" s="132"/>
      <c r="GX161" s="127">
        <f ca="1">COUNTIF(GX16:GX137,$A$161)/2</f>
        <v>0</v>
      </c>
      <c r="GY161" s="128"/>
      <c r="GZ161" s="128"/>
      <c r="HA161" s="128"/>
      <c r="HB161" s="127">
        <f ca="1">COUNTIF(HB16:HB137,$A$161)/2</f>
        <v>0</v>
      </c>
      <c r="HC161" s="128"/>
      <c r="HD161" s="128"/>
      <c r="HE161" s="128"/>
      <c r="HF161" s="133"/>
      <c r="HG161" s="127">
        <f ca="1">COUNTIF(HG16:HG137,$A$161)/2</f>
        <v>0</v>
      </c>
      <c r="HH161" s="128"/>
      <c r="HI161" s="128"/>
      <c r="HJ161" s="128"/>
      <c r="HK161" s="133"/>
      <c r="HL161" s="127">
        <f ca="1">COUNTIF(HL16:HL137,$A$161)/2</f>
        <v>0</v>
      </c>
      <c r="HM161" s="128"/>
      <c r="HN161" s="128"/>
      <c r="HO161" s="128"/>
      <c r="HP161" s="133"/>
      <c r="HQ161" s="127">
        <f ca="1">COUNTIF(HQ16:HQ137,$A$161)/2</f>
        <v>0</v>
      </c>
      <c r="HR161" s="128"/>
      <c r="HS161" s="128"/>
      <c r="HT161" s="128"/>
      <c r="HU161" s="133"/>
      <c r="HV161" s="127">
        <f ca="1">COUNTIF(HV16:HV137,$A$161)/2</f>
        <v>0</v>
      </c>
      <c r="HW161" s="128"/>
      <c r="HX161" s="128"/>
      <c r="HY161" s="128"/>
      <c r="HZ161" s="133"/>
      <c r="IA161" s="127">
        <f ca="1">COUNTIF(IA16:IA137,$A$161)/2</f>
        <v>0</v>
      </c>
      <c r="IB161" s="128"/>
      <c r="IC161" s="128"/>
      <c r="ID161" s="128"/>
      <c r="IE161" s="133"/>
      <c r="IF161" s="127">
        <f ca="1">COUNTIF(IF16:IF137,$A$161)/2</f>
        <v>0</v>
      </c>
      <c r="IG161" s="128"/>
      <c r="IH161" s="128"/>
      <c r="II161" s="128"/>
      <c r="IJ161" s="133"/>
      <c r="IK161" s="127">
        <f ca="1">COUNTIF(IK16:IK137,$A$161)/2</f>
        <v>0</v>
      </c>
      <c r="IL161" s="128"/>
      <c r="IM161" s="128"/>
      <c r="IN161" s="128"/>
      <c r="IO161" s="134"/>
      <c r="IP161" s="127">
        <f ca="1">COUNTIF(IP16:IP137,$A$161)/2</f>
        <v>0</v>
      </c>
      <c r="IQ161" s="128"/>
      <c r="IR161" s="128"/>
      <c r="IS161" s="128"/>
      <c r="IT161" s="134"/>
      <c r="IU161" s="135"/>
      <c r="IV161" s="135"/>
      <c r="IW161" s="135"/>
      <c r="IX161" s="135"/>
      <c r="IY161" s="135"/>
      <c r="IZ161" s="135"/>
      <c r="JA161" s="135"/>
    </row>
    <row r="162" spans="1:261" s="37" customFormat="1" ht="14.25" x14ac:dyDescent="0.2">
      <c r="A162" s="124" t="e">
        <f ca="1">#REF!*#REF!+D162*$H$1+I162*$M$1+N162*$R$1+S162*$W$1+X162*$AB$1+#REF!*#REF!+AC162*$AG$1+AH162*$AL$1+AM162*$AQ$1+AR162*$AV$1+#REF!*#REF!+#REF!*#REF!+#REF!*#REF!+AW162*$BA$1</f>
        <v>#REF!</v>
      </c>
      <c r="B162" s="125"/>
      <c r="C162" s="124" t="e">
        <f ca="1">#REF!*#REF!+F162*$H$1+K162*$M$1+P162*$R$1+U162*$W$1+Z162*$AB$1+#REF!*#REF!+AE162*$AG$1+AJ162*$AL$1+AO162*$AQ$1+AT162*$AV$1+#REF!*#REF!+#REF!*#REF!+#REF!*#REF!+AY162*$BA$1</f>
        <v>#REF!</v>
      </c>
      <c r="D162" s="126" t="e">
        <f ca="1">#REF!+F162+K162+P162+U162+Z162+#REF!+AE162+AJ162+AO162+AT162+#REF!+#REF!+#REF!+AY162</f>
        <v>#REF!</v>
      </c>
      <c r="E162" s="51"/>
      <c r="F162" s="127">
        <f ca="1">COUNTIF(F16:F137,$A$162)/2</f>
        <v>0</v>
      </c>
      <c r="G162" s="128"/>
      <c r="H162" s="128"/>
      <c r="I162" s="128"/>
      <c r="J162" s="129"/>
      <c r="K162" s="127">
        <f ca="1">COUNTIF(K16:K137,$A$162)/2</f>
        <v>0</v>
      </c>
      <c r="L162" s="128"/>
      <c r="M162" s="128"/>
      <c r="N162" s="128"/>
      <c r="O162" s="129"/>
      <c r="P162" s="127">
        <f ca="1">COUNTIF(P16:P137,$A$162)/2</f>
        <v>0</v>
      </c>
      <c r="Q162" s="128"/>
      <c r="R162" s="128"/>
      <c r="S162" s="128"/>
      <c r="T162" s="129"/>
      <c r="U162" s="127">
        <f ca="1">COUNTIF(U16:U137,$A$162)/2</f>
        <v>0</v>
      </c>
      <c r="V162" s="128"/>
      <c r="W162" s="128"/>
      <c r="X162" s="128"/>
      <c r="Y162" s="129"/>
      <c r="Z162" s="127">
        <f ca="1">COUNTIF(Z16:Z137,$A$162)/2</f>
        <v>0</v>
      </c>
      <c r="AA162" s="128"/>
      <c r="AB162" s="128"/>
      <c r="AC162" s="128"/>
      <c r="AD162" s="129"/>
      <c r="AE162" s="127">
        <f ca="1">COUNTIF(AE16:AE137,$A$162)/2</f>
        <v>0</v>
      </c>
      <c r="AF162" s="128"/>
      <c r="AG162" s="128"/>
      <c r="AH162" s="128"/>
      <c r="AI162" s="129"/>
      <c r="AJ162" s="127">
        <f ca="1">COUNTIF(AJ16:AJ137,$A$162)/2</f>
        <v>0</v>
      </c>
      <c r="AK162" s="128"/>
      <c r="AL162" s="128"/>
      <c r="AM162" s="128"/>
      <c r="AN162" s="129"/>
      <c r="AO162" s="127">
        <f ca="1">COUNTIF(AO16:AO137,$A$162)/2</f>
        <v>0</v>
      </c>
      <c r="AP162" s="128"/>
      <c r="AQ162" s="128"/>
      <c r="AR162" s="128"/>
      <c r="AS162" s="129"/>
      <c r="AT162" s="127">
        <f ca="1">COUNTIF(AT16:AT137,$A$162)/2</f>
        <v>0</v>
      </c>
      <c r="AU162" s="128"/>
      <c r="AV162" s="128"/>
      <c r="AW162" s="128"/>
      <c r="AX162" s="129"/>
      <c r="AY162" s="127">
        <f ca="1">COUNTIF(AY16:AY137,$A$162)/2</f>
        <v>0</v>
      </c>
      <c r="AZ162" s="128"/>
      <c r="BA162" s="128"/>
      <c r="BB162" s="128"/>
      <c r="BC162" s="129"/>
      <c r="BD162" s="127">
        <f ca="1">COUNTIF(BD16:BD137,$A$162)/2</f>
        <v>0</v>
      </c>
      <c r="BE162" s="128"/>
      <c r="BF162" s="128"/>
      <c r="BG162" s="128"/>
      <c r="BH162" s="129"/>
      <c r="BI162" s="127">
        <f ca="1">COUNTIF(BI16:BI137,$A$162)/2</f>
        <v>0</v>
      </c>
      <c r="BJ162" s="128"/>
      <c r="BK162" s="128"/>
      <c r="BL162" s="128"/>
      <c r="BM162" s="129"/>
      <c r="BN162" s="127">
        <f ca="1">COUNTIF(BN16:BN137,$A$162)/2</f>
        <v>0</v>
      </c>
      <c r="BO162" s="128"/>
      <c r="BP162" s="128"/>
      <c r="BQ162" s="128"/>
      <c r="BR162" s="130"/>
      <c r="BS162" s="127">
        <f ca="1">COUNTIF(BS16:BS137,$A$162)/2</f>
        <v>0</v>
      </c>
      <c r="BT162" s="128"/>
      <c r="BU162" s="128"/>
      <c r="BV162" s="128"/>
      <c r="BW162" s="131"/>
      <c r="BX162" s="127">
        <f ca="1">COUNTIF(BX16:BX137,$A$162)/2</f>
        <v>0</v>
      </c>
      <c r="BY162" s="128"/>
      <c r="BZ162" s="128"/>
      <c r="CA162" s="128"/>
      <c r="CB162" s="132"/>
      <c r="CC162" s="127">
        <f ca="1">COUNTIF(CC16:CC137,$A$162)/2</f>
        <v>0</v>
      </c>
      <c r="CD162" s="128"/>
      <c r="CE162" s="128"/>
      <c r="CF162" s="128"/>
      <c r="CG162" s="132"/>
      <c r="CH162" s="127">
        <f ca="1">COUNTIF(CH16:CH137,$A$162)/2</f>
        <v>0</v>
      </c>
      <c r="CI162" s="128"/>
      <c r="CJ162" s="128"/>
      <c r="CK162" s="128"/>
      <c r="CL162" s="129"/>
      <c r="CM162" s="127">
        <f ca="1">COUNTIF(CM16:CM137,$A$162)/2</f>
        <v>0</v>
      </c>
      <c r="CN162" s="128"/>
      <c r="CO162" s="128"/>
      <c r="CP162" s="128"/>
      <c r="CQ162" s="129"/>
      <c r="CR162" s="127">
        <f ca="1">COUNTIF(CR16:CR137,$A$162)/2</f>
        <v>0</v>
      </c>
      <c r="CS162" s="128"/>
      <c r="CT162" s="128"/>
      <c r="CU162" s="128"/>
      <c r="CV162" s="129"/>
      <c r="CW162" s="127">
        <f ca="1">COUNTIF(CW16:CW137,$A$162)/2</f>
        <v>0</v>
      </c>
      <c r="CX162" s="128"/>
      <c r="CY162" s="128"/>
      <c r="CZ162" s="128"/>
      <c r="DA162" s="129"/>
      <c r="DB162" s="127">
        <f ca="1">COUNTIF(DB16:DB137,$A$162)/2</f>
        <v>0</v>
      </c>
      <c r="DC162" s="128"/>
      <c r="DD162" s="128"/>
      <c r="DE162" s="128"/>
      <c r="DF162" s="129"/>
      <c r="DG162" s="127">
        <f ca="1">COUNTIF(DG16:DG137,$A$162)/2</f>
        <v>0</v>
      </c>
      <c r="DH162" s="128"/>
      <c r="DI162" s="128"/>
      <c r="DJ162" s="128"/>
      <c r="DK162" s="127">
        <f ca="1">COUNTIF(DK16:DK137,$A$162)/2</f>
        <v>0</v>
      </c>
      <c r="DL162" s="128"/>
      <c r="DM162" s="128"/>
      <c r="DN162" s="128"/>
      <c r="DO162" s="133"/>
      <c r="DP162" s="127">
        <f ca="1">COUNTIF(DP16:DP137,$A$162)/2</f>
        <v>0</v>
      </c>
      <c r="DQ162" s="128"/>
      <c r="DR162" s="128"/>
      <c r="DS162" s="128"/>
      <c r="DT162" s="133"/>
      <c r="DU162" s="132"/>
      <c r="DV162" s="127">
        <f ca="1">COUNTIF(DV16:DV137,$A$162)/2</f>
        <v>0</v>
      </c>
      <c r="DW162" s="128"/>
      <c r="DX162" s="128"/>
      <c r="DY162" s="133"/>
      <c r="DZ162" s="127">
        <f ca="1">COUNTIF(DZ16:DZ137,$A$162)/2</f>
        <v>0</v>
      </c>
      <c r="EA162" s="128"/>
      <c r="EB162" s="128"/>
      <c r="EC162" s="128"/>
      <c r="ED162" s="133"/>
      <c r="EE162" s="127">
        <f ca="1">COUNTIF(EE16:EE137,$A$162)/2</f>
        <v>0</v>
      </c>
      <c r="EF162" s="128"/>
      <c r="EG162" s="128"/>
      <c r="EH162" s="128"/>
      <c r="EI162" s="133"/>
      <c r="EJ162" s="127">
        <f ca="1">COUNTIF(EJ16:EJ137,$A$162)/2</f>
        <v>0</v>
      </c>
      <c r="EK162" s="128"/>
      <c r="EL162" s="128"/>
      <c r="EM162" s="128"/>
      <c r="EN162" s="133"/>
      <c r="EO162" s="127">
        <f ca="1">COUNTIF(EO16:EO137,$A$162)/2</f>
        <v>0</v>
      </c>
      <c r="EP162" s="128"/>
      <c r="EQ162" s="128"/>
      <c r="ER162" s="128"/>
      <c r="ES162" s="133"/>
      <c r="ET162" s="127">
        <f ca="1">COUNTIF(ET16:ET137,$A$162)/2</f>
        <v>0</v>
      </c>
      <c r="EU162" s="128"/>
      <c r="EV162" s="128"/>
      <c r="EW162" s="128"/>
      <c r="EX162" s="133"/>
      <c r="EY162" s="127">
        <f ca="1">COUNTIF(EY16:EY137,$A$162)/2</f>
        <v>0</v>
      </c>
      <c r="EZ162" s="128"/>
      <c r="FA162" s="128"/>
      <c r="FB162" s="128"/>
      <c r="FC162" s="133"/>
      <c r="FD162" s="127">
        <f ca="1">COUNTIF(FD16:FD137,$A$162)/2</f>
        <v>0</v>
      </c>
      <c r="FE162" s="128"/>
      <c r="FF162" s="128"/>
      <c r="FG162" s="128"/>
      <c r="FH162" s="133"/>
      <c r="FI162" s="127">
        <f ca="1">COUNTIF(FI16:FI137,$A$162)/2</f>
        <v>0</v>
      </c>
      <c r="FJ162" s="128"/>
      <c r="FK162" s="128"/>
      <c r="FL162" s="128"/>
      <c r="FM162" s="133"/>
      <c r="FN162" s="127">
        <f ca="1">COUNTIF(FN16:FN137,$A$162)/2</f>
        <v>0</v>
      </c>
      <c r="FO162" s="128"/>
      <c r="FP162" s="128"/>
      <c r="FQ162" s="128"/>
      <c r="FR162" s="133"/>
      <c r="FS162" s="127">
        <f ca="1">COUNTIF(FS16:FS137,$A$162)/2</f>
        <v>0</v>
      </c>
      <c r="FT162" s="128"/>
      <c r="FU162" s="128"/>
      <c r="FV162" s="128"/>
      <c r="FW162" s="133"/>
      <c r="FX162" s="127">
        <f ca="1">COUNTIF(FX16:FX137,$A$162)/2</f>
        <v>0</v>
      </c>
      <c r="FY162" s="128"/>
      <c r="FZ162" s="128"/>
      <c r="GA162" s="128"/>
      <c r="GB162" s="133"/>
      <c r="GC162" s="127">
        <f ca="1">COUNTIF(GC16:GC137,$A$162)/2</f>
        <v>0</v>
      </c>
      <c r="GD162" s="128"/>
      <c r="GE162" s="128"/>
      <c r="GF162" s="128"/>
      <c r="GG162" s="133"/>
      <c r="GH162" s="132"/>
      <c r="GI162" s="127">
        <f ca="1">COUNTIF(GI16:GI137,$A$162)/2</f>
        <v>0</v>
      </c>
      <c r="GJ162" s="128"/>
      <c r="GK162" s="128"/>
      <c r="GL162" s="128"/>
      <c r="GM162" s="127">
        <f ca="1">COUNTIF(GM16:GM137,$A$162)/2</f>
        <v>0</v>
      </c>
      <c r="GN162" s="128"/>
      <c r="GO162" s="128"/>
      <c r="GP162" s="128"/>
      <c r="GQ162" s="133"/>
      <c r="GR162" s="132"/>
      <c r="GS162" s="127">
        <f ca="1">COUNTIF(GS16:GS137,$A$162)/2</f>
        <v>0</v>
      </c>
      <c r="GT162" s="128"/>
      <c r="GU162" s="128"/>
      <c r="GV162" s="128"/>
      <c r="GW162" s="132"/>
      <c r="GX162" s="127">
        <f ca="1">COUNTIF(GX16:GX137,$A$162)/2</f>
        <v>0</v>
      </c>
      <c r="GY162" s="128"/>
      <c r="GZ162" s="128"/>
      <c r="HA162" s="128"/>
      <c r="HB162" s="127">
        <f ca="1">COUNTIF(HB16:HB137,$A$162)/2</f>
        <v>0</v>
      </c>
      <c r="HC162" s="128"/>
      <c r="HD162" s="128"/>
      <c r="HE162" s="128"/>
      <c r="HF162" s="133"/>
      <c r="HG162" s="127">
        <f ca="1">COUNTIF(HG16:HG137,$A$162)/2</f>
        <v>0</v>
      </c>
      <c r="HH162" s="128"/>
      <c r="HI162" s="128"/>
      <c r="HJ162" s="128"/>
      <c r="HK162" s="133"/>
      <c r="HL162" s="127">
        <f ca="1">COUNTIF(HL16:HL137,$A$162)/2</f>
        <v>0</v>
      </c>
      <c r="HM162" s="128"/>
      <c r="HN162" s="128"/>
      <c r="HO162" s="128"/>
      <c r="HP162" s="133"/>
      <c r="HQ162" s="127">
        <f ca="1">COUNTIF(HQ16:HQ137,$A$162)/2</f>
        <v>0</v>
      </c>
      <c r="HR162" s="128"/>
      <c r="HS162" s="128"/>
      <c r="HT162" s="128"/>
      <c r="HU162" s="133"/>
      <c r="HV162" s="127">
        <f ca="1">COUNTIF(HV16:HV137,$A$162)/2</f>
        <v>0</v>
      </c>
      <c r="HW162" s="128"/>
      <c r="HX162" s="128"/>
      <c r="HY162" s="128"/>
      <c r="HZ162" s="133"/>
      <c r="IA162" s="127">
        <f ca="1">COUNTIF(IA16:IA137,$A$162)/2</f>
        <v>0</v>
      </c>
      <c r="IB162" s="128"/>
      <c r="IC162" s="128"/>
      <c r="ID162" s="128"/>
      <c r="IE162" s="133"/>
      <c r="IF162" s="127">
        <f ca="1">COUNTIF(IF16:IF137,$A$162)/2</f>
        <v>0</v>
      </c>
      <c r="IG162" s="128"/>
      <c r="IH162" s="128"/>
      <c r="II162" s="128"/>
      <c r="IJ162" s="133"/>
      <c r="IK162" s="127">
        <f ca="1">COUNTIF(IK16:IK137,$A$162)/2</f>
        <v>0</v>
      </c>
      <c r="IL162" s="128"/>
      <c r="IM162" s="128"/>
      <c r="IN162" s="128"/>
      <c r="IO162" s="134"/>
      <c r="IP162" s="127">
        <f ca="1">COUNTIF(IP16:IP137,$A$162)/2</f>
        <v>0</v>
      </c>
      <c r="IQ162" s="128"/>
      <c r="IR162" s="128"/>
      <c r="IS162" s="128"/>
      <c r="IT162" s="134"/>
      <c r="IU162" s="135"/>
      <c r="IV162" s="135"/>
      <c r="IW162" s="135"/>
      <c r="IX162" s="135"/>
      <c r="IY162" s="135"/>
      <c r="IZ162" s="135"/>
      <c r="JA162" s="135"/>
    </row>
    <row r="163" spans="1:261" s="37" customFormat="1" ht="14.25" x14ac:dyDescent="0.2">
      <c r="A163" s="124" t="e">
        <f ca="1">#REF!*#REF!+D163*$H$1+I163*$M$1+N163*$R$1+S163*$W$1+X163*$AB$1+#REF!*#REF!+AC163*$AG$1+AH163*$AL$1+AM163*$AQ$1+AR163*$AV$1+#REF!*#REF!+#REF!*#REF!+#REF!*#REF!+AW163*$BA$1</f>
        <v>#REF!</v>
      </c>
      <c r="B163" s="125"/>
      <c r="C163" s="124" t="e">
        <f ca="1">#REF!*#REF!+F163*$H$1+K163*$M$1+P163*$R$1+U163*$W$1+Z163*$AB$1+#REF!*#REF!+AE163*$AG$1+AJ163*$AL$1+AO163*$AQ$1+AT163*$AV$1+#REF!*#REF!+#REF!*#REF!+#REF!*#REF!+AY163*$BA$1</f>
        <v>#REF!</v>
      </c>
      <c r="D163" s="126" t="e">
        <f ca="1">#REF!+F163+K163+P163+U163+Z163+#REF!+AE163+AJ163+AO163+AT163+#REF!+#REF!+#REF!+AY163</f>
        <v>#REF!</v>
      </c>
      <c r="E163" s="51"/>
      <c r="F163" s="127">
        <f ca="1">COUNTIF(F16:F137,$A$163)/2</f>
        <v>0</v>
      </c>
      <c r="G163" s="128"/>
      <c r="H163" s="128"/>
      <c r="I163" s="128"/>
      <c r="J163" s="129"/>
      <c r="K163" s="127">
        <f ca="1">COUNTIF(K16:K137,$A$163)/2</f>
        <v>0</v>
      </c>
      <c r="L163" s="128"/>
      <c r="M163" s="128"/>
      <c r="N163" s="128"/>
      <c r="O163" s="129"/>
      <c r="P163" s="127">
        <f ca="1">COUNTIF(P16:P137,$A$163)/2</f>
        <v>0</v>
      </c>
      <c r="Q163" s="128"/>
      <c r="R163" s="128"/>
      <c r="S163" s="128"/>
      <c r="T163" s="129"/>
      <c r="U163" s="127">
        <f ca="1">COUNTIF(U16:U137,$A$163)/2</f>
        <v>0</v>
      </c>
      <c r="V163" s="128"/>
      <c r="W163" s="128"/>
      <c r="X163" s="128"/>
      <c r="Y163" s="129"/>
      <c r="Z163" s="127">
        <f ca="1">COUNTIF(Z16:Z137,$A$163)/2</f>
        <v>0</v>
      </c>
      <c r="AA163" s="128"/>
      <c r="AB163" s="128"/>
      <c r="AC163" s="128"/>
      <c r="AD163" s="129"/>
      <c r="AE163" s="127">
        <f ca="1">COUNTIF(AE16:AE137,$A$163)/2</f>
        <v>0</v>
      </c>
      <c r="AF163" s="128"/>
      <c r="AG163" s="128"/>
      <c r="AH163" s="128"/>
      <c r="AI163" s="129"/>
      <c r="AJ163" s="127">
        <f ca="1">COUNTIF(AJ16:AJ137,$A$163)/2</f>
        <v>0</v>
      </c>
      <c r="AK163" s="128"/>
      <c r="AL163" s="128"/>
      <c r="AM163" s="128"/>
      <c r="AN163" s="129"/>
      <c r="AO163" s="127">
        <f ca="1">COUNTIF(AO16:AO137,$A$163)/2</f>
        <v>0</v>
      </c>
      <c r="AP163" s="128"/>
      <c r="AQ163" s="128"/>
      <c r="AR163" s="128"/>
      <c r="AS163" s="129"/>
      <c r="AT163" s="127">
        <f ca="1">COUNTIF(AT16:AT137,$A$163)/2</f>
        <v>0</v>
      </c>
      <c r="AU163" s="128"/>
      <c r="AV163" s="128"/>
      <c r="AW163" s="128"/>
      <c r="AX163" s="129"/>
      <c r="AY163" s="127">
        <f ca="1">COUNTIF(AY16:AY137,$A$163)/2</f>
        <v>0</v>
      </c>
      <c r="AZ163" s="128"/>
      <c r="BA163" s="128"/>
      <c r="BB163" s="128"/>
      <c r="BC163" s="129"/>
      <c r="BD163" s="127">
        <f ca="1">COUNTIF(BD16:BD137,$A$163)/2</f>
        <v>0</v>
      </c>
      <c r="BE163" s="128"/>
      <c r="BF163" s="128"/>
      <c r="BG163" s="128"/>
      <c r="BH163" s="129"/>
      <c r="BI163" s="127">
        <f ca="1">COUNTIF(BI16:BI137,$A$163)/2</f>
        <v>0</v>
      </c>
      <c r="BJ163" s="128"/>
      <c r="BK163" s="128"/>
      <c r="BL163" s="128"/>
      <c r="BM163" s="129"/>
      <c r="BN163" s="127">
        <f ca="1">COUNTIF(BN16:BN137,$A$163)/2</f>
        <v>0</v>
      </c>
      <c r="BO163" s="128"/>
      <c r="BP163" s="128"/>
      <c r="BQ163" s="128"/>
      <c r="BR163" s="130"/>
      <c r="BS163" s="127">
        <f ca="1">COUNTIF(BS16:BS137,$A$163)/2</f>
        <v>0</v>
      </c>
      <c r="BT163" s="128"/>
      <c r="BU163" s="128"/>
      <c r="BV163" s="128"/>
      <c r="BW163" s="131"/>
      <c r="BX163" s="127">
        <f ca="1">COUNTIF(BX16:BX137,$A$163)/2</f>
        <v>0</v>
      </c>
      <c r="BY163" s="128"/>
      <c r="BZ163" s="128"/>
      <c r="CA163" s="128"/>
      <c r="CB163" s="132"/>
      <c r="CC163" s="127">
        <f ca="1">COUNTIF(CC16:CC137,$A$163)/2</f>
        <v>0</v>
      </c>
      <c r="CD163" s="128"/>
      <c r="CE163" s="128"/>
      <c r="CF163" s="128"/>
      <c r="CG163" s="132"/>
      <c r="CH163" s="127">
        <f ca="1">COUNTIF(CH16:CH137,$A$163)/2</f>
        <v>0</v>
      </c>
      <c r="CI163" s="128"/>
      <c r="CJ163" s="128"/>
      <c r="CK163" s="128"/>
      <c r="CL163" s="129"/>
      <c r="CM163" s="127">
        <f ca="1">COUNTIF(CM16:CM137,$A$163)/2</f>
        <v>0</v>
      </c>
      <c r="CN163" s="128"/>
      <c r="CO163" s="128"/>
      <c r="CP163" s="128"/>
      <c r="CQ163" s="129"/>
      <c r="CR163" s="127">
        <f ca="1">COUNTIF(CR16:CR137,$A$163)/2</f>
        <v>0</v>
      </c>
      <c r="CS163" s="128"/>
      <c r="CT163" s="128"/>
      <c r="CU163" s="128"/>
      <c r="CV163" s="129"/>
      <c r="CW163" s="127">
        <f ca="1">COUNTIF(CW16:CW137,$A$163)/2</f>
        <v>0</v>
      </c>
      <c r="CX163" s="128"/>
      <c r="CY163" s="128"/>
      <c r="CZ163" s="128"/>
      <c r="DA163" s="129"/>
      <c r="DB163" s="127">
        <f ca="1">COUNTIF(DB16:DB137,$A$163)/2</f>
        <v>0</v>
      </c>
      <c r="DC163" s="128"/>
      <c r="DD163" s="128"/>
      <c r="DE163" s="128"/>
      <c r="DF163" s="129"/>
      <c r="DG163" s="127">
        <f ca="1">COUNTIF(DG16:DG137,$A$163)/2</f>
        <v>0</v>
      </c>
      <c r="DH163" s="128"/>
      <c r="DI163" s="128"/>
      <c r="DJ163" s="128"/>
      <c r="DK163" s="127">
        <f ca="1">COUNTIF(DK16:DK137,$A$163)/2</f>
        <v>0</v>
      </c>
      <c r="DL163" s="128"/>
      <c r="DM163" s="128"/>
      <c r="DN163" s="128"/>
      <c r="DO163" s="133"/>
      <c r="DP163" s="127">
        <f ca="1">COUNTIF(DP16:DP137,$A$163)/2</f>
        <v>0</v>
      </c>
      <c r="DQ163" s="128"/>
      <c r="DR163" s="128"/>
      <c r="DS163" s="128"/>
      <c r="DT163" s="133"/>
      <c r="DU163" s="132"/>
      <c r="DV163" s="127">
        <f ca="1">COUNTIF(DV16:DV137,$A$163)/2</f>
        <v>0</v>
      </c>
      <c r="DW163" s="128"/>
      <c r="DX163" s="128"/>
      <c r="DY163" s="133"/>
      <c r="DZ163" s="127">
        <f ca="1">COUNTIF(DZ16:DZ137,$A$163)/2</f>
        <v>0</v>
      </c>
      <c r="EA163" s="128"/>
      <c r="EB163" s="128"/>
      <c r="EC163" s="128"/>
      <c r="ED163" s="133"/>
      <c r="EE163" s="127">
        <f ca="1">COUNTIF(EE16:EE137,$A$163)/2</f>
        <v>0</v>
      </c>
      <c r="EF163" s="128"/>
      <c r="EG163" s="128"/>
      <c r="EH163" s="128"/>
      <c r="EI163" s="133"/>
      <c r="EJ163" s="127">
        <f ca="1">COUNTIF(EJ16:EJ137,$A$163)/2</f>
        <v>0</v>
      </c>
      <c r="EK163" s="128"/>
      <c r="EL163" s="128"/>
      <c r="EM163" s="128"/>
      <c r="EN163" s="133"/>
      <c r="EO163" s="127">
        <f ca="1">COUNTIF(EO16:EO137,$A$163)/2</f>
        <v>0</v>
      </c>
      <c r="EP163" s="128"/>
      <c r="EQ163" s="128"/>
      <c r="ER163" s="128"/>
      <c r="ES163" s="133"/>
      <c r="ET163" s="127">
        <f ca="1">COUNTIF(ET16:ET137,$A$163)/2</f>
        <v>0</v>
      </c>
      <c r="EU163" s="128"/>
      <c r="EV163" s="128"/>
      <c r="EW163" s="128"/>
      <c r="EX163" s="133"/>
      <c r="EY163" s="127">
        <f ca="1">COUNTIF(EY16:EY137,$A$163)/2</f>
        <v>0</v>
      </c>
      <c r="EZ163" s="128"/>
      <c r="FA163" s="128"/>
      <c r="FB163" s="128"/>
      <c r="FC163" s="133"/>
      <c r="FD163" s="127">
        <f ca="1">COUNTIF(FD16:FD137,$A$163)/2</f>
        <v>0</v>
      </c>
      <c r="FE163" s="128"/>
      <c r="FF163" s="128"/>
      <c r="FG163" s="128"/>
      <c r="FH163" s="133"/>
      <c r="FI163" s="127">
        <f ca="1">COUNTIF(FI16:FI137,$A$163)/2</f>
        <v>0</v>
      </c>
      <c r="FJ163" s="128"/>
      <c r="FK163" s="128"/>
      <c r="FL163" s="128"/>
      <c r="FM163" s="133"/>
      <c r="FN163" s="127">
        <f ca="1">COUNTIF(FN16:FN137,$A$163)/2</f>
        <v>0</v>
      </c>
      <c r="FO163" s="128"/>
      <c r="FP163" s="128"/>
      <c r="FQ163" s="128"/>
      <c r="FR163" s="133"/>
      <c r="FS163" s="127">
        <f ca="1">COUNTIF(FS16:FS137,$A$163)/2</f>
        <v>0</v>
      </c>
      <c r="FT163" s="128"/>
      <c r="FU163" s="128"/>
      <c r="FV163" s="128"/>
      <c r="FW163" s="133"/>
      <c r="FX163" s="127">
        <f ca="1">COUNTIF(FX16:FX137,$A$163)/2</f>
        <v>0</v>
      </c>
      <c r="FY163" s="128"/>
      <c r="FZ163" s="128"/>
      <c r="GA163" s="128"/>
      <c r="GB163" s="133"/>
      <c r="GC163" s="127">
        <f ca="1">COUNTIF(GC16:GC137,$A$163)/2</f>
        <v>0</v>
      </c>
      <c r="GD163" s="128"/>
      <c r="GE163" s="128"/>
      <c r="GF163" s="128"/>
      <c r="GG163" s="133"/>
      <c r="GH163" s="132"/>
      <c r="GI163" s="127">
        <f ca="1">COUNTIF(GI16:GI137,$A$163)/2</f>
        <v>0</v>
      </c>
      <c r="GJ163" s="128"/>
      <c r="GK163" s="128"/>
      <c r="GL163" s="128"/>
      <c r="GM163" s="127">
        <f ca="1">COUNTIF(GM16:GM137,$A$163)/2</f>
        <v>0</v>
      </c>
      <c r="GN163" s="128"/>
      <c r="GO163" s="128"/>
      <c r="GP163" s="128"/>
      <c r="GQ163" s="133"/>
      <c r="GR163" s="132"/>
      <c r="GS163" s="127">
        <f ca="1">COUNTIF(GS16:GS137,$A$163)/2</f>
        <v>0</v>
      </c>
      <c r="GT163" s="128"/>
      <c r="GU163" s="128"/>
      <c r="GV163" s="128"/>
      <c r="GW163" s="132"/>
      <c r="GX163" s="127">
        <f ca="1">COUNTIF(GX16:GX137,$A$163)/2</f>
        <v>0</v>
      </c>
      <c r="GY163" s="128"/>
      <c r="GZ163" s="128"/>
      <c r="HA163" s="128"/>
      <c r="HB163" s="127">
        <f ca="1">COUNTIF(HB16:HB137,$A$163)/2</f>
        <v>0</v>
      </c>
      <c r="HC163" s="128"/>
      <c r="HD163" s="128"/>
      <c r="HE163" s="128"/>
      <c r="HF163" s="133"/>
      <c r="HG163" s="127">
        <f ca="1">COUNTIF(HG16:HG137,$A$163)/2</f>
        <v>0</v>
      </c>
      <c r="HH163" s="128"/>
      <c r="HI163" s="128"/>
      <c r="HJ163" s="128"/>
      <c r="HK163" s="133"/>
      <c r="HL163" s="127">
        <f ca="1">COUNTIF(HL16:HL137,$A$163)/2</f>
        <v>0</v>
      </c>
      <c r="HM163" s="128"/>
      <c r="HN163" s="128"/>
      <c r="HO163" s="128"/>
      <c r="HP163" s="133"/>
      <c r="HQ163" s="127">
        <f ca="1">COUNTIF(HQ16:HQ137,$A$163)/2</f>
        <v>0</v>
      </c>
      <c r="HR163" s="128"/>
      <c r="HS163" s="128"/>
      <c r="HT163" s="128"/>
      <c r="HU163" s="133"/>
      <c r="HV163" s="127">
        <f ca="1">COUNTIF(HV16:HV137,$A$163)/2</f>
        <v>0</v>
      </c>
      <c r="HW163" s="128"/>
      <c r="HX163" s="128"/>
      <c r="HY163" s="128"/>
      <c r="HZ163" s="133"/>
      <c r="IA163" s="127">
        <f ca="1">COUNTIF(IA16:IA137,$A$163)/2</f>
        <v>0</v>
      </c>
      <c r="IB163" s="128"/>
      <c r="IC163" s="128"/>
      <c r="ID163" s="128"/>
      <c r="IE163" s="133"/>
      <c r="IF163" s="127">
        <f ca="1">COUNTIF(IF16:IF137,$A$163)/2</f>
        <v>0</v>
      </c>
      <c r="IG163" s="128"/>
      <c r="IH163" s="128"/>
      <c r="II163" s="128"/>
      <c r="IJ163" s="133"/>
      <c r="IK163" s="127">
        <f ca="1">COUNTIF(IK16:IK137,$A$163)/2</f>
        <v>0</v>
      </c>
      <c r="IL163" s="128"/>
      <c r="IM163" s="128"/>
      <c r="IN163" s="128"/>
      <c r="IO163" s="134"/>
      <c r="IP163" s="127">
        <f ca="1">COUNTIF(IP16:IP137,$A$163)/2</f>
        <v>0</v>
      </c>
      <c r="IQ163" s="128"/>
      <c r="IR163" s="128"/>
      <c r="IS163" s="128"/>
      <c r="IT163" s="134"/>
      <c r="IU163" s="135"/>
      <c r="IV163" s="135"/>
      <c r="IW163" s="135"/>
      <c r="IX163" s="135"/>
      <c r="IY163" s="135"/>
      <c r="IZ163" s="135"/>
      <c r="JA163" s="135"/>
    </row>
    <row r="164" spans="1:261" s="37" customFormat="1" ht="14.25" x14ac:dyDescent="0.2">
      <c r="A164" s="124" t="e">
        <f ca="1">#REF!*#REF!+D164*$H$1+I164*$M$1+N164*$R$1+S164*$W$1+X164*$AB$1+#REF!*#REF!+AC164*$AG$1+AH164*$AL$1+AM164*$AQ$1+AR164*$AV$1+#REF!*#REF!+#REF!*#REF!+#REF!*#REF!+AW164*$BA$1</f>
        <v>#REF!</v>
      </c>
      <c r="B164" s="125"/>
      <c r="C164" s="124" t="e">
        <f ca="1">#REF!*#REF!+F164*$H$1+K164*$M$1+P164*$R$1+U164*$W$1+Z164*$AB$1+#REF!*#REF!+AE164*$AG$1+AJ164*$AL$1+AO164*$AQ$1+AT164*$AV$1+#REF!*#REF!+#REF!*#REF!+#REF!*#REF!+AY164*$BA$1</f>
        <v>#REF!</v>
      </c>
      <c r="D164" s="126" t="e">
        <f ca="1">#REF!+F164+K164+P164+U164+Z164+#REF!+AE164+AJ164+AO164+AT164+#REF!+#REF!+#REF!+AY164</f>
        <v>#REF!</v>
      </c>
      <c r="E164" s="51"/>
      <c r="F164" s="127">
        <f ca="1">COUNTIF(F16:F137,$A$164)/2</f>
        <v>0</v>
      </c>
      <c r="G164" s="128"/>
      <c r="H164" s="128"/>
      <c r="I164" s="128"/>
      <c r="J164" s="129"/>
      <c r="K164" s="127">
        <f ca="1">COUNTIF(K16:K137,$A$164)/2</f>
        <v>0</v>
      </c>
      <c r="L164" s="128"/>
      <c r="M164" s="128"/>
      <c r="N164" s="128"/>
      <c r="O164" s="129"/>
      <c r="P164" s="127">
        <f ca="1">COUNTIF(P16:P137,$A$164)/2</f>
        <v>0</v>
      </c>
      <c r="Q164" s="128"/>
      <c r="R164" s="128"/>
      <c r="S164" s="128"/>
      <c r="T164" s="129"/>
      <c r="U164" s="127">
        <f ca="1">COUNTIF(U16:U137,$A$164)/2</f>
        <v>0</v>
      </c>
      <c r="V164" s="128"/>
      <c r="W164" s="128"/>
      <c r="X164" s="128"/>
      <c r="Y164" s="129"/>
      <c r="Z164" s="127">
        <f ca="1">COUNTIF(Z16:Z137,$A$164)/2</f>
        <v>0</v>
      </c>
      <c r="AA164" s="128"/>
      <c r="AB164" s="128"/>
      <c r="AC164" s="128"/>
      <c r="AD164" s="129"/>
      <c r="AE164" s="127">
        <f ca="1">COUNTIF(AE16:AE137,$A$164)/2</f>
        <v>0</v>
      </c>
      <c r="AF164" s="128"/>
      <c r="AG164" s="128"/>
      <c r="AH164" s="128"/>
      <c r="AI164" s="129"/>
      <c r="AJ164" s="127">
        <f ca="1">COUNTIF(AJ16:AJ137,$A$164)/2</f>
        <v>0</v>
      </c>
      <c r="AK164" s="128"/>
      <c r="AL164" s="128"/>
      <c r="AM164" s="128"/>
      <c r="AN164" s="129"/>
      <c r="AO164" s="127">
        <f ca="1">COUNTIF(AO16:AO137,$A$164)/2</f>
        <v>0</v>
      </c>
      <c r="AP164" s="128"/>
      <c r="AQ164" s="128"/>
      <c r="AR164" s="128"/>
      <c r="AS164" s="129"/>
      <c r="AT164" s="127">
        <f ca="1">COUNTIF(AT16:AT137,$A$164)/2</f>
        <v>0</v>
      </c>
      <c r="AU164" s="128"/>
      <c r="AV164" s="128"/>
      <c r="AW164" s="128"/>
      <c r="AX164" s="129"/>
      <c r="AY164" s="127">
        <f ca="1">COUNTIF(AY16:AY137,$A$164)/2</f>
        <v>0</v>
      </c>
      <c r="AZ164" s="128"/>
      <c r="BA164" s="128"/>
      <c r="BB164" s="128"/>
      <c r="BC164" s="129"/>
      <c r="BD164" s="127">
        <f ca="1">COUNTIF(BD16:BD137,$A$164)/2</f>
        <v>0</v>
      </c>
      <c r="BE164" s="128"/>
      <c r="BF164" s="128"/>
      <c r="BG164" s="128"/>
      <c r="BH164" s="129"/>
      <c r="BI164" s="127">
        <f ca="1">COUNTIF(BI16:BI137,$A$164)/2</f>
        <v>0</v>
      </c>
      <c r="BJ164" s="128"/>
      <c r="BK164" s="128"/>
      <c r="BL164" s="128"/>
      <c r="BM164" s="129"/>
      <c r="BN164" s="127">
        <f ca="1">COUNTIF(BN16:BN137,$A$164)/2</f>
        <v>0</v>
      </c>
      <c r="BO164" s="128"/>
      <c r="BP164" s="128"/>
      <c r="BQ164" s="128"/>
      <c r="BR164" s="130"/>
      <c r="BS164" s="127">
        <f ca="1">COUNTIF(BS16:BS137,$A$164)/2</f>
        <v>0</v>
      </c>
      <c r="BT164" s="128"/>
      <c r="BU164" s="128"/>
      <c r="BV164" s="128"/>
      <c r="BW164" s="131"/>
      <c r="BX164" s="127">
        <f ca="1">COUNTIF(BX16:BX137,$A$164)/2</f>
        <v>0</v>
      </c>
      <c r="BY164" s="128"/>
      <c r="BZ164" s="128"/>
      <c r="CA164" s="128"/>
      <c r="CB164" s="132"/>
      <c r="CC164" s="127">
        <f ca="1">COUNTIF(CC16:CC137,$A$164)/2</f>
        <v>0</v>
      </c>
      <c r="CD164" s="128"/>
      <c r="CE164" s="128"/>
      <c r="CF164" s="128"/>
      <c r="CG164" s="132"/>
      <c r="CH164" s="127">
        <f ca="1">COUNTIF(CH16:CH137,$A$164)/2</f>
        <v>0</v>
      </c>
      <c r="CI164" s="128"/>
      <c r="CJ164" s="128"/>
      <c r="CK164" s="128"/>
      <c r="CL164" s="129"/>
      <c r="CM164" s="127">
        <f ca="1">COUNTIF(CM16:CM137,$A$164)/2</f>
        <v>0</v>
      </c>
      <c r="CN164" s="128"/>
      <c r="CO164" s="128"/>
      <c r="CP164" s="128"/>
      <c r="CQ164" s="129"/>
      <c r="CR164" s="127">
        <f ca="1">COUNTIF(CR16:CR137,$A$164)/2</f>
        <v>0</v>
      </c>
      <c r="CS164" s="128"/>
      <c r="CT164" s="128"/>
      <c r="CU164" s="128"/>
      <c r="CV164" s="129"/>
      <c r="CW164" s="127">
        <f ca="1">COUNTIF(CW16:CW137,$A$164)/2</f>
        <v>0</v>
      </c>
      <c r="CX164" s="128"/>
      <c r="CY164" s="128"/>
      <c r="CZ164" s="128"/>
      <c r="DA164" s="129"/>
      <c r="DB164" s="127">
        <f ca="1">COUNTIF(DB16:DB137,$A$164)/2</f>
        <v>0</v>
      </c>
      <c r="DC164" s="128"/>
      <c r="DD164" s="128"/>
      <c r="DE164" s="128"/>
      <c r="DF164" s="129"/>
      <c r="DG164" s="127">
        <f ca="1">COUNTIF(DG16:DG137,$A$164)/2</f>
        <v>0</v>
      </c>
      <c r="DH164" s="128"/>
      <c r="DI164" s="128"/>
      <c r="DJ164" s="128"/>
      <c r="DK164" s="127">
        <f ca="1">COUNTIF(DK16:DK137,$A$164)/2</f>
        <v>0</v>
      </c>
      <c r="DL164" s="128"/>
      <c r="DM164" s="128"/>
      <c r="DN164" s="128"/>
      <c r="DO164" s="133"/>
      <c r="DP164" s="127">
        <f ca="1">COUNTIF(DP16:DP137,$A$164)/2</f>
        <v>0</v>
      </c>
      <c r="DQ164" s="128"/>
      <c r="DR164" s="128"/>
      <c r="DS164" s="128"/>
      <c r="DT164" s="133"/>
      <c r="DU164" s="132"/>
      <c r="DV164" s="127">
        <f ca="1">COUNTIF(DV16:DV137,$A$164)/2</f>
        <v>0</v>
      </c>
      <c r="DW164" s="128"/>
      <c r="DX164" s="128"/>
      <c r="DY164" s="133"/>
      <c r="DZ164" s="127">
        <f ca="1">COUNTIF(DZ16:DZ137,$A$164)/2</f>
        <v>0</v>
      </c>
      <c r="EA164" s="128"/>
      <c r="EB164" s="128"/>
      <c r="EC164" s="128"/>
      <c r="ED164" s="133"/>
      <c r="EE164" s="127">
        <f ca="1">COUNTIF(EE16:EE137,$A$164)/2</f>
        <v>0</v>
      </c>
      <c r="EF164" s="128"/>
      <c r="EG164" s="128"/>
      <c r="EH164" s="128"/>
      <c r="EI164" s="133"/>
      <c r="EJ164" s="127">
        <f ca="1">COUNTIF(EJ16:EJ137,$A$164)/2</f>
        <v>0</v>
      </c>
      <c r="EK164" s="128"/>
      <c r="EL164" s="128"/>
      <c r="EM164" s="128"/>
      <c r="EN164" s="133"/>
      <c r="EO164" s="127">
        <f ca="1">COUNTIF(EO16:EO137,$A$164)/2</f>
        <v>0</v>
      </c>
      <c r="EP164" s="128"/>
      <c r="EQ164" s="128"/>
      <c r="ER164" s="128"/>
      <c r="ES164" s="133"/>
      <c r="ET164" s="127">
        <f ca="1">COUNTIF(ET16:ET137,$A$164)/2</f>
        <v>0</v>
      </c>
      <c r="EU164" s="128"/>
      <c r="EV164" s="128"/>
      <c r="EW164" s="128"/>
      <c r="EX164" s="133"/>
      <c r="EY164" s="127">
        <f ca="1">COUNTIF(EY16:EY137,$A$164)/2</f>
        <v>0</v>
      </c>
      <c r="EZ164" s="128"/>
      <c r="FA164" s="128"/>
      <c r="FB164" s="128"/>
      <c r="FC164" s="133"/>
      <c r="FD164" s="127">
        <f ca="1">COUNTIF(FD16:FD137,$A$164)/2</f>
        <v>0</v>
      </c>
      <c r="FE164" s="128"/>
      <c r="FF164" s="128"/>
      <c r="FG164" s="128"/>
      <c r="FH164" s="133"/>
      <c r="FI164" s="127">
        <f ca="1">COUNTIF(FI16:FI137,$A$164)/2</f>
        <v>0</v>
      </c>
      <c r="FJ164" s="128"/>
      <c r="FK164" s="128"/>
      <c r="FL164" s="128"/>
      <c r="FM164" s="133"/>
      <c r="FN164" s="127">
        <f ca="1">COUNTIF(FN16:FN137,$A$164)/2</f>
        <v>0</v>
      </c>
      <c r="FO164" s="128"/>
      <c r="FP164" s="128"/>
      <c r="FQ164" s="128"/>
      <c r="FR164" s="133"/>
      <c r="FS164" s="127">
        <f ca="1">COUNTIF(FS16:FS137,$A$164)/2</f>
        <v>0</v>
      </c>
      <c r="FT164" s="128"/>
      <c r="FU164" s="128"/>
      <c r="FV164" s="128"/>
      <c r="FW164" s="133"/>
      <c r="FX164" s="127">
        <f ca="1">COUNTIF(FX16:FX137,$A$164)/2</f>
        <v>0</v>
      </c>
      <c r="FY164" s="128"/>
      <c r="FZ164" s="128"/>
      <c r="GA164" s="128"/>
      <c r="GB164" s="133"/>
      <c r="GC164" s="127">
        <f ca="1">COUNTIF(GC16:GC137,$A$164)/2</f>
        <v>0</v>
      </c>
      <c r="GD164" s="128"/>
      <c r="GE164" s="128"/>
      <c r="GF164" s="128"/>
      <c r="GG164" s="133"/>
      <c r="GH164" s="132"/>
      <c r="GI164" s="127">
        <f ca="1">COUNTIF(GI16:GI137,$A$164)/2</f>
        <v>0</v>
      </c>
      <c r="GJ164" s="128"/>
      <c r="GK164" s="128"/>
      <c r="GL164" s="128"/>
      <c r="GM164" s="127">
        <f ca="1">COUNTIF(GM16:GM137,$A$164)/2</f>
        <v>0</v>
      </c>
      <c r="GN164" s="128"/>
      <c r="GO164" s="128"/>
      <c r="GP164" s="128"/>
      <c r="GQ164" s="133"/>
      <c r="GR164" s="132"/>
      <c r="GS164" s="127">
        <f ca="1">COUNTIF(GS16:GS137,$A$164)/2</f>
        <v>0</v>
      </c>
      <c r="GT164" s="128"/>
      <c r="GU164" s="128"/>
      <c r="GV164" s="128"/>
      <c r="GW164" s="132"/>
      <c r="GX164" s="127">
        <f ca="1">COUNTIF(GX16:GX137,$A$164)/2</f>
        <v>0</v>
      </c>
      <c r="GY164" s="128"/>
      <c r="GZ164" s="128"/>
      <c r="HA164" s="128"/>
      <c r="HB164" s="127">
        <f ca="1">COUNTIF(HB16:HB137,$A$164)/2</f>
        <v>0</v>
      </c>
      <c r="HC164" s="128"/>
      <c r="HD164" s="128"/>
      <c r="HE164" s="128"/>
      <c r="HF164" s="133"/>
      <c r="HG164" s="127">
        <f ca="1">COUNTIF(HG16:HG137,$A$164)/2</f>
        <v>0</v>
      </c>
      <c r="HH164" s="128"/>
      <c r="HI164" s="128"/>
      <c r="HJ164" s="128"/>
      <c r="HK164" s="133"/>
      <c r="HL164" s="127">
        <f ca="1">COUNTIF(HL16:HL137,$A$164)/2</f>
        <v>0</v>
      </c>
      <c r="HM164" s="128"/>
      <c r="HN164" s="128"/>
      <c r="HO164" s="128"/>
      <c r="HP164" s="133"/>
      <c r="HQ164" s="127">
        <f ca="1">COUNTIF(HQ16:HQ137,$A$164)/2</f>
        <v>0</v>
      </c>
      <c r="HR164" s="128"/>
      <c r="HS164" s="128"/>
      <c r="HT164" s="128"/>
      <c r="HU164" s="133"/>
      <c r="HV164" s="127">
        <f ca="1">COUNTIF(HV16:HV137,$A$164)/2</f>
        <v>0</v>
      </c>
      <c r="HW164" s="128"/>
      <c r="HX164" s="128"/>
      <c r="HY164" s="128"/>
      <c r="HZ164" s="133"/>
      <c r="IA164" s="127">
        <f ca="1">COUNTIF(IA16:IA137,$A$164)/2</f>
        <v>0</v>
      </c>
      <c r="IB164" s="128"/>
      <c r="IC164" s="128"/>
      <c r="ID164" s="128"/>
      <c r="IE164" s="133"/>
      <c r="IF164" s="127">
        <f ca="1">COUNTIF(IF16:IF137,$A$164)/2</f>
        <v>0</v>
      </c>
      <c r="IG164" s="128"/>
      <c r="IH164" s="128"/>
      <c r="II164" s="128"/>
      <c r="IJ164" s="133"/>
      <c r="IK164" s="127">
        <f ca="1">COUNTIF(IK16:IK137,$A$164)/2</f>
        <v>0</v>
      </c>
      <c r="IL164" s="128"/>
      <c r="IM164" s="128"/>
      <c r="IN164" s="128"/>
      <c r="IO164" s="134"/>
      <c r="IP164" s="127">
        <f ca="1">COUNTIF(IP16:IP137,$A$164)/2</f>
        <v>0</v>
      </c>
      <c r="IQ164" s="128"/>
      <c r="IR164" s="128"/>
      <c r="IS164" s="128"/>
      <c r="IT164" s="134"/>
      <c r="IU164" s="135"/>
      <c r="IV164" s="135"/>
      <c r="IW164" s="135"/>
      <c r="IX164" s="135"/>
      <c r="IY164" s="135"/>
      <c r="IZ164" s="135"/>
      <c r="JA164" s="135"/>
    </row>
    <row r="165" spans="1:261" s="37" customFormat="1" ht="14.25" x14ac:dyDescent="0.2">
      <c r="A165" s="124" t="e">
        <f ca="1">#REF!*#REF!+D165*$H$1+I165*$M$1+N165*$R$1+S165*$W$1+X165*$AB$1+#REF!*#REF!+AC165*$AG$1+AH165*$AL$1+AM165*$AQ$1+AR165*$AV$1+#REF!*#REF!+#REF!*#REF!+#REF!*#REF!+AW165*$BA$1</f>
        <v>#REF!</v>
      </c>
      <c r="B165" s="125"/>
      <c r="C165" s="124" t="e">
        <f ca="1">#REF!*#REF!+F165*$H$1+K165*$M$1+P165*$R$1+U165*$W$1+Z165*$AB$1+#REF!*#REF!+AE165*$AG$1+AJ165*$AL$1+AO165*$AQ$1+AT165*$AV$1+#REF!*#REF!+#REF!*#REF!+#REF!*#REF!+AY165*$BA$1</f>
        <v>#REF!</v>
      </c>
      <c r="D165" s="126" t="e">
        <f ca="1">#REF!+F165+K165+P165+U165+Z165+#REF!+AE165+AJ165+AO165+AT165+#REF!+#REF!+#REF!+AY165</f>
        <v>#REF!</v>
      </c>
      <c r="E165" s="51"/>
      <c r="F165" s="127">
        <f ca="1">COUNTIF(F16:F137,$A$165)/2</f>
        <v>0</v>
      </c>
      <c r="G165" s="128"/>
      <c r="H165" s="128"/>
      <c r="I165" s="128"/>
      <c r="J165" s="129"/>
      <c r="K165" s="127">
        <f ca="1">COUNTIF(K16:K137,$A$165)/2</f>
        <v>0</v>
      </c>
      <c r="L165" s="128"/>
      <c r="M165" s="128"/>
      <c r="N165" s="128"/>
      <c r="O165" s="129"/>
      <c r="P165" s="127">
        <f ca="1">COUNTIF(P16:P137,$A$165)/2</f>
        <v>0</v>
      </c>
      <c r="Q165" s="128"/>
      <c r="R165" s="128"/>
      <c r="S165" s="128"/>
      <c r="T165" s="129"/>
      <c r="U165" s="127">
        <f ca="1">COUNTIF(U16:U137,$A$165)/2</f>
        <v>0</v>
      </c>
      <c r="V165" s="128"/>
      <c r="W165" s="128"/>
      <c r="X165" s="128"/>
      <c r="Y165" s="129"/>
      <c r="Z165" s="127">
        <f ca="1">COUNTIF(Z16:Z137,$A$165)/2</f>
        <v>0</v>
      </c>
      <c r="AA165" s="128"/>
      <c r="AB165" s="128"/>
      <c r="AC165" s="128"/>
      <c r="AD165" s="129"/>
      <c r="AE165" s="127">
        <f ca="1">COUNTIF(AE16:AE137,$A$165)/2</f>
        <v>0</v>
      </c>
      <c r="AF165" s="128"/>
      <c r="AG165" s="128"/>
      <c r="AH165" s="128"/>
      <c r="AI165" s="129"/>
      <c r="AJ165" s="127">
        <f ca="1">COUNTIF(AJ16:AJ137,$A$165)/2</f>
        <v>0</v>
      </c>
      <c r="AK165" s="128"/>
      <c r="AL165" s="128"/>
      <c r="AM165" s="128"/>
      <c r="AN165" s="129"/>
      <c r="AO165" s="127">
        <f ca="1">COUNTIF(AO16:AO137,$A$165)/2</f>
        <v>0</v>
      </c>
      <c r="AP165" s="128"/>
      <c r="AQ165" s="128"/>
      <c r="AR165" s="128"/>
      <c r="AS165" s="129"/>
      <c r="AT165" s="127">
        <f ca="1">COUNTIF(AT16:AT137,$A$165)/2</f>
        <v>0</v>
      </c>
      <c r="AU165" s="128"/>
      <c r="AV165" s="128"/>
      <c r="AW165" s="128"/>
      <c r="AX165" s="129"/>
      <c r="AY165" s="127">
        <f ca="1">COUNTIF(AY16:AY137,$A$165)/2</f>
        <v>0</v>
      </c>
      <c r="AZ165" s="128"/>
      <c r="BA165" s="128"/>
      <c r="BB165" s="128"/>
      <c r="BC165" s="129"/>
      <c r="BD165" s="127">
        <f ca="1">COUNTIF(BD16:BD137,$A$165)/2</f>
        <v>0</v>
      </c>
      <c r="BE165" s="128"/>
      <c r="BF165" s="128"/>
      <c r="BG165" s="128"/>
      <c r="BH165" s="129"/>
      <c r="BI165" s="127">
        <f ca="1">COUNTIF(BI16:BI137,$A$165)/2</f>
        <v>0</v>
      </c>
      <c r="BJ165" s="128"/>
      <c r="BK165" s="128"/>
      <c r="BL165" s="128"/>
      <c r="BM165" s="129"/>
      <c r="BN165" s="127">
        <f ca="1">COUNTIF(BN16:BN137,$A$165)/2</f>
        <v>0</v>
      </c>
      <c r="BO165" s="128"/>
      <c r="BP165" s="128"/>
      <c r="BQ165" s="128"/>
      <c r="BR165" s="130"/>
      <c r="BS165" s="127">
        <f ca="1">COUNTIF(BS16:BS137,$A$165)/2</f>
        <v>0</v>
      </c>
      <c r="BT165" s="128"/>
      <c r="BU165" s="128"/>
      <c r="BV165" s="128"/>
      <c r="BW165" s="131"/>
      <c r="BX165" s="127">
        <f ca="1">COUNTIF(BX16:BX137,$A$165)/2</f>
        <v>0</v>
      </c>
      <c r="BY165" s="128"/>
      <c r="BZ165" s="128"/>
      <c r="CA165" s="128"/>
      <c r="CB165" s="132"/>
      <c r="CC165" s="127">
        <f ca="1">COUNTIF(CC16:CC137,$A$165)/2</f>
        <v>0</v>
      </c>
      <c r="CD165" s="128"/>
      <c r="CE165" s="128"/>
      <c r="CF165" s="128"/>
      <c r="CG165" s="132"/>
      <c r="CH165" s="127">
        <f ca="1">COUNTIF(CH16:CH137,$A$165)/2</f>
        <v>0</v>
      </c>
      <c r="CI165" s="128"/>
      <c r="CJ165" s="128"/>
      <c r="CK165" s="128"/>
      <c r="CL165" s="129"/>
      <c r="CM165" s="127">
        <f ca="1">COUNTIF(CM16:CM137,$A$165)/2</f>
        <v>0</v>
      </c>
      <c r="CN165" s="128"/>
      <c r="CO165" s="128"/>
      <c r="CP165" s="128"/>
      <c r="CQ165" s="129"/>
      <c r="CR165" s="127">
        <f ca="1">COUNTIF(CR16:CR137,$A$165)/2</f>
        <v>0</v>
      </c>
      <c r="CS165" s="128"/>
      <c r="CT165" s="128"/>
      <c r="CU165" s="128"/>
      <c r="CV165" s="129"/>
      <c r="CW165" s="127">
        <f ca="1">COUNTIF(CW16:CW137,$A$165)/2</f>
        <v>0</v>
      </c>
      <c r="CX165" s="128"/>
      <c r="CY165" s="128"/>
      <c r="CZ165" s="128"/>
      <c r="DA165" s="129"/>
      <c r="DB165" s="127">
        <f ca="1">COUNTIF(DB16:DB137,$A$165)/2</f>
        <v>0</v>
      </c>
      <c r="DC165" s="128"/>
      <c r="DD165" s="128"/>
      <c r="DE165" s="128"/>
      <c r="DF165" s="129"/>
      <c r="DG165" s="127">
        <f ca="1">COUNTIF(DG16:DG137,$A$165)/2</f>
        <v>0</v>
      </c>
      <c r="DH165" s="128"/>
      <c r="DI165" s="128"/>
      <c r="DJ165" s="128"/>
      <c r="DK165" s="127">
        <f ca="1">COUNTIF(DK16:DK137,$A$165)/2</f>
        <v>0</v>
      </c>
      <c r="DL165" s="128"/>
      <c r="DM165" s="128"/>
      <c r="DN165" s="128"/>
      <c r="DO165" s="133"/>
      <c r="DP165" s="127">
        <f ca="1">COUNTIF(DP16:DP137,$A$165)/2</f>
        <v>0</v>
      </c>
      <c r="DQ165" s="128"/>
      <c r="DR165" s="128"/>
      <c r="DS165" s="128"/>
      <c r="DT165" s="133"/>
      <c r="DU165" s="132"/>
      <c r="DV165" s="127">
        <f ca="1">COUNTIF(DV16:DV137,$A$165)/2</f>
        <v>0</v>
      </c>
      <c r="DW165" s="128"/>
      <c r="DX165" s="128"/>
      <c r="DY165" s="133"/>
      <c r="DZ165" s="127">
        <f ca="1">COUNTIF(DZ16:DZ137,$A$165)/2</f>
        <v>0</v>
      </c>
      <c r="EA165" s="128"/>
      <c r="EB165" s="128"/>
      <c r="EC165" s="128"/>
      <c r="ED165" s="133"/>
      <c r="EE165" s="127">
        <f ca="1">COUNTIF(EE16:EE137,$A$165)/2</f>
        <v>0</v>
      </c>
      <c r="EF165" s="128"/>
      <c r="EG165" s="128"/>
      <c r="EH165" s="128"/>
      <c r="EI165" s="133"/>
      <c r="EJ165" s="127">
        <f ca="1">COUNTIF(EJ16:EJ137,$A$165)/2</f>
        <v>0</v>
      </c>
      <c r="EK165" s="128"/>
      <c r="EL165" s="128"/>
      <c r="EM165" s="128"/>
      <c r="EN165" s="133"/>
      <c r="EO165" s="127">
        <f ca="1">COUNTIF(EO16:EO137,$A$165)/2</f>
        <v>0</v>
      </c>
      <c r="EP165" s="128"/>
      <c r="EQ165" s="128"/>
      <c r="ER165" s="128"/>
      <c r="ES165" s="133"/>
      <c r="ET165" s="127">
        <f ca="1">COUNTIF(ET16:ET137,$A$165)/2</f>
        <v>0</v>
      </c>
      <c r="EU165" s="128"/>
      <c r="EV165" s="128"/>
      <c r="EW165" s="128"/>
      <c r="EX165" s="133"/>
      <c r="EY165" s="127">
        <f ca="1">COUNTIF(EY16:EY137,$A$165)/2</f>
        <v>0</v>
      </c>
      <c r="EZ165" s="128"/>
      <c r="FA165" s="128"/>
      <c r="FB165" s="128"/>
      <c r="FC165" s="133"/>
      <c r="FD165" s="127">
        <f ca="1">COUNTIF(FD16:FD137,$A$165)/2</f>
        <v>0</v>
      </c>
      <c r="FE165" s="128"/>
      <c r="FF165" s="128"/>
      <c r="FG165" s="128"/>
      <c r="FH165" s="133"/>
      <c r="FI165" s="127">
        <f ca="1">COUNTIF(FI16:FI137,$A$165)/2</f>
        <v>0</v>
      </c>
      <c r="FJ165" s="128"/>
      <c r="FK165" s="128"/>
      <c r="FL165" s="128"/>
      <c r="FM165" s="133"/>
      <c r="FN165" s="127">
        <f ca="1">COUNTIF(FN16:FN137,$A$165)/2</f>
        <v>0</v>
      </c>
      <c r="FO165" s="128"/>
      <c r="FP165" s="128"/>
      <c r="FQ165" s="128"/>
      <c r="FR165" s="133"/>
      <c r="FS165" s="127">
        <f ca="1">COUNTIF(FS16:FS137,$A$165)/2</f>
        <v>0</v>
      </c>
      <c r="FT165" s="128"/>
      <c r="FU165" s="128"/>
      <c r="FV165" s="128"/>
      <c r="FW165" s="133"/>
      <c r="FX165" s="127">
        <f ca="1">COUNTIF(FX16:FX137,$A$165)/2</f>
        <v>0</v>
      </c>
      <c r="FY165" s="128"/>
      <c r="FZ165" s="128"/>
      <c r="GA165" s="128"/>
      <c r="GB165" s="133"/>
      <c r="GC165" s="127">
        <f ca="1">COUNTIF(GC16:GC137,$A$165)/2</f>
        <v>0</v>
      </c>
      <c r="GD165" s="128"/>
      <c r="GE165" s="128"/>
      <c r="GF165" s="128"/>
      <c r="GG165" s="133"/>
      <c r="GH165" s="132"/>
      <c r="GI165" s="127">
        <f ca="1">COUNTIF(GI16:GI137,$A$165)/2</f>
        <v>0</v>
      </c>
      <c r="GJ165" s="128"/>
      <c r="GK165" s="128"/>
      <c r="GL165" s="128"/>
      <c r="GM165" s="127">
        <f ca="1">COUNTIF(GM16:GM137,$A$165)/2</f>
        <v>0</v>
      </c>
      <c r="GN165" s="128"/>
      <c r="GO165" s="128"/>
      <c r="GP165" s="128"/>
      <c r="GQ165" s="133"/>
      <c r="GR165" s="132"/>
      <c r="GS165" s="127">
        <f ca="1">COUNTIF(GS16:GS137,$A$165)/2</f>
        <v>0</v>
      </c>
      <c r="GT165" s="128"/>
      <c r="GU165" s="128"/>
      <c r="GV165" s="128"/>
      <c r="GW165" s="132"/>
      <c r="GX165" s="127">
        <f ca="1">COUNTIF(GX16:GX137,$A$165)/2</f>
        <v>0</v>
      </c>
      <c r="GY165" s="128"/>
      <c r="GZ165" s="128"/>
      <c r="HA165" s="128"/>
      <c r="HB165" s="127">
        <f ca="1">COUNTIF(HB16:HB137,$A$165)/2</f>
        <v>0</v>
      </c>
      <c r="HC165" s="128"/>
      <c r="HD165" s="128"/>
      <c r="HE165" s="128"/>
      <c r="HF165" s="133"/>
      <c r="HG165" s="127">
        <f ca="1">COUNTIF(HG16:HG137,$A$165)/2</f>
        <v>0</v>
      </c>
      <c r="HH165" s="128"/>
      <c r="HI165" s="128"/>
      <c r="HJ165" s="128"/>
      <c r="HK165" s="133"/>
      <c r="HL165" s="127">
        <f ca="1">COUNTIF(HL16:HL137,$A$165)/2</f>
        <v>0</v>
      </c>
      <c r="HM165" s="128"/>
      <c r="HN165" s="128"/>
      <c r="HO165" s="128"/>
      <c r="HP165" s="133"/>
      <c r="HQ165" s="127">
        <f ca="1">COUNTIF(HQ16:HQ137,$A$165)/2</f>
        <v>0</v>
      </c>
      <c r="HR165" s="128"/>
      <c r="HS165" s="128"/>
      <c r="HT165" s="128"/>
      <c r="HU165" s="133"/>
      <c r="HV165" s="127">
        <f ca="1">COUNTIF(HV16:HV137,$A$165)/2</f>
        <v>0</v>
      </c>
      <c r="HW165" s="128"/>
      <c r="HX165" s="128"/>
      <c r="HY165" s="128"/>
      <c r="HZ165" s="133"/>
      <c r="IA165" s="127">
        <f ca="1">COUNTIF(IA16:IA137,$A$165)/2</f>
        <v>0</v>
      </c>
      <c r="IB165" s="128"/>
      <c r="IC165" s="128"/>
      <c r="ID165" s="128"/>
      <c r="IE165" s="133"/>
      <c r="IF165" s="127">
        <f ca="1">COUNTIF(IF16:IF137,$A$165)/2</f>
        <v>0</v>
      </c>
      <c r="IG165" s="128"/>
      <c r="IH165" s="128"/>
      <c r="II165" s="128"/>
      <c r="IJ165" s="133"/>
      <c r="IK165" s="127">
        <f ca="1">COUNTIF(IK16:IK137,$A$165)/2</f>
        <v>0</v>
      </c>
      <c r="IL165" s="128"/>
      <c r="IM165" s="128"/>
      <c r="IN165" s="128"/>
      <c r="IO165" s="134"/>
      <c r="IP165" s="127">
        <f ca="1">COUNTIF(IP16:IP137,$A$165)/2</f>
        <v>0</v>
      </c>
      <c r="IQ165" s="128"/>
      <c r="IR165" s="128"/>
      <c r="IS165" s="128"/>
      <c r="IT165" s="134"/>
      <c r="IU165" s="135"/>
      <c r="IV165" s="135"/>
      <c r="IW165" s="135"/>
      <c r="IX165" s="135"/>
      <c r="IY165" s="135"/>
      <c r="IZ165" s="135"/>
      <c r="JA165" s="135"/>
    </row>
    <row r="166" spans="1:261" s="37" customFormat="1" ht="14.25" x14ac:dyDescent="0.2">
      <c r="A166" s="124" t="e">
        <f ca="1">#REF!*#REF!+D166*$H$1+I166*$M$1+N166*$R$1+S166*$W$1+X166*$AB$1+#REF!*#REF!+AC166*$AG$1+AH166*$AL$1+AM166*$AQ$1+AR166*$AV$1+#REF!*#REF!+#REF!*#REF!+#REF!*#REF!+AW166*$BA$1</f>
        <v>#REF!</v>
      </c>
      <c r="B166" s="125"/>
      <c r="C166" s="124" t="e">
        <f ca="1">#REF!*#REF!+F166*$H$1+K166*$M$1+P166*$R$1+U166*$W$1+Z166*$AB$1+#REF!*#REF!+AE166*$AG$1+AJ166*$AL$1+AO166*$AQ$1+AT166*$AV$1+#REF!*#REF!+#REF!*#REF!+#REF!*#REF!+AY166*$BA$1</f>
        <v>#REF!</v>
      </c>
      <c r="D166" s="126" t="e">
        <f ca="1">#REF!+F166+K166+P166+U166+Z166+#REF!+AE166+AJ166+AO166+AT166+#REF!+#REF!+#REF!+AY166</f>
        <v>#REF!</v>
      </c>
      <c r="E166" s="51"/>
      <c r="F166" s="127">
        <f ca="1">COUNTIF(F16:F137,$A$166)/2</f>
        <v>0</v>
      </c>
      <c r="G166" s="128"/>
      <c r="H166" s="128"/>
      <c r="I166" s="128"/>
      <c r="J166" s="129"/>
      <c r="K166" s="127">
        <f ca="1">COUNTIF(K16:K137,$A$166)/2</f>
        <v>0</v>
      </c>
      <c r="L166" s="128"/>
      <c r="M166" s="128"/>
      <c r="N166" s="128"/>
      <c r="O166" s="129"/>
      <c r="P166" s="127">
        <f ca="1">COUNTIF(P16:P137,$A$166)/2</f>
        <v>0</v>
      </c>
      <c r="Q166" s="128"/>
      <c r="R166" s="128"/>
      <c r="S166" s="128"/>
      <c r="T166" s="129"/>
      <c r="U166" s="127">
        <f ca="1">COUNTIF(U16:U137,$A$166)/2</f>
        <v>0</v>
      </c>
      <c r="V166" s="128"/>
      <c r="W166" s="128"/>
      <c r="X166" s="128"/>
      <c r="Y166" s="129"/>
      <c r="Z166" s="127">
        <f ca="1">COUNTIF(Z16:Z137,$A$166)/2</f>
        <v>0</v>
      </c>
      <c r="AA166" s="128"/>
      <c r="AB166" s="128"/>
      <c r="AC166" s="128"/>
      <c r="AD166" s="129"/>
      <c r="AE166" s="127">
        <f ca="1">COUNTIF(AE16:AE137,$A$166)/2</f>
        <v>0</v>
      </c>
      <c r="AF166" s="128"/>
      <c r="AG166" s="128"/>
      <c r="AH166" s="128"/>
      <c r="AI166" s="129"/>
      <c r="AJ166" s="127">
        <f ca="1">COUNTIF(AJ16:AJ137,$A$166)/2</f>
        <v>0</v>
      </c>
      <c r="AK166" s="128"/>
      <c r="AL166" s="128"/>
      <c r="AM166" s="128"/>
      <c r="AN166" s="129"/>
      <c r="AO166" s="127">
        <f ca="1">COUNTIF(AO16:AO137,$A$166)/2</f>
        <v>0</v>
      </c>
      <c r="AP166" s="128"/>
      <c r="AQ166" s="128"/>
      <c r="AR166" s="128"/>
      <c r="AS166" s="129"/>
      <c r="AT166" s="127">
        <f ca="1">COUNTIF(AT16:AT137,$A$166)/2</f>
        <v>0</v>
      </c>
      <c r="AU166" s="128"/>
      <c r="AV166" s="128"/>
      <c r="AW166" s="128"/>
      <c r="AX166" s="129"/>
      <c r="AY166" s="127">
        <f ca="1">COUNTIF(AY16:AY137,$A$166)/2</f>
        <v>0</v>
      </c>
      <c r="AZ166" s="128"/>
      <c r="BA166" s="128"/>
      <c r="BB166" s="128"/>
      <c r="BC166" s="129"/>
      <c r="BD166" s="127">
        <f ca="1">COUNTIF(BD16:BD137,$A$166)/2</f>
        <v>0</v>
      </c>
      <c r="BE166" s="128"/>
      <c r="BF166" s="128"/>
      <c r="BG166" s="128"/>
      <c r="BH166" s="129"/>
      <c r="BI166" s="127">
        <f ca="1">COUNTIF(BI16:BI137,$A$166)/2</f>
        <v>0</v>
      </c>
      <c r="BJ166" s="128"/>
      <c r="BK166" s="128"/>
      <c r="BL166" s="128"/>
      <c r="BM166" s="129"/>
      <c r="BN166" s="127">
        <f ca="1">COUNTIF(BN16:BN137,$A$166)/2</f>
        <v>0</v>
      </c>
      <c r="BO166" s="128"/>
      <c r="BP166" s="128"/>
      <c r="BQ166" s="128"/>
      <c r="BR166" s="130"/>
      <c r="BS166" s="127">
        <f ca="1">COUNTIF(BS16:BS137,$A$166)/2</f>
        <v>0</v>
      </c>
      <c r="BT166" s="128"/>
      <c r="BU166" s="128"/>
      <c r="BV166" s="128"/>
      <c r="BW166" s="131"/>
      <c r="BX166" s="127">
        <f ca="1">COUNTIF(BX16:BX137,$A$166)/2</f>
        <v>0</v>
      </c>
      <c r="BY166" s="128"/>
      <c r="BZ166" s="128"/>
      <c r="CA166" s="128"/>
      <c r="CB166" s="132"/>
      <c r="CC166" s="127">
        <f ca="1">COUNTIF(CC16:CC137,$A$166)/2</f>
        <v>0</v>
      </c>
      <c r="CD166" s="128"/>
      <c r="CE166" s="128"/>
      <c r="CF166" s="128"/>
      <c r="CG166" s="132"/>
      <c r="CH166" s="127">
        <f ca="1">COUNTIF(CH16:CH137,$A$166)/2</f>
        <v>0</v>
      </c>
      <c r="CI166" s="128"/>
      <c r="CJ166" s="128"/>
      <c r="CK166" s="128"/>
      <c r="CL166" s="129"/>
      <c r="CM166" s="127">
        <f ca="1">COUNTIF(CM16:CM137,$A$166)/2</f>
        <v>0</v>
      </c>
      <c r="CN166" s="128"/>
      <c r="CO166" s="128"/>
      <c r="CP166" s="128"/>
      <c r="CQ166" s="129"/>
      <c r="CR166" s="127">
        <f ca="1">COUNTIF(CR16:CR137,$A$166)/2</f>
        <v>0</v>
      </c>
      <c r="CS166" s="128"/>
      <c r="CT166" s="128"/>
      <c r="CU166" s="128"/>
      <c r="CV166" s="129"/>
      <c r="CW166" s="127">
        <f ca="1">COUNTIF(CW16:CW137,$A$166)/2</f>
        <v>0</v>
      </c>
      <c r="CX166" s="128"/>
      <c r="CY166" s="128"/>
      <c r="CZ166" s="128"/>
      <c r="DA166" s="129"/>
      <c r="DB166" s="127">
        <f ca="1">COUNTIF(DB16:DB137,$A$166)/2</f>
        <v>0</v>
      </c>
      <c r="DC166" s="128"/>
      <c r="DD166" s="128"/>
      <c r="DE166" s="128"/>
      <c r="DF166" s="129"/>
      <c r="DG166" s="127">
        <f ca="1">COUNTIF(DG16:DG137,$A$166)/2</f>
        <v>0</v>
      </c>
      <c r="DH166" s="128"/>
      <c r="DI166" s="128"/>
      <c r="DJ166" s="128"/>
      <c r="DK166" s="127">
        <f ca="1">COUNTIF(DK16:DK137,$A$166)/2</f>
        <v>0</v>
      </c>
      <c r="DL166" s="128"/>
      <c r="DM166" s="128"/>
      <c r="DN166" s="128"/>
      <c r="DO166" s="133"/>
      <c r="DP166" s="127">
        <f ca="1">COUNTIF(DP16:DP137,$A$166)/2</f>
        <v>0</v>
      </c>
      <c r="DQ166" s="128"/>
      <c r="DR166" s="128"/>
      <c r="DS166" s="128"/>
      <c r="DT166" s="133"/>
      <c r="DU166" s="132"/>
      <c r="DV166" s="127">
        <f ca="1">COUNTIF(DV16:DV137,$A$166)/2</f>
        <v>0</v>
      </c>
      <c r="DW166" s="128"/>
      <c r="DX166" s="128"/>
      <c r="DY166" s="133"/>
      <c r="DZ166" s="127">
        <f ca="1">COUNTIF(DZ16:DZ137,$A$166)/2</f>
        <v>0</v>
      </c>
      <c r="EA166" s="128"/>
      <c r="EB166" s="128"/>
      <c r="EC166" s="128"/>
      <c r="ED166" s="133"/>
      <c r="EE166" s="127">
        <f ca="1">COUNTIF(EE16:EE137,$A$166)/2</f>
        <v>0</v>
      </c>
      <c r="EF166" s="128"/>
      <c r="EG166" s="128"/>
      <c r="EH166" s="128"/>
      <c r="EI166" s="133"/>
      <c r="EJ166" s="127">
        <f ca="1">COUNTIF(EJ16:EJ137,$A$166)/2</f>
        <v>0</v>
      </c>
      <c r="EK166" s="128"/>
      <c r="EL166" s="128"/>
      <c r="EM166" s="128"/>
      <c r="EN166" s="133"/>
      <c r="EO166" s="127">
        <f ca="1">COUNTIF(EO16:EO137,$A$166)/2</f>
        <v>0</v>
      </c>
      <c r="EP166" s="128"/>
      <c r="EQ166" s="128"/>
      <c r="ER166" s="128"/>
      <c r="ES166" s="133"/>
      <c r="ET166" s="127">
        <f ca="1">COUNTIF(ET16:ET137,$A$166)/2</f>
        <v>0</v>
      </c>
      <c r="EU166" s="128"/>
      <c r="EV166" s="128"/>
      <c r="EW166" s="128"/>
      <c r="EX166" s="133"/>
      <c r="EY166" s="127">
        <f ca="1">COUNTIF(EY16:EY137,$A$166)/2</f>
        <v>0</v>
      </c>
      <c r="EZ166" s="128"/>
      <c r="FA166" s="128"/>
      <c r="FB166" s="128"/>
      <c r="FC166" s="133"/>
      <c r="FD166" s="127">
        <f ca="1">COUNTIF(FD16:FD137,$A$166)/2</f>
        <v>0</v>
      </c>
      <c r="FE166" s="128"/>
      <c r="FF166" s="128"/>
      <c r="FG166" s="128"/>
      <c r="FH166" s="133"/>
      <c r="FI166" s="127">
        <f ca="1">COUNTIF(FI16:FI137,$A$166)/2</f>
        <v>0</v>
      </c>
      <c r="FJ166" s="128"/>
      <c r="FK166" s="128"/>
      <c r="FL166" s="128"/>
      <c r="FM166" s="133"/>
      <c r="FN166" s="127">
        <f ca="1">COUNTIF(FN16:FN137,$A$166)/2</f>
        <v>0</v>
      </c>
      <c r="FO166" s="128"/>
      <c r="FP166" s="128"/>
      <c r="FQ166" s="128"/>
      <c r="FR166" s="133"/>
      <c r="FS166" s="127">
        <f ca="1">COUNTIF(FS16:FS137,$A$166)/2</f>
        <v>0</v>
      </c>
      <c r="FT166" s="128"/>
      <c r="FU166" s="128"/>
      <c r="FV166" s="128"/>
      <c r="FW166" s="133"/>
      <c r="FX166" s="127">
        <f ca="1">COUNTIF(FX16:FX137,$A$166)/2</f>
        <v>0</v>
      </c>
      <c r="FY166" s="128"/>
      <c r="FZ166" s="128"/>
      <c r="GA166" s="128"/>
      <c r="GB166" s="133"/>
      <c r="GC166" s="127">
        <f ca="1">COUNTIF(GC16:GC137,$A$166)/2</f>
        <v>0</v>
      </c>
      <c r="GD166" s="128"/>
      <c r="GE166" s="128"/>
      <c r="GF166" s="128"/>
      <c r="GG166" s="133"/>
      <c r="GH166" s="132"/>
      <c r="GI166" s="127">
        <f ca="1">COUNTIF(GI16:GI137,$A$166)/2</f>
        <v>0</v>
      </c>
      <c r="GJ166" s="128"/>
      <c r="GK166" s="128"/>
      <c r="GL166" s="128"/>
      <c r="GM166" s="127">
        <f ca="1">COUNTIF(GM16:GM137,$A$166)/2</f>
        <v>0</v>
      </c>
      <c r="GN166" s="128"/>
      <c r="GO166" s="128"/>
      <c r="GP166" s="128"/>
      <c r="GQ166" s="133"/>
      <c r="GR166" s="132"/>
      <c r="GS166" s="127">
        <f ca="1">COUNTIF(GS16:GS137,$A$166)/2</f>
        <v>0</v>
      </c>
      <c r="GT166" s="128"/>
      <c r="GU166" s="128"/>
      <c r="GV166" s="128"/>
      <c r="GW166" s="132"/>
      <c r="GX166" s="127">
        <f ca="1">COUNTIF(GX16:GX137,$A$166)/2</f>
        <v>0</v>
      </c>
      <c r="GY166" s="128"/>
      <c r="GZ166" s="128"/>
      <c r="HA166" s="128"/>
      <c r="HB166" s="127">
        <f ca="1">COUNTIF(HB16:HB137,$A$166)/2</f>
        <v>0</v>
      </c>
      <c r="HC166" s="128"/>
      <c r="HD166" s="128"/>
      <c r="HE166" s="128"/>
      <c r="HF166" s="133"/>
      <c r="HG166" s="127">
        <f ca="1">COUNTIF(HG16:HG137,$A$166)/2</f>
        <v>0</v>
      </c>
      <c r="HH166" s="128"/>
      <c r="HI166" s="128"/>
      <c r="HJ166" s="128"/>
      <c r="HK166" s="133"/>
      <c r="HL166" s="127">
        <f ca="1">COUNTIF(HL16:HL137,$A$166)/2</f>
        <v>0</v>
      </c>
      <c r="HM166" s="128"/>
      <c r="HN166" s="128"/>
      <c r="HO166" s="128"/>
      <c r="HP166" s="133"/>
      <c r="HQ166" s="127">
        <f ca="1">COUNTIF(HQ16:HQ137,$A$166)/2</f>
        <v>0</v>
      </c>
      <c r="HR166" s="128"/>
      <c r="HS166" s="128"/>
      <c r="HT166" s="128"/>
      <c r="HU166" s="133"/>
      <c r="HV166" s="127">
        <f ca="1">COUNTIF(HV16:HV137,$A$166)/2</f>
        <v>0</v>
      </c>
      <c r="HW166" s="128"/>
      <c r="HX166" s="128"/>
      <c r="HY166" s="128"/>
      <c r="HZ166" s="133"/>
      <c r="IA166" s="127">
        <f ca="1">COUNTIF(IA16:IA137,$A$166)/2</f>
        <v>0</v>
      </c>
      <c r="IB166" s="128"/>
      <c r="IC166" s="128"/>
      <c r="ID166" s="128"/>
      <c r="IE166" s="133"/>
      <c r="IF166" s="127">
        <f ca="1">COUNTIF(IF16:IF137,$A$166)/2</f>
        <v>0</v>
      </c>
      <c r="IG166" s="128"/>
      <c r="IH166" s="128"/>
      <c r="II166" s="128"/>
      <c r="IJ166" s="133"/>
      <c r="IK166" s="127">
        <f ca="1">COUNTIF(IK16:IK137,$A$166)/2</f>
        <v>0</v>
      </c>
      <c r="IL166" s="128"/>
      <c r="IM166" s="128"/>
      <c r="IN166" s="128"/>
      <c r="IO166" s="134"/>
      <c r="IP166" s="127">
        <f ca="1">COUNTIF(IP16:IP137,$A$166)/2</f>
        <v>0</v>
      </c>
      <c r="IQ166" s="128"/>
      <c r="IR166" s="128"/>
      <c r="IS166" s="128"/>
      <c r="IT166" s="134"/>
      <c r="IU166" s="135"/>
      <c r="IV166" s="135"/>
      <c r="IW166" s="135"/>
      <c r="IX166" s="135"/>
      <c r="IY166" s="135"/>
      <c r="IZ166" s="135"/>
      <c r="JA166" s="135"/>
    </row>
    <row r="167" spans="1:261" s="37" customFormat="1" ht="14.25" x14ac:dyDescent="0.2">
      <c r="A167" s="124" t="e">
        <f ca="1">#REF!*#REF!+D167*$H$1+I167*$M$1+N167*$R$1+S167*$W$1+X167*$AB$1+#REF!*#REF!+AC167*$AG$1+AH167*$AL$1+AM167*$AQ$1+AR167*$AV$1+#REF!*#REF!+#REF!*#REF!+#REF!*#REF!+AW167*$BA$1</f>
        <v>#REF!</v>
      </c>
      <c r="B167" s="125"/>
      <c r="C167" s="124" t="e">
        <f ca="1">#REF!*#REF!+F167*$H$1+K167*$M$1+P167*$R$1+U167*$W$1+Z167*$AB$1+#REF!*#REF!+AE167*$AG$1+AJ167*$AL$1+AO167*$AQ$1+AT167*$AV$1+#REF!*#REF!+#REF!*#REF!+#REF!*#REF!+AY167*$BA$1</f>
        <v>#REF!</v>
      </c>
      <c r="D167" s="126" t="e">
        <f ca="1">#REF!+F167+K167+P167+U167+Z167+#REF!+AE167+AJ167+AO167+AT167+#REF!+#REF!+#REF!+AY167</f>
        <v>#REF!</v>
      </c>
      <c r="E167" s="51"/>
      <c r="F167" s="127">
        <f ca="1">COUNTIF(F16:F137,$A$167)/2</f>
        <v>0</v>
      </c>
      <c r="G167" s="128"/>
      <c r="H167" s="128"/>
      <c r="I167" s="128"/>
      <c r="J167" s="129"/>
      <c r="K167" s="127">
        <f ca="1">COUNTIF(K16:K137,$A$167)/2</f>
        <v>0</v>
      </c>
      <c r="L167" s="128"/>
      <c r="M167" s="128"/>
      <c r="N167" s="128"/>
      <c r="O167" s="129"/>
      <c r="P167" s="127">
        <f ca="1">COUNTIF(P16:P137,$A$167)/2</f>
        <v>0</v>
      </c>
      <c r="Q167" s="128"/>
      <c r="R167" s="128"/>
      <c r="S167" s="128"/>
      <c r="T167" s="129"/>
      <c r="U167" s="127">
        <f ca="1">COUNTIF(U16:U137,$A$167)/2</f>
        <v>0</v>
      </c>
      <c r="V167" s="128"/>
      <c r="W167" s="128"/>
      <c r="X167" s="128"/>
      <c r="Y167" s="129"/>
      <c r="Z167" s="127">
        <f ca="1">COUNTIF(Z16:Z137,$A$167)/2</f>
        <v>0</v>
      </c>
      <c r="AA167" s="128"/>
      <c r="AB167" s="128"/>
      <c r="AC167" s="128"/>
      <c r="AD167" s="129"/>
      <c r="AE167" s="127">
        <f ca="1">COUNTIF(AE16:AE137,$A$167)/2</f>
        <v>0</v>
      </c>
      <c r="AF167" s="128"/>
      <c r="AG167" s="128"/>
      <c r="AH167" s="128"/>
      <c r="AI167" s="129"/>
      <c r="AJ167" s="127">
        <f ca="1">COUNTIF(AJ16:AJ137,$A$167)/2</f>
        <v>0</v>
      </c>
      <c r="AK167" s="128"/>
      <c r="AL167" s="128"/>
      <c r="AM167" s="128"/>
      <c r="AN167" s="129"/>
      <c r="AO167" s="127">
        <f ca="1">COUNTIF(AO16:AO137,$A$167)/2</f>
        <v>0</v>
      </c>
      <c r="AP167" s="128"/>
      <c r="AQ167" s="128"/>
      <c r="AR167" s="128"/>
      <c r="AS167" s="129"/>
      <c r="AT167" s="127">
        <f ca="1">COUNTIF(AT16:AT137,$A$167)/2</f>
        <v>0</v>
      </c>
      <c r="AU167" s="128"/>
      <c r="AV167" s="128"/>
      <c r="AW167" s="128"/>
      <c r="AX167" s="129"/>
      <c r="AY167" s="127">
        <f ca="1">COUNTIF(AY16:AY137,$A$167)/2</f>
        <v>0</v>
      </c>
      <c r="AZ167" s="128"/>
      <c r="BA167" s="128"/>
      <c r="BB167" s="128"/>
      <c r="BC167" s="129"/>
      <c r="BD167" s="127">
        <f ca="1">COUNTIF(BD16:BD137,$A$167)/2</f>
        <v>0</v>
      </c>
      <c r="BE167" s="128"/>
      <c r="BF167" s="128"/>
      <c r="BG167" s="128"/>
      <c r="BH167" s="129"/>
      <c r="BI167" s="127">
        <f ca="1">COUNTIF(BI16:BI137,$A$167)/2</f>
        <v>0</v>
      </c>
      <c r="BJ167" s="128"/>
      <c r="BK167" s="128"/>
      <c r="BL167" s="128"/>
      <c r="BM167" s="129"/>
      <c r="BN167" s="127">
        <f ca="1">COUNTIF(BN16:BN137,$A$167)/2</f>
        <v>0</v>
      </c>
      <c r="BO167" s="128"/>
      <c r="BP167" s="128"/>
      <c r="BQ167" s="128"/>
      <c r="BR167" s="130"/>
      <c r="BS167" s="127">
        <f ca="1">COUNTIF(BS16:BS137,$A$167)/2</f>
        <v>0</v>
      </c>
      <c r="BT167" s="128"/>
      <c r="BU167" s="128"/>
      <c r="BV167" s="128"/>
      <c r="BW167" s="131"/>
      <c r="BX167" s="127">
        <f ca="1">COUNTIF(BX16:BX137,$A$167)/2</f>
        <v>0</v>
      </c>
      <c r="BY167" s="128"/>
      <c r="BZ167" s="128"/>
      <c r="CA167" s="128"/>
      <c r="CB167" s="132"/>
      <c r="CC167" s="127">
        <f ca="1">COUNTIF(CC16:CC137,$A$167)/2</f>
        <v>0</v>
      </c>
      <c r="CD167" s="128"/>
      <c r="CE167" s="128"/>
      <c r="CF167" s="128"/>
      <c r="CG167" s="132"/>
      <c r="CH167" s="127">
        <f ca="1">COUNTIF(CH16:CH137,$A$167)/2</f>
        <v>0</v>
      </c>
      <c r="CI167" s="128"/>
      <c r="CJ167" s="128"/>
      <c r="CK167" s="128"/>
      <c r="CL167" s="129"/>
      <c r="CM167" s="127">
        <f ca="1">COUNTIF(CM16:CM137,$A$167)/2</f>
        <v>0</v>
      </c>
      <c r="CN167" s="128"/>
      <c r="CO167" s="128"/>
      <c r="CP167" s="128"/>
      <c r="CQ167" s="129"/>
      <c r="CR167" s="127">
        <f ca="1">COUNTIF(CR16:CR137,$A$167)/2</f>
        <v>0</v>
      </c>
      <c r="CS167" s="128"/>
      <c r="CT167" s="128"/>
      <c r="CU167" s="128"/>
      <c r="CV167" s="129"/>
      <c r="CW167" s="127">
        <f ca="1">COUNTIF(CW16:CW137,$A$167)/2</f>
        <v>0</v>
      </c>
      <c r="CX167" s="128"/>
      <c r="CY167" s="128"/>
      <c r="CZ167" s="128"/>
      <c r="DA167" s="129"/>
      <c r="DB167" s="127">
        <f ca="1">COUNTIF(DB16:DB137,$A$167)/2</f>
        <v>0</v>
      </c>
      <c r="DC167" s="128"/>
      <c r="DD167" s="128"/>
      <c r="DE167" s="128"/>
      <c r="DF167" s="129"/>
      <c r="DG167" s="127">
        <f ca="1">COUNTIF(DG16:DG137,$A$167)/2</f>
        <v>0</v>
      </c>
      <c r="DH167" s="128"/>
      <c r="DI167" s="128"/>
      <c r="DJ167" s="128"/>
      <c r="DK167" s="127">
        <f ca="1">COUNTIF(DK16:DK137,$A$167)/2</f>
        <v>0</v>
      </c>
      <c r="DL167" s="128"/>
      <c r="DM167" s="128"/>
      <c r="DN167" s="128"/>
      <c r="DO167" s="133"/>
      <c r="DP167" s="127">
        <f ca="1">COUNTIF(DP16:DP137,$A$167)/2</f>
        <v>0</v>
      </c>
      <c r="DQ167" s="128"/>
      <c r="DR167" s="128"/>
      <c r="DS167" s="128"/>
      <c r="DT167" s="133"/>
      <c r="DU167" s="132"/>
      <c r="DV167" s="127">
        <f ca="1">COUNTIF(DV16:DV137,$A$167)/2</f>
        <v>0</v>
      </c>
      <c r="DW167" s="128"/>
      <c r="DX167" s="128"/>
      <c r="DY167" s="133"/>
      <c r="DZ167" s="127">
        <f ca="1">COUNTIF(DZ16:DZ137,$A$167)/2</f>
        <v>0</v>
      </c>
      <c r="EA167" s="128"/>
      <c r="EB167" s="128"/>
      <c r="EC167" s="128"/>
      <c r="ED167" s="133"/>
      <c r="EE167" s="127">
        <f ca="1">COUNTIF(EE16:EE137,$A$167)/2</f>
        <v>0</v>
      </c>
      <c r="EF167" s="128"/>
      <c r="EG167" s="128"/>
      <c r="EH167" s="128"/>
      <c r="EI167" s="133"/>
      <c r="EJ167" s="127">
        <f ca="1">COUNTIF(EJ16:EJ137,$A$167)/2</f>
        <v>0</v>
      </c>
      <c r="EK167" s="128"/>
      <c r="EL167" s="128"/>
      <c r="EM167" s="128"/>
      <c r="EN167" s="133"/>
      <c r="EO167" s="127">
        <f ca="1">COUNTIF(EO16:EO137,$A$167)/2</f>
        <v>0</v>
      </c>
      <c r="EP167" s="128"/>
      <c r="EQ167" s="128"/>
      <c r="ER167" s="128"/>
      <c r="ES167" s="133"/>
      <c r="ET167" s="127">
        <f ca="1">COUNTIF(ET16:ET137,$A$167)/2</f>
        <v>0</v>
      </c>
      <c r="EU167" s="128"/>
      <c r="EV167" s="128"/>
      <c r="EW167" s="128"/>
      <c r="EX167" s="133"/>
      <c r="EY167" s="127">
        <f ca="1">COUNTIF(EY16:EY137,$A$167)/2</f>
        <v>0</v>
      </c>
      <c r="EZ167" s="128"/>
      <c r="FA167" s="128"/>
      <c r="FB167" s="128"/>
      <c r="FC167" s="133"/>
      <c r="FD167" s="127">
        <f ca="1">COUNTIF(FD16:FD137,$A$167)/2</f>
        <v>0</v>
      </c>
      <c r="FE167" s="128"/>
      <c r="FF167" s="128"/>
      <c r="FG167" s="128"/>
      <c r="FH167" s="133"/>
      <c r="FI167" s="127">
        <f ca="1">COUNTIF(FI16:FI137,$A$167)/2</f>
        <v>0</v>
      </c>
      <c r="FJ167" s="128"/>
      <c r="FK167" s="128"/>
      <c r="FL167" s="128"/>
      <c r="FM167" s="133"/>
      <c r="FN167" s="127">
        <f ca="1">COUNTIF(FN16:FN137,$A$167)/2</f>
        <v>0</v>
      </c>
      <c r="FO167" s="128"/>
      <c r="FP167" s="128"/>
      <c r="FQ167" s="128"/>
      <c r="FR167" s="133"/>
      <c r="FS167" s="127">
        <f ca="1">COUNTIF(FS16:FS137,$A$167)/2</f>
        <v>0</v>
      </c>
      <c r="FT167" s="128"/>
      <c r="FU167" s="128"/>
      <c r="FV167" s="128"/>
      <c r="FW167" s="133"/>
      <c r="FX167" s="127">
        <f ca="1">COUNTIF(FX16:FX137,$A$167)/2</f>
        <v>0</v>
      </c>
      <c r="FY167" s="128"/>
      <c r="FZ167" s="128"/>
      <c r="GA167" s="128"/>
      <c r="GB167" s="133"/>
      <c r="GC167" s="127">
        <f ca="1">COUNTIF(GC16:GC137,$A$167)/2</f>
        <v>0</v>
      </c>
      <c r="GD167" s="128"/>
      <c r="GE167" s="128"/>
      <c r="GF167" s="128"/>
      <c r="GG167" s="133"/>
      <c r="GH167" s="132"/>
      <c r="GI167" s="127">
        <f ca="1">COUNTIF(GI16:GI137,$A$167)/2</f>
        <v>0</v>
      </c>
      <c r="GJ167" s="128"/>
      <c r="GK167" s="128"/>
      <c r="GL167" s="128"/>
      <c r="GM167" s="127">
        <f ca="1">COUNTIF(GM16:GM137,$A$167)/2</f>
        <v>0</v>
      </c>
      <c r="GN167" s="128"/>
      <c r="GO167" s="128"/>
      <c r="GP167" s="128"/>
      <c r="GQ167" s="133"/>
      <c r="GR167" s="132"/>
      <c r="GS167" s="127">
        <f ca="1">COUNTIF(GS16:GS137,$A$167)/2</f>
        <v>0</v>
      </c>
      <c r="GT167" s="128"/>
      <c r="GU167" s="128"/>
      <c r="GV167" s="128"/>
      <c r="GW167" s="132"/>
      <c r="GX167" s="127">
        <f ca="1">COUNTIF(GX16:GX137,$A$167)/2</f>
        <v>0</v>
      </c>
      <c r="GY167" s="128"/>
      <c r="GZ167" s="128"/>
      <c r="HA167" s="128"/>
      <c r="HB167" s="127">
        <f ca="1">COUNTIF(HB16:HB137,$A$167)/2</f>
        <v>0</v>
      </c>
      <c r="HC167" s="128"/>
      <c r="HD167" s="128"/>
      <c r="HE167" s="128"/>
      <c r="HF167" s="133"/>
      <c r="HG167" s="127">
        <f ca="1">COUNTIF(HG16:HG137,$A$167)/2</f>
        <v>0</v>
      </c>
      <c r="HH167" s="128"/>
      <c r="HI167" s="128"/>
      <c r="HJ167" s="128"/>
      <c r="HK167" s="133"/>
      <c r="HL167" s="127">
        <f ca="1">COUNTIF(HL16:HL137,$A$167)/2</f>
        <v>0</v>
      </c>
      <c r="HM167" s="128"/>
      <c r="HN167" s="128"/>
      <c r="HO167" s="128"/>
      <c r="HP167" s="133"/>
      <c r="HQ167" s="127">
        <f ca="1">COUNTIF(HQ16:HQ137,$A$167)/2</f>
        <v>0</v>
      </c>
      <c r="HR167" s="128"/>
      <c r="HS167" s="128"/>
      <c r="HT167" s="128"/>
      <c r="HU167" s="133"/>
      <c r="HV167" s="127">
        <f ca="1">COUNTIF(HV16:HV137,$A$167)/2</f>
        <v>0</v>
      </c>
      <c r="HW167" s="128"/>
      <c r="HX167" s="128"/>
      <c r="HY167" s="128"/>
      <c r="HZ167" s="133"/>
      <c r="IA167" s="127">
        <f ca="1">COUNTIF(IA16:IA137,$A$167)/2</f>
        <v>0</v>
      </c>
      <c r="IB167" s="128"/>
      <c r="IC167" s="128"/>
      <c r="ID167" s="128"/>
      <c r="IE167" s="133"/>
      <c r="IF167" s="127">
        <f ca="1">COUNTIF(IF16:IF137,$A$167)/2</f>
        <v>0</v>
      </c>
      <c r="IG167" s="128"/>
      <c r="IH167" s="128"/>
      <c r="II167" s="128"/>
      <c r="IJ167" s="133"/>
      <c r="IK167" s="127">
        <f ca="1">COUNTIF(IK16:IK137,$A$167)/2</f>
        <v>0</v>
      </c>
      <c r="IL167" s="128"/>
      <c r="IM167" s="128"/>
      <c r="IN167" s="128"/>
      <c r="IO167" s="134"/>
      <c r="IP167" s="127">
        <f ca="1">COUNTIF(IP16:IP137,$A$167)/2</f>
        <v>0</v>
      </c>
      <c r="IQ167" s="128"/>
      <c r="IR167" s="128"/>
      <c r="IS167" s="128"/>
      <c r="IT167" s="134"/>
      <c r="IU167" s="135"/>
      <c r="IV167" s="135"/>
      <c r="IW167" s="135"/>
      <c r="IX167" s="135"/>
      <c r="IY167" s="135"/>
      <c r="IZ167" s="135"/>
      <c r="JA167" s="135"/>
    </row>
    <row r="168" spans="1:261" s="37" customFormat="1" ht="14.25" x14ac:dyDescent="0.2">
      <c r="A168" s="124" t="e">
        <f ca="1">#REF!*#REF!+D168*$H$1+I168*$M$1+N168*$R$1+S168*$W$1+X168*$AB$1+#REF!*#REF!+AC168*$AG$1+AH168*$AL$1+AM168*$AQ$1+AR168*$AV$1+#REF!*#REF!+#REF!*#REF!+#REF!*#REF!+AW168*$BA$1</f>
        <v>#REF!</v>
      </c>
      <c r="B168" s="125"/>
      <c r="C168" s="124" t="e">
        <f ca="1">#REF!*#REF!+F168*$H$1+K168*$M$1+P168*$R$1+U168*$W$1+Z168*$AB$1+#REF!*#REF!+AE168*$AG$1+AJ168*$AL$1+AO168*$AQ$1+AT168*$AV$1+#REF!*#REF!+#REF!*#REF!+#REF!*#REF!+AY168*$BA$1</f>
        <v>#REF!</v>
      </c>
      <c r="D168" s="126" t="e">
        <f ca="1">#REF!+F168+K168+P168+U168+Z168+#REF!+AE168+AJ168+AO168+AT168+#REF!+#REF!+#REF!+AY168</f>
        <v>#REF!</v>
      </c>
      <c r="E168" s="51"/>
      <c r="F168" s="127">
        <f ca="1">COUNTIF(F16:F137,$A$168)/2</f>
        <v>0</v>
      </c>
      <c r="G168" s="128"/>
      <c r="H168" s="128"/>
      <c r="I168" s="128"/>
      <c r="J168" s="129"/>
      <c r="K168" s="127">
        <f ca="1">COUNTIF(K16:K137,$A$168)/2</f>
        <v>0</v>
      </c>
      <c r="L168" s="128"/>
      <c r="M168" s="128"/>
      <c r="N168" s="128"/>
      <c r="O168" s="129"/>
      <c r="P168" s="127">
        <f ca="1">COUNTIF(P16:P137,$A$168)/2</f>
        <v>0</v>
      </c>
      <c r="Q168" s="128"/>
      <c r="R168" s="128"/>
      <c r="S168" s="128"/>
      <c r="T168" s="129"/>
      <c r="U168" s="127">
        <f ca="1">COUNTIF(U16:U137,$A$168)/2</f>
        <v>0</v>
      </c>
      <c r="V168" s="128"/>
      <c r="W168" s="128"/>
      <c r="X168" s="128"/>
      <c r="Y168" s="129"/>
      <c r="Z168" s="127">
        <f ca="1">COUNTIF(Z16:Z137,$A$168)/2</f>
        <v>0</v>
      </c>
      <c r="AA168" s="128"/>
      <c r="AB168" s="128"/>
      <c r="AC168" s="128"/>
      <c r="AD168" s="129"/>
      <c r="AE168" s="127">
        <f ca="1">COUNTIF(AE16:AE137,$A$168)/2</f>
        <v>0</v>
      </c>
      <c r="AF168" s="128"/>
      <c r="AG168" s="128"/>
      <c r="AH168" s="128"/>
      <c r="AI168" s="129"/>
      <c r="AJ168" s="127">
        <f ca="1">COUNTIF(AJ16:AJ137,$A$168)/2</f>
        <v>0</v>
      </c>
      <c r="AK168" s="128"/>
      <c r="AL168" s="128"/>
      <c r="AM168" s="128"/>
      <c r="AN168" s="129"/>
      <c r="AO168" s="127">
        <f ca="1">COUNTIF(AO16:AO137,$A$168)/2</f>
        <v>0</v>
      </c>
      <c r="AP168" s="128"/>
      <c r="AQ168" s="128"/>
      <c r="AR168" s="128"/>
      <c r="AS168" s="129"/>
      <c r="AT168" s="127">
        <f ca="1">COUNTIF(AT16:AT137,$A$168)/2</f>
        <v>0</v>
      </c>
      <c r="AU168" s="128"/>
      <c r="AV168" s="128"/>
      <c r="AW168" s="128"/>
      <c r="AX168" s="129"/>
      <c r="AY168" s="127">
        <f ca="1">COUNTIF(AY16:AY137,$A$168)/2</f>
        <v>0</v>
      </c>
      <c r="AZ168" s="128"/>
      <c r="BA168" s="128"/>
      <c r="BB168" s="128"/>
      <c r="BC168" s="129"/>
      <c r="BD168" s="127">
        <f ca="1">COUNTIF(BD16:BD137,$A$168)/2</f>
        <v>0</v>
      </c>
      <c r="BE168" s="128"/>
      <c r="BF168" s="128"/>
      <c r="BG168" s="128"/>
      <c r="BH168" s="129"/>
      <c r="BI168" s="127">
        <f ca="1">COUNTIF(BI16:BI137,$A$168)/2</f>
        <v>0</v>
      </c>
      <c r="BJ168" s="128"/>
      <c r="BK168" s="128"/>
      <c r="BL168" s="128"/>
      <c r="BM168" s="129"/>
      <c r="BN168" s="127">
        <f ca="1">COUNTIF(BN16:BN137,$A$168)/2</f>
        <v>0</v>
      </c>
      <c r="BO168" s="128"/>
      <c r="BP168" s="128"/>
      <c r="BQ168" s="128"/>
      <c r="BR168" s="130"/>
      <c r="BS168" s="127">
        <f ca="1">COUNTIF(BS16:BS137,$A$168)/2</f>
        <v>0</v>
      </c>
      <c r="BT168" s="128"/>
      <c r="BU168" s="128"/>
      <c r="BV168" s="128"/>
      <c r="BW168" s="131"/>
      <c r="BX168" s="127">
        <f ca="1">COUNTIF(BX16:BX137,$A$168)/2</f>
        <v>0</v>
      </c>
      <c r="BY168" s="128"/>
      <c r="BZ168" s="128"/>
      <c r="CA168" s="128"/>
      <c r="CB168" s="132"/>
      <c r="CC168" s="127">
        <f ca="1">COUNTIF(CC16:CC137,$A$168)/2</f>
        <v>0</v>
      </c>
      <c r="CD168" s="128"/>
      <c r="CE168" s="128"/>
      <c r="CF168" s="128"/>
      <c r="CG168" s="132"/>
      <c r="CH168" s="127">
        <f ca="1">COUNTIF(CH16:CH137,$A$168)/2</f>
        <v>0</v>
      </c>
      <c r="CI168" s="128"/>
      <c r="CJ168" s="128"/>
      <c r="CK168" s="128"/>
      <c r="CL168" s="129"/>
      <c r="CM168" s="127">
        <f ca="1">COUNTIF(CM16:CM137,$A$168)/2</f>
        <v>0</v>
      </c>
      <c r="CN168" s="128"/>
      <c r="CO168" s="128"/>
      <c r="CP168" s="128"/>
      <c r="CQ168" s="129"/>
      <c r="CR168" s="127">
        <f ca="1">COUNTIF(CR16:CR137,$A$168)/2</f>
        <v>0</v>
      </c>
      <c r="CS168" s="128"/>
      <c r="CT168" s="128"/>
      <c r="CU168" s="128"/>
      <c r="CV168" s="129"/>
      <c r="CW168" s="127">
        <f ca="1">COUNTIF(CW16:CW137,$A$168)/2</f>
        <v>0</v>
      </c>
      <c r="CX168" s="128"/>
      <c r="CY168" s="128"/>
      <c r="CZ168" s="128"/>
      <c r="DA168" s="129"/>
      <c r="DB168" s="127">
        <f ca="1">COUNTIF(DB16:DB137,$A$168)/2</f>
        <v>0</v>
      </c>
      <c r="DC168" s="128"/>
      <c r="DD168" s="128"/>
      <c r="DE168" s="128"/>
      <c r="DF168" s="129"/>
      <c r="DG168" s="127">
        <f ca="1">COUNTIF(DG16:DG137,$A$168)/2</f>
        <v>0</v>
      </c>
      <c r="DH168" s="128"/>
      <c r="DI168" s="128"/>
      <c r="DJ168" s="128"/>
      <c r="DK168" s="127">
        <f ca="1">COUNTIF(DK16:DK137,$A$168)/2</f>
        <v>0</v>
      </c>
      <c r="DL168" s="128"/>
      <c r="DM168" s="128"/>
      <c r="DN168" s="128"/>
      <c r="DO168" s="133"/>
      <c r="DP168" s="127">
        <f ca="1">COUNTIF(DP16:DP137,$A$168)/2</f>
        <v>0</v>
      </c>
      <c r="DQ168" s="128"/>
      <c r="DR168" s="128"/>
      <c r="DS168" s="128"/>
      <c r="DT168" s="133"/>
      <c r="DU168" s="132"/>
      <c r="DV168" s="127">
        <f ca="1">COUNTIF(DV16:DV137,$A$168)/2</f>
        <v>0</v>
      </c>
      <c r="DW168" s="128"/>
      <c r="DX168" s="128"/>
      <c r="DY168" s="133"/>
      <c r="DZ168" s="127">
        <f ca="1">COUNTIF(DZ16:DZ137,$A$168)/2</f>
        <v>0</v>
      </c>
      <c r="EA168" s="128"/>
      <c r="EB168" s="128"/>
      <c r="EC168" s="128"/>
      <c r="ED168" s="133"/>
      <c r="EE168" s="127">
        <f ca="1">COUNTIF(EE16:EE137,$A$168)/2</f>
        <v>0</v>
      </c>
      <c r="EF168" s="128"/>
      <c r="EG168" s="128"/>
      <c r="EH168" s="128"/>
      <c r="EI168" s="133"/>
      <c r="EJ168" s="127">
        <f ca="1">COUNTIF(EJ16:EJ137,$A$168)/2</f>
        <v>0</v>
      </c>
      <c r="EK168" s="128"/>
      <c r="EL168" s="128"/>
      <c r="EM168" s="128"/>
      <c r="EN168" s="133"/>
      <c r="EO168" s="127">
        <f ca="1">COUNTIF(EO16:EO137,$A$168)/2</f>
        <v>0</v>
      </c>
      <c r="EP168" s="128"/>
      <c r="EQ168" s="128"/>
      <c r="ER168" s="128"/>
      <c r="ES168" s="133"/>
      <c r="ET168" s="127">
        <f ca="1">COUNTIF(ET16:ET137,$A$168)/2</f>
        <v>0</v>
      </c>
      <c r="EU168" s="128"/>
      <c r="EV168" s="128"/>
      <c r="EW168" s="128"/>
      <c r="EX168" s="133"/>
      <c r="EY168" s="127">
        <f ca="1">COUNTIF(EY16:EY137,$A$168)/2</f>
        <v>0</v>
      </c>
      <c r="EZ168" s="128"/>
      <c r="FA168" s="128"/>
      <c r="FB168" s="128"/>
      <c r="FC168" s="133"/>
      <c r="FD168" s="127">
        <f ca="1">COUNTIF(FD16:FD137,$A$168)/2</f>
        <v>0</v>
      </c>
      <c r="FE168" s="128"/>
      <c r="FF168" s="128"/>
      <c r="FG168" s="128"/>
      <c r="FH168" s="133"/>
      <c r="FI168" s="127">
        <f ca="1">COUNTIF(FI16:FI137,$A$168)/2</f>
        <v>0</v>
      </c>
      <c r="FJ168" s="128"/>
      <c r="FK168" s="128"/>
      <c r="FL168" s="128"/>
      <c r="FM168" s="133"/>
      <c r="FN168" s="127">
        <f ca="1">COUNTIF(FN16:FN137,$A$168)/2</f>
        <v>0</v>
      </c>
      <c r="FO168" s="128"/>
      <c r="FP168" s="128"/>
      <c r="FQ168" s="128"/>
      <c r="FR168" s="133"/>
      <c r="FS168" s="127">
        <f ca="1">COUNTIF(FS16:FS137,$A$168)/2</f>
        <v>0</v>
      </c>
      <c r="FT168" s="128"/>
      <c r="FU168" s="128"/>
      <c r="FV168" s="128"/>
      <c r="FW168" s="133"/>
      <c r="FX168" s="127">
        <f ca="1">COUNTIF(FX16:FX137,$A$168)/2</f>
        <v>0</v>
      </c>
      <c r="FY168" s="128"/>
      <c r="FZ168" s="128"/>
      <c r="GA168" s="128"/>
      <c r="GB168" s="133"/>
      <c r="GC168" s="127">
        <f ca="1">COUNTIF(GC16:GC137,$A$168)/2</f>
        <v>0</v>
      </c>
      <c r="GD168" s="128"/>
      <c r="GE168" s="128"/>
      <c r="GF168" s="128"/>
      <c r="GG168" s="133"/>
      <c r="GH168" s="132"/>
      <c r="GI168" s="127">
        <f ca="1">COUNTIF(GI16:GI137,$A$168)/2</f>
        <v>0</v>
      </c>
      <c r="GJ168" s="128"/>
      <c r="GK168" s="128"/>
      <c r="GL168" s="128"/>
      <c r="GM168" s="127">
        <f ca="1">COUNTIF(GM16:GM137,$A$168)/2</f>
        <v>0</v>
      </c>
      <c r="GN168" s="128"/>
      <c r="GO168" s="128"/>
      <c r="GP168" s="128"/>
      <c r="GQ168" s="133"/>
      <c r="GR168" s="132"/>
      <c r="GS168" s="127">
        <f ca="1">COUNTIF(GS16:GS137,$A$168)/2</f>
        <v>0</v>
      </c>
      <c r="GT168" s="128"/>
      <c r="GU168" s="128"/>
      <c r="GV168" s="128"/>
      <c r="GW168" s="132"/>
      <c r="GX168" s="127">
        <f ca="1">COUNTIF(GX16:GX137,$A$168)/2</f>
        <v>0</v>
      </c>
      <c r="GY168" s="128"/>
      <c r="GZ168" s="128"/>
      <c r="HA168" s="128"/>
      <c r="HB168" s="127">
        <f ca="1">COUNTIF(HB16:HB137,$A$168)/2</f>
        <v>0</v>
      </c>
      <c r="HC168" s="128"/>
      <c r="HD168" s="128"/>
      <c r="HE168" s="128"/>
      <c r="HF168" s="133"/>
      <c r="HG168" s="127">
        <f ca="1">COUNTIF(HG16:HG137,$A$168)/2</f>
        <v>0</v>
      </c>
      <c r="HH168" s="128"/>
      <c r="HI168" s="128"/>
      <c r="HJ168" s="128"/>
      <c r="HK168" s="133"/>
      <c r="HL168" s="127">
        <f ca="1">COUNTIF(HL16:HL137,$A$168)/2</f>
        <v>0</v>
      </c>
      <c r="HM168" s="128"/>
      <c r="HN168" s="128"/>
      <c r="HO168" s="128"/>
      <c r="HP168" s="133"/>
      <c r="HQ168" s="127">
        <f ca="1">COUNTIF(HQ16:HQ137,$A$168)/2</f>
        <v>0</v>
      </c>
      <c r="HR168" s="128"/>
      <c r="HS168" s="128"/>
      <c r="HT168" s="128"/>
      <c r="HU168" s="133"/>
      <c r="HV168" s="127">
        <f ca="1">COUNTIF(HV16:HV137,$A$168)/2</f>
        <v>0</v>
      </c>
      <c r="HW168" s="128"/>
      <c r="HX168" s="128"/>
      <c r="HY168" s="128"/>
      <c r="HZ168" s="133"/>
      <c r="IA168" s="127">
        <f ca="1">COUNTIF(IA16:IA137,$A$168)/2</f>
        <v>0</v>
      </c>
      <c r="IB168" s="128"/>
      <c r="IC168" s="128"/>
      <c r="ID168" s="128"/>
      <c r="IE168" s="133"/>
      <c r="IF168" s="127">
        <f ca="1">COUNTIF(IF16:IF137,$A$168)/2</f>
        <v>0</v>
      </c>
      <c r="IG168" s="128"/>
      <c r="IH168" s="128"/>
      <c r="II168" s="128"/>
      <c r="IJ168" s="133"/>
      <c r="IK168" s="127">
        <f ca="1">COUNTIF(IK16:IK137,$A$168)/2</f>
        <v>0</v>
      </c>
      <c r="IL168" s="128"/>
      <c r="IM168" s="128"/>
      <c r="IN168" s="128"/>
      <c r="IO168" s="134"/>
      <c r="IP168" s="127">
        <f ca="1">COUNTIF(IP16:IP137,$A$168)/2</f>
        <v>0</v>
      </c>
      <c r="IQ168" s="128"/>
      <c r="IR168" s="128"/>
      <c r="IS168" s="128"/>
      <c r="IT168" s="134"/>
      <c r="IU168" s="135"/>
      <c r="IV168" s="135"/>
      <c r="IW168" s="135"/>
      <c r="IX168" s="135"/>
      <c r="IY168" s="135"/>
      <c r="IZ168" s="135"/>
      <c r="JA168" s="135"/>
    </row>
    <row r="169" spans="1:261" s="37" customFormat="1" ht="14.25" x14ac:dyDescent="0.2">
      <c r="A169" s="124"/>
      <c r="B169" s="125"/>
      <c r="C169" s="124"/>
      <c r="D169" s="126"/>
      <c r="E169" s="51"/>
      <c r="F169" s="127"/>
      <c r="G169" s="128"/>
      <c r="H169" s="128"/>
      <c r="I169" s="128"/>
      <c r="J169" s="129"/>
      <c r="K169" s="127"/>
      <c r="L169" s="128"/>
      <c r="M169" s="128"/>
      <c r="N169" s="128"/>
      <c r="O169" s="129"/>
      <c r="P169" s="127"/>
      <c r="Q169" s="128"/>
      <c r="R169" s="128"/>
      <c r="S169" s="128"/>
      <c r="T169" s="129"/>
      <c r="U169" s="127"/>
      <c r="V169" s="128"/>
      <c r="W169" s="128"/>
      <c r="X169" s="128"/>
      <c r="Y169" s="129"/>
      <c r="Z169" s="127"/>
      <c r="AA169" s="128"/>
      <c r="AB169" s="128"/>
      <c r="AC169" s="128"/>
      <c r="AD169" s="129"/>
      <c r="AE169" s="127"/>
      <c r="AF169" s="128"/>
      <c r="AG169" s="128"/>
      <c r="AH169" s="128"/>
      <c r="AI169" s="129"/>
      <c r="AJ169" s="127"/>
      <c r="AK169" s="128"/>
      <c r="AL169" s="128"/>
      <c r="AM169" s="128"/>
      <c r="AN169" s="129"/>
      <c r="AO169" s="127"/>
      <c r="AP169" s="128"/>
      <c r="AQ169" s="128"/>
      <c r="AR169" s="128"/>
      <c r="AS169" s="129"/>
      <c r="AT169" s="127"/>
      <c r="AU169" s="128"/>
      <c r="AV169" s="128"/>
      <c r="AW169" s="128"/>
      <c r="AX169" s="129"/>
      <c r="AY169" s="127"/>
      <c r="AZ169" s="128"/>
      <c r="BA169" s="128"/>
      <c r="BB169" s="128"/>
      <c r="BC169" s="129"/>
      <c r="BD169" s="127"/>
      <c r="BE169" s="128"/>
      <c r="BF169" s="128"/>
      <c r="BG169" s="128"/>
      <c r="BH169" s="129"/>
      <c r="BI169" s="127"/>
      <c r="BJ169" s="128"/>
      <c r="BK169" s="128"/>
      <c r="BL169" s="128"/>
      <c r="BM169" s="129"/>
      <c r="BN169" s="127"/>
      <c r="BO169" s="128"/>
      <c r="BP169" s="128"/>
      <c r="BQ169" s="128"/>
      <c r="BR169" s="130"/>
      <c r="BS169" s="127"/>
      <c r="BT169" s="128"/>
      <c r="BU169" s="128"/>
      <c r="BV169" s="128"/>
      <c r="BW169" s="131"/>
      <c r="BX169" s="127"/>
      <c r="BY169" s="128"/>
      <c r="BZ169" s="128"/>
      <c r="CA169" s="128"/>
      <c r="CB169" s="132"/>
      <c r="CC169" s="127"/>
      <c r="CD169" s="128"/>
      <c r="CE169" s="128"/>
      <c r="CF169" s="128"/>
      <c r="CG169" s="132"/>
      <c r="CH169" s="127"/>
      <c r="CI169" s="128"/>
      <c r="CJ169" s="128"/>
      <c r="CK169" s="128"/>
      <c r="CL169" s="129"/>
      <c r="CM169" s="127"/>
      <c r="CN169" s="128"/>
      <c r="CO169" s="128"/>
      <c r="CP169" s="128"/>
      <c r="CQ169" s="129"/>
      <c r="CR169" s="127"/>
      <c r="CS169" s="128"/>
      <c r="CT169" s="128"/>
      <c r="CU169" s="128"/>
      <c r="CV169" s="129"/>
      <c r="CW169" s="127"/>
      <c r="CX169" s="128"/>
      <c r="CY169" s="128"/>
      <c r="CZ169" s="128"/>
      <c r="DA169" s="129"/>
      <c r="DB169" s="127"/>
      <c r="DC169" s="128"/>
      <c r="DD169" s="128"/>
      <c r="DE169" s="128"/>
      <c r="DF169" s="129"/>
      <c r="DG169" s="127"/>
      <c r="DH169" s="128"/>
      <c r="DI169" s="128"/>
      <c r="DJ169" s="128"/>
      <c r="DK169" s="127"/>
      <c r="DL169" s="128"/>
      <c r="DM169" s="128"/>
      <c r="DN169" s="128"/>
      <c r="DO169" s="133"/>
      <c r="DP169" s="127"/>
      <c r="DQ169" s="128"/>
      <c r="DR169" s="128"/>
      <c r="DS169" s="128"/>
      <c r="DT169" s="133"/>
      <c r="DU169" s="132"/>
      <c r="DV169" s="127"/>
      <c r="DW169" s="128"/>
      <c r="DX169" s="128"/>
      <c r="DY169" s="133"/>
      <c r="DZ169" s="127"/>
      <c r="EA169" s="128"/>
      <c r="EB169" s="128"/>
      <c r="EC169" s="128"/>
      <c r="ED169" s="133"/>
      <c r="EE169" s="127"/>
      <c r="EF169" s="128"/>
      <c r="EG169" s="128"/>
      <c r="EH169" s="128"/>
      <c r="EI169" s="133"/>
      <c r="EJ169" s="127"/>
      <c r="EK169" s="128"/>
      <c r="EL169" s="128"/>
      <c r="EM169" s="128"/>
      <c r="EN169" s="133"/>
      <c r="EO169" s="127"/>
      <c r="EP169" s="128"/>
      <c r="EQ169" s="128"/>
      <c r="ER169" s="128"/>
      <c r="ES169" s="133"/>
      <c r="ET169" s="127"/>
      <c r="EU169" s="128"/>
      <c r="EV169" s="128"/>
      <c r="EW169" s="128"/>
      <c r="EX169" s="133"/>
      <c r="EY169" s="127"/>
      <c r="EZ169" s="128"/>
      <c r="FA169" s="128"/>
      <c r="FB169" s="128"/>
      <c r="FC169" s="133"/>
      <c r="FD169" s="127"/>
      <c r="FE169" s="128"/>
      <c r="FF169" s="128"/>
      <c r="FG169" s="128"/>
      <c r="FH169" s="133"/>
      <c r="FI169" s="127"/>
      <c r="FJ169" s="128"/>
      <c r="FK169" s="128"/>
      <c r="FL169" s="128"/>
      <c r="FM169" s="133"/>
      <c r="FN169" s="127"/>
      <c r="FO169" s="128"/>
      <c r="FP169" s="128"/>
      <c r="FQ169" s="128"/>
      <c r="FR169" s="133"/>
      <c r="FS169" s="127"/>
      <c r="FT169" s="128"/>
      <c r="FU169" s="128"/>
      <c r="FV169" s="128"/>
      <c r="FW169" s="133"/>
      <c r="FX169" s="127"/>
      <c r="FY169" s="128"/>
      <c r="FZ169" s="128"/>
      <c r="GA169" s="128"/>
      <c r="GB169" s="133"/>
      <c r="GC169" s="127"/>
      <c r="GD169" s="128"/>
      <c r="GE169" s="128"/>
      <c r="GF169" s="128"/>
      <c r="GG169" s="133"/>
      <c r="GH169" s="132"/>
      <c r="GI169" s="127"/>
      <c r="GJ169" s="128"/>
      <c r="GK169" s="128"/>
      <c r="GL169" s="128"/>
      <c r="GM169" s="127"/>
      <c r="GN169" s="128"/>
      <c r="GO169" s="128"/>
      <c r="GP169" s="128"/>
      <c r="GQ169" s="133"/>
      <c r="GR169" s="132"/>
      <c r="GS169" s="127"/>
      <c r="GT169" s="128"/>
      <c r="GU169" s="128"/>
      <c r="GV169" s="128"/>
      <c r="GW169" s="132"/>
      <c r="GX169" s="127"/>
      <c r="GY169" s="128"/>
      <c r="GZ169" s="128"/>
      <c r="HA169" s="128"/>
      <c r="HB169" s="127"/>
      <c r="HC169" s="128"/>
      <c r="HD169" s="128"/>
      <c r="HE169" s="128"/>
      <c r="HF169" s="133"/>
      <c r="HG169" s="127"/>
      <c r="HH169" s="128"/>
      <c r="HI169" s="128"/>
      <c r="HJ169" s="128"/>
      <c r="HK169" s="133"/>
      <c r="HL169" s="127"/>
      <c r="HM169" s="128"/>
      <c r="HN169" s="128"/>
      <c r="HO169" s="128"/>
      <c r="HP169" s="133"/>
      <c r="HQ169" s="127"/>
      <c r="HR169" s="128"/>
      <c r="HS169" s="128"/>
      <c r="HT169" s="128"/>
      <c r="HU169" s="133"/>
      <c r="HV169" s="127"/>
      <c r="HW169" s="128"/>
      <c r="HX169" s="128"/>
      <c r="HY169" s="128"/>
      <c r="HZ169" s="133"/>
      <c r="IA169" s="127"/>
      <c r="IB169" s="128"/>
      <c r="IC169" s="128"/>
      <c r="ID169" s="128"/>
      <c r="IE169" s="133"/>
      <c r="IF169" s="127"/>
      <c r="IG169" s="128"/>
      <c r="IH169" s="128"/>
      <c r="II169" s="128"/>
      <c r="IJ169" s="133"/>
      <c r="IK169" s="127"/>
      <c r="IL169" s="128"/>
      <c r="IM169" s="128"/>
      <c r="IN169" s="128"/>
      <c r="IO169" s="134"/>
      <c r="IP169" s="127"/>
      <c r="IQ169" s="128"/>
      <c r="IR169" s="128"/>
      <c r="IS169" s="128"/>
      <c r="IT169" s="134"/>
      <c r="IU169" s="135"/>
      <c r="IV169" s="135"/>
      <c r="IW169" s="135"/>
      <c r="IX169" s="135"/>
      <c r="IY169" s="135"/>
      <c r="IZ169" s="135"/>
      <c r="JA169" s="135"/>
    </row>
    <row r="170" spans="1:261" s="37" customFormat="1" ht="14.25" x14ac:dyDescent="0.2">
      <c r="A170" s="124"/>
      <c r="B170" s="125"/>
      <c r="C170" s="124"/>
      <c r="D170" s="126"/>
      <c r="E170" s="51"/>
      <c r="F170" s="127"/>
      <c r="G170" s="128"/>
      <c r="H170" s="128"/>
      <c r="I170" s="128"/>
      <c r="J170" s="129"/>
      <c r="K170" s="127"/>
      <c r="L170" s="128"/>
      <c r="M170" s="128"/>
      <c r="N170" s="128"/>
      <c r="O170" s="129"/>
      <c r="P170" s="127"/>
      <c r="Q170" s="128"/>
      <c r="R170" s="128"/>
      <c r="S170" s="128"/>
      <c r="T170" s="129"/>
      <c r="U170" s="127"/>
      <c r="V170" s="128"/>
      <c r="W170" s="128"/>
      <c r="X170" s="128"/>
      <c r="Y170" s="129"/>
      <c r="Z170" s="127"/>
      <c r="AA170" s="128"/>
      <c r="AB170" s="128"/>
      <c r="AC170" s="128"/>
      <c r="AD170" s="129"/>
      <c r="AE170" s="127"/>
      <c r="AF170" s="128"/>
      <c r="AG170" s="128"/>
      <c r="AH170" s="128"/>
      <c r="AI170" s="129"/>
      <c r="AJ170" s="127"/>
      <c r="AK170" s="128"/>
      <c r="AL170" s="128"/>
      <c r="AM170" s="128"/>
      <c r="AN170" s="129"/>
      <c r="AO170" s="127"/>
      <c r="AP170" s="128"/>
      <c r="AQ170" s="128"/>
      <c r="AR170" s="128"/>
      <c r="AS170" s="129"/>
      <c r="AT170" s="127"/>
      <c r="AU170" s="128"/>
      <c r="AV170" s="128"/>
      <c r="AW170" s="128"/>
      <c r="AX170" s="129"/>
      <c r="AY170" s="127"/>
      <c r="AZ170" s="128"/>
      <c r="BA170" s="128"/>
      <c r="BB170" s="128"/>
      <c r="BC170" s="129"/>
      <c r="BD170" s="127"/>
      <c r="BE170" s="128"/>
      <c r="BF170" s="128"/>
      <c r="BG170" s="128"/>
      <c r="BH170" s="129"/>
      <c r="BI170" s="127"/>
      <c r="BJ170" s="128"/>
      <c r="BK170" s="128"/>
      <c r="BL170" s="128"/>
      <c r="BM170" s="129"/>
      <c r="BN170" s="127"/>
      <c r="BO170" s="128"/>
      <c r="BP170" s="128"/>
      <c r="BQ170" s="128"/>
      <c r="BR170" s="130"/>
      <c r="BS170" s="127"/>
      <c r="BT170" s="128"/>
      <c r="BU170" s="128"/>
      <c r="BV170" s="128"/>
      <c r="BW170" s="131"/>
      <c r="BX170" s="127"/>
      <c r="BY170" s="128"/>
      <c r="BZ170" s="128"/>
      <c r="CA170" s="128"/>
      <c r="CB170" s="132"/>
      <c r="CC170" s="127"/>
      <c r="CD170" s="128"/>
      <c r="CE170" s="128"/>
      <c r="CF170" s="128"/>
      <c r="CG170" s="132"/>
      <c r="CH170" s="127"/>
      <c r="CI170" s="128"/>
      <c r="CJ170" s="128"/>
      <c r="CK170" s="128"/>
      <c r="CL170" s="129"/>
      <c r="CM170" s="127"/>
      <c r="CN170" s="128"/>
      <c r="CO170" s="128"/>
      <c r="CP170" s="128"/>
      <c r="CQ170" s="129"/>
      <c r="CR170" s="127"/>
      <c r="CS170" s="128"/>
      <c r="CT170" s="128"/>
      <c r="CU170" s="128"/>
      <c r="CV170" s="129"/>
      <c r="CW170" s="127"/>
      <c r="CX170" s="128"/>
      <c r="CY170" s="128"/>
      <c r="CZ170" s="128"/>
      <c r="DA170" s="129"/>
      <c r="DB170" s="127"/>
      <c r="DC170" s="128"/>
      <c r="DD170" s="128"/>
      <c r="DE170" s="128"/>
      <c r="DF170" s="129"/>
      <c r="DG170" s="127"/>
      <c r="DH170" s="128"/>
      <c r="DI170" s="128"/>
      <c r="DJ170" s="128"/>
      <c r="DK170" s="127"/>
      <c r="DL170" s="128"/>
      <c r="DM170" s="128"/>
      <c r="DN170" s="128"/>
      <c r="DO170" s="133"/>
      <c r="DP170" s="127"/>
      <c r="DQ170" s="128"/>
      <c r="DR170" s="128"/>
      <c r="DS170" s="128"/>
      <c r="DT170" s="133"/>
      <c r="DU170" s="132"/>
      <c r="DV170" s="127"/>
      <c r="DW170" s="128"/>
      <c r="DX170" s="128"/>
      <c r="DY170" s="133"/>
      <c r="DZ170" s="127"/>
      <c r="EA170" s="128"/>
      <c r="EB170" s="128"/>
      <c r="EC170" s="128"/>
      <c r="ED170" s="133"/>
      <c r="EE170" s="127"/>
      <c r="EF170" s="128"/>
      <c r="EG170" s="128"/>
      <c r="EH170" s="128"/>
      <c r="EI170" s="133"/>
      <c r="EJ170" s="127"/>
      <c r="EK170" s="128"/>
      <c r="EL170" s="128"/>
      <c r="EM170" s="128"/>
      <c r="EN170" s="133"/>
      <c r="EO170" s="127"/>
      <c r="EP170" s="128"/>
      <c r="EQ170" s="128"/>
      <c r="ER170" s="128"/>
      <c r="ES170" s="133"/>
      <c r="ET170" s="127"/>
      <c r="EU170" s="128"/>
      <c r="EV170" s="128"/>
      <c r="EW170" s="128"/>
      <c r="EX170" s="133"/>
      <c r="EY170" s="127"/>
      <c r="EZ170" s="128"/>
      <c r="FA170" s="128"/>
      <c r="FB170" s="128"/>
      <c r="FC170" s="133"/>
      <c r="FD170" s="127"/>
      <c r="FE170" s="128"/>
      <c r="FF170" s="128"/>
      <c r="FG170" s="128"/>
      <c r="FH170" s="133"/>
      <c r="FI170" s="127"/>
      <c r="FJ170" s="128"/>
      <c r="FK170" s="128"/>
      <c r="FL170" s="128"/>
      <c r="FM170" s="133"/>
      <c r="FN170" s="127"/>
      <c r="FO170" s="128"/>
      <c r="FP170" s="128"/>
      <c r="FQ170" s="128"/>
      <c r="FR170" s="133"/>
      <c r="FS170" s="127"/>
      <c r="FT170" s="128"/>
      <c r="FU170" s="128"/>
      <c r="FV170" s="128"/>
      <c r="FW170" s="133"/>
      <c r="FX170" s="127"/>
      <c r="FY170" s="128"/>
      <c r="FZ170" s="128"/>
      <c r="GA170" s="128"/>
      <c r="GB170" s="133"/>
      <c r="GC170" s="127"/>
      <c r="GD170" s="128"/>
      <c r="GE170" s="128"/>
      <c r="GF170" s="128"/>
      <c r="GG170" s="133"/>
      <c r="GH170" s="132"/>
      <c r="GI170" s="127"/>
      <c r="GJ170" s="128"/>
      <c r="GK170" s="128"/>
      <c r="GL170" s="128"/>
      <c r="GM170" s="127"/>
      <c r="GN170" s="128"/>
      <c r="GO170" s="128"/>
      <c r="GP170" s="128"/>
      <c r="GQ170" s="133"/>
      <c r="GR170" s="132"/>
      <c r="GS170" s="127"/>
      <c r="GT170" s="128"/>
      <c r="GU170" s="128"/>
      <c r="GV170" s="128"/>
      <c r="GW170" s="132"/>
      <c r="GX170" s="127"/>
      <c r="GY170" s="128"/>
      <c r="GZ170" s="128"/>
      <c r="HA170" s="128"/>
      <c r="HB170" s="127"/>
      <c r="HC170" s="128"/>
      <c r="HD170" s="128"/>
      <c r="HE170" s="128"/>
      <c r="HF170" s="133"/>
      <c r="HG170" s="127"/>
      <c r="HH170" s="128"/>
      <c r="HI170" s="128"/>
      <c r="HJ170" s="128"/>
      <c r="HK170" s="133"/>
      <c r="HL170" s="127"/>
      <c r="HM170" s="128"/>
      <c r="HN170" s="128"/>
      <c r="HO170" s="128"/>
      <c r="HP170" s="133"/>
      <c r="HQ170" s="127"/>
      <c r="HR170" s="128"/>
      <c r="HS170" s="128"/>
      <c r="HT170" s="128"/>
      <c r="HU170" s="133"/>
      <c r="HV170" s="127"/>
      <c r="HW170" s="128"/>
      <c r="HX170" s="128"/>
      <c r="HY170" s="128"/>
      <c r="HZ170" s="133"/>
      <c r="IA170" s="127"/>
      <c r="IB170" s="128"/>
      <c r="IC170" s="128"/>
      <c r="ID170" s="128"/>
      <c r="IE170" s="133"/>
      <c r="IF170" s="127"/>
      <c r="IG170" s="128"/>
      <c r="IH170" s="128"/>
      <c r="II170" s="128"/>
      <c r="IJ170" s="133"/>
      <c r="IK170" s="127"/>
      <c r="IL170" s="128"/>
      <c r="IM170" s="128"/>
      <c r="IN170" s="128"/>
      <c r="IO170" s="134"/>
      <c r="IP170" s="127"/>
      <c r="IQ170" s="128"/>
      <c r="IR170" s="128"/>
      <c r="IS170" s="128"/>
      <c r="IT170" s="134"/>
      <c r="IU170" s="135"/>
      <c r="IV170" s="135"/>
      <c r="IW170" s="135"/>
      <c r="IX170" s="135"/>
      <c r="IY170" s="135"/>
      <c r="IZ170" s="135"/>
      <c r="JA170" s="135"/>
    </row>
    <row r="171" spans="1:261" s="37" customFormat="1" ht="14.25" x14ac:dyDescent="0.2">
      <c r="A171" s="124"/>
      <c r="B171" s="125"/>
      <c r="C171" s="124"/>
      <c r="D171" s="126"/>
      <c r="E171" s="51"/>
      <c r="F171" s="127"/>
      <c r="G171" s="128"/>
      <c r="H171" s="128"/>
      <c r="I171" s="128"/>
      <c r="J171" s="129"/>
      <c r="K171" s="127"/>
      <c r="L171" s="128"/>
      <c r="M171" s="128"/>
      <c r="N171" s="128"/>
      <c r="O171" s="129"/>
      <c r="P171" s="127"/>
      <c r="Q171" s="128"/>
      <c r="R171" s="128"/>
      <c r="S171" s="128"/>
      <c r="T171" s="129"/>
      <c r="U171" s="127"/>
      <c r="V171" s="128"/>
      <c r="W171" s="128"/>
      <c r="X171" s="128"/>
      <c r="Y171" s="129"/>
      <c r="Z171" s="127"/>
      <c r="AA171" s="128"/>
      <c r="AB171" s="128"/>
      <c r="AC171" s="128"/>
      <c r="AD171" s="129"/>
      <c r="AE171" s="127"/>
      <c r="AF171" s="128"/>
      <c r="AG171" s="128"/>
      <c r="AH171" s="128"/>
      <c r="AI171" s="129"/>
      <c r="AJ171" s="127"/>
      <c r="AK171" s="128"/>
      <c r="AL171" s="128"/>
      <c r="AM171" s="128"/>
      <c r="AN171" s="129"/>
      <c r="AO171" s="127"/>
      <c r="AP171" s="128"/>
      <c r="AQ171" s="128"/>
      <c r="AR171" s="128"/>
      <c r="AS171" s="129"/>
      <c r="AT171" s="127"/>
      <c r="AU171" s="128"/>
      <c r="AV171" s="128"/>
      <c r="AW171" s="128"/>
      <c r="AX171" s="129"/>
      <c r="AY171" s="127"/>
      <c r="AZ171" s="128"/>
      <c r="BA171" s="128"/>
      <c r="BB171" s="128"/>
      <c r="BC171" s="129"/>
      <c r="BD171" s="127"/>
      <c r="BE171" s="128"/>
      <c r="BF171" s="128"/>
      <c r="BG171" s="128"/>
      <c r="BH171" s="129"/>
      <c r="BI171" s="127"/>
      <c r="BJ171" s="128"/>
      <c r="BK171" s="128"/>
      <c r="BL171" s="128"/>
      <c r="BM171" s="129"/>
      <c r="BN171" s="127"/>
      <c r="BO171" s="128"/>
      <c r="BP171" s="128"/>
      <c r="BQ171" s="128"/>
      <c r="BR171" s="130"/>
      <c r="BS171" s="127"/>
      <c r="BT171" s="128"/>
      <c r="BU171" s="128"/>
      <c r="BV171" s="128"/>
      <c r="BW171" s="131"/>
      <c r="BX171" s="127"/>
      <c r="BY171" s="128"/>
      <c r="BZ171" s="128"/>
      <c r="CA171" s="128"/>
      <c r="CB171" s="132"/>
      <c r="CC171" s="127"/>
      <c r="CD171" s="128"/>
      <c r="CE171" s="128"/>
      <c r="CF171" s="128"/>
      <c r="CG171" s="132"/>
      <c r="CH171" s="127"/>
      <c r="CI171" s="128"/>
      <c r="CJ171" s="128"/>
      <c r="CK171" s="128"/>
      <c r="CL171" s="129"/>
      <c r="CM171" s="127"/>
      <c r="CN171" s="128"/>
      <c r="CO171" s="128"/>
      <c r="CP171" s="128"/>
      <c r="CQ171" s="129"/>
      <c r="CR171" s="127"/>
      <c r="CS171" s="128"/>
      <c r="CT171" s="128"/>
      <c r="CU171" s="128"/>
      <c r="CV171" s="129"/>
      <c r="CW171" s="127"/>
      <c r="CX171" s="128"/>
      <c r="CY171" s="128"/>
      <c r="CZ171" s="128"/>
      <c r="DA171" s="129"/>
      <c r="DB171" s="127"/>
      <c r="DC171" s="128"/>
      <c r="DD171" s="128"/>
      <c r="DE171" s="128"/>
      <c r="DF171" s="129"/>
      <c r="DG171" s="127"/>
      <c r="DH171" s="128"/>
      <c r="DI171" s="128"/>
      <c r="DJ171" s="128"/>
      <c r="DK171" s="127"/>
      <c r="DL171" s="128"/>
      <c r="DM171" s="128"/>
      <c r="DN171" s="128"/>
      <c r="DO171" s="133"/>
      <c r="DP171" s="127"/>
      <c r="DQ171" s="128"/>
      <c r="DR171" s="128"/>
      <c r="DS171" s="128"/>
      <c r="DT171" s="133"/>
      <c r="DU171" s="132"/>
      <c r="DV171" s="127"/>
      <c r="DW171" s="128"/>
      <c r="DX171" s="128"/>
      <c r="DY171" s="133"/>
      <c r="DZ171" s="127"/>
      <c r="EA171" s="128"/>
      <c r="EB171" s="128"/>
      <c r="EC171" s="128"/>
      <c r="ED171" s="133"/>
      <c r="EE171" s="127"/>
      <c r="EF171" s="128"/>
      <c r="EG171" s="128"/>
      <c r="EH171" s="128"/>
      <c r="EI171" s="133"/>
      <c r="EJ171" s="127"/>
      <c r="EK171" s="128"/>
      <c r="EL171" s="128"/>
      <c r="EM171" s="128"/>
      <c r="EN171" s="133"/>
      <c r="EO171" s="127"/>
      <c r="EP171" s="128"/>
      <c r="EQ171" s="128"/>
      <c r="ER171" s="128"/>
      <c r="ES171" s="133"/>
      <c r="ET171" s="127"/>
      <c r="EU171" s="128"/>
      <c r="EV171" s="128"/>
      <c r="EW171" s="128"/>
      <c r="EX171" s="133"/>
      <c r="EY171" s="127"/>
      <c r="EZ171" s="128"/>
      <c r="FA171" s="128"/>
      <c r="FB171" s="128"/>
      <c r="FC171" s="133"/>
      <c r="FD171" s="127"/>
      <c r="FE171" s="128"/>
      <c r="FF171" s="128"/>
      <c r="FG171" s="128"/>
      <c r="FH171" s="133"/>
      <c r="FI171" s="127"/>
      <c r="FJ171" s="128"/>
      <c r="FK171" s="128"/>
      <c r="FL171" s="128"/>
      <c r="FM171" s="133"/>
      <c r="FN171" s="127"/>
      <c r="FO171" s="128"/>
      <c r="FP171" s="128"/>
      <c r="FQ171" s="128"/>
      <c r="FR171" s="133"/>
      <c r="FS171" s="127"/>
      <c r="FT171" s="128"/>
      <c r="FU171" s="128"/>
      <c r="FV171" s="128"/>
      <c r="FW171" s="133"/>
      <c r="FX171" s="127"/>
      <c r="FY171" s="128"/>
      <c r="FZ171" s="128"/>
      <c r="GA171" s="128"/>
      <c r="GB171" s="133"/>
      <c r="GC171" s="127"/>
      <c r="GD171" s="128"/>
      <c r="GE171" s="128"/>
      <c r="GF171" s="128"/>
      <c r="GG171" s="133"/>
      <c r="GH171" s="132"/>
      <c r="GI171" s="127"/>
      <c r="GJ171" s="128"/>
      <c r="GK171" s="128"/>
      <c r="GL171" s="128"/>
      <c r="GM171" s="127"/>
      <c r="GN171" s="128"/>
      <c r="GO171" s="128"/>
      <c r="GP171" s="128"/>
      <c r="GQ171" s="133"/>
      <c r="GR171" s="132"/>
      <c r="GS171" s="127"/>
      <c r="GT171" s="128"/>
      <c r="GU171" s="128"/>
      <c r="GV171" s="128"/>
      <c r="GW171" s="132"/>
      <c r="GX171" s="127"/>
      <c r="GY171" s="128"/>
      <c r="GZ171" s="128"/>
      <c r="HA171" s="128"/>
      <c r="HB171" s="127"/>
      <c r="HC171" s="128"/>
      <c r="HD171" s="128"/>
      <c r="HE171" s="128"/>
      <c r="HF171" s="133"/>
      <c r="HG171" s="127"/>
      <c r="HH171" s="128"/>
      <c r="HI171" s="128"/>
      <c r="HJ171" s="128"/>
      <c r="HK171" s="133"/>
      <c r="HL171" s="127"/>
      <c r="HM171" s="128"/>
      <c r="HN171" s="128"/>
      <c r="HO171" s="128"/>
      <c r="HP171" s="133"/>
      <c r="HQ171" s="127"/>
      <c r="HR171" s="128"/>
      <c r="HS171" s="128"/>
      <c r="HT171" s="128"/>
      <c r="HU171" s="133"/>
      <c r="HV171" s="127"/>
      <c r="HW171" s="128"/>
      <c r="HX171" s="128"/>
      <c r="HY171" s="128"/>
      <c r="HZ171" s="133"/>
      <c r="IA171" s="127"/>
      <c r="IB171" s="128"/>
      <c r="IC171" s="128"/>
      <c r="ID171" s="128"/>
      <c r="IE171" s="133"/>
      <c r="IF171" s="127"/>
      <c r="IG171" s="128"/>
      <c r="IH171" s="128"/>
      <c r="II171" s="128"/>
      <c r="IJ171" s="133"/>
      <c r="IK171" s="127"/>
      <c r="IL171" s="128"/>
      <c r="IM171" s="128"/>
      <c r="IN171" s="128"/>
      <c r="IO171" s="134"/>
      <c r="IP171" s="127"/>
      <c r="IQ171" s="128"/>
      <c r="IR171" s="128"/>
      <c r="IS171" s="128"/>
      <c r="IT171" s="134"/>
      <c r="IU171" s="135"/>
      <c r="IV171" s="135"/>
      <c r="IW171" s="135"/>
      <c r="IX171" s="135"/>
      <c r="IY171" s="135"/>
      <c r="IZ171" s="135"/>
      <c r="JA171" s="135"/>
    </row>
    <row r="172" spans="1:261" s="37" customFormat="1" ht="14.25" x14ac:dyDescent="0.2">
      <c r="A172" s="124"/>
      <c r="B172" s="125"/>
      <c r="C172" s="124"/>
      <c r="D172" s="126"/>
      <c r="E172" s="51"/>
      <c r="F172" s="127"/>
      <c r="G172" s="128"/>
      <c r="H172" s="128"/>
      <c r="I172" s="128"/>
      <c r="J172" s="129"/>
      <c r="K172" s="127"/>
      <c r="L172" s="128"/>
      <c r="M172" s="128"/>
      <c r="N172" s="128"/>
      <c r="O172" s="129"/>
      <c r="P172" s="127"/>
      <c r="Q172" s="128"/>
      <c r="R172" s="128"/>
      <c r="S172" s="128"/>
      <c r="T172" s="129"/>
      <c r="U172" s="127"/>
      <c r="V172" s="128"/>
      <c r="W172" s="128"/>
      <c r="X172" s="128"/>
      <c r="Y172" s="129"/>
      <c r="Z172" s="127"/>
      <c r="AA172" s="128"/>
      <c r="AB172" s="128"/>
      <c r="AC172" s="128"/>
      <c r="AD172" s="129"/>
      <c r="AE172" s="127"/>
      <c r="AF172" s="128"/>
      <c r="AG172" s="128"/>
      <c r="AH172" s="128"/>
      <c r="AI172" s="129"/>
      <c r="AJ172" s="127"/>
      <c r="AK172" s="128"/>
      <c r="AL172" s="128"/>
      <c r="AM172" s="128"/>
      <c r="AN172" s="129"/>
      <c r="AO172" s="127"/>
      <c r="AP172" s="128"/>
      <c r="AQ172" s="128"/>
      <c r="AR172" s="128"/>
      <c r="AS172" s="129"/>
      <c r="AT172" s="127"/>
      <c r="AU172" s="128"/>
      <c r="AV172" s="128"/>
      <c r="AW172" s="128"/>
      <c r="AX172" s="129"/>
      <c r="AY172" s="127"/>
      <c r="AZ172" s="128"/>
      <c r="BA172" s="128"/>
      <c r="BB172" s="128"/>
      <c r="BC172" s="129"/>
      <c r="BD172" s="127"/>
      <c r="BE172" s="128"/>
      <c r="BF172" s="128"/>
      <c r="BG172" s="128"/>
      <c r="BH172" s="129"/>
      <c r="BI172" s="127"/>
      <c r="BJ172" s="128"/>
      <c r="BK172" s="128"/>
      <c r="BL172" s="128"/>
      <c r="BM172" s="129"/>
      <c r="BN172" s="127"/>
      <c r="BO172" s="128"/>
      <c r="BP172" s="128"/>
      <c r="BQ172" s="128"/>
      <c r="BR172" s="130"/>
      <c r="BS172" s="127"/>
      <c r="BT172" s="128"/>
      <c r="BU172" s="128"/>
      <c r="BV172" s="128"/>
      <c r="BW172" s="131"/>
      <c r="BX172" s="127"/>
      <c r="BY172" s="128"/>
      <c r="BZ172" s="128"/>
      <c r="CA172" s="128"/>
      <c r="CB172" s="132"/>
      <c r="CC172" s="127"/>
      <c r="CD172" s="128"/>
      <c r="CE172" s="128"/>
      <c r="CF172" s="128"/>
      <c r="CG172" s="132"/>
      <c r="CH172" s="127"/>
      <c r="CI172" s="128"/>
      <c r="CJ172" s="128"/>
      <c r="CK172" s="128"/>
      <c r="CL172" s="129"/>
      <c r="CM172" s="127"/>
      <c r="CN172" s="128"/>
      <c r="CO172" s="128"/>
      <c r="CP172" s="128"/>
      <c r="CQ172" s="129"/>
      <c r="CR172" s="127"/>
      <c r="CS172" s="128"/>
      <c r="CT172" s="128"/>
      <c r="CU172" s="128"/>
      <c r="CV172" s="129"/>
      <c r="CW172" s="127"/>
      <c r="CX172" s="128"/>
      <c r="CY172" s="128"/>
      <c r="CZ172" s="128"/>
      <c r="DA172" s="129"/>
      <c r="DB172" s="127"/>
      <c r="DC172" s="128"/>
      <c r="DD172" s="128"/>
      <c r="DE172" s="128"/>
      <c r="DF172" s="129"/>
      <c r="DG172" s="127"/>
      <c r="DH172" s="128"/>
      <c r="DI172" s="128"/>
      <c r="DJ172" s="128"/>
      <c r="DK172" s="127"/>
      <c r="DL172" s="128"/>
      <c r="DM172" s="128"/>
      <c r="DN172" s="128"/>
      <c r="DO172" s="133"/>
      <c r="DP172" s="127"/>
      <c r="DQ172" s="128"/>
      <c r="DR172" s="128"/>
      <c r="DS172" s="128"/>
      <c r="DT172" s="133"/>
      <c r="DU172" s="132"/>
      <c r="DV172" s="127"/>
      <c r="DW172" s="128"/>
      <c r="DX172" s="128"/>
      <c r="DY172" s="133"/>
      <c r="DZ172" s="127"/>
      <c r="EA172" s="128"/>
      <c r="EB172" s="128"/>
      <c r="EC172" s="128"/>
      <c r="ED172" s="133"/>
      <c r="EE172" s="127"/>
      <c r="EF172" s="128"/>
      <c r="EG172" s="128"/>
      <c r="EH172" s="128"/>
      <c r="EI172" s="133"/>
      <c r="EJ172" s="127"/>
      <c r="EK172" s="128"/>
      <c r="EL172" s="128"/>
      <c r="EM172" s="128"/>
      <c r="EN172" s="133"/>
      <c r="EO172" s="127"/>
      <c r="EP172" s="128"/>
      <c r="EQ172" s="128"/>
      <c r="ER172" s="128"/>
      <c r="ES172" s="133"/>
      <c r="ET172" s="127"/>
      <c r="EU172" s="128"/>
      <c r="EV172" s="128"/>
      <c r="EW172" s="128"/>
      <c r="EX172" s="133"/>
      <c r="EY172" s="127"/>
      <c r="EZ172" s="128"/>
      <c r="FA172" s="128"/>
      <c r="FB172" s="128"/>
      <c r="FC172" s="133"/>
      <c r="FD172" s="127"/>
      <c r="FE172" s="128"/>
      <c r="FF172" s="128"/>
      <c r="FG172" s="128"/>
      <c r="FH172" s="133"/>
      <c r="FI172" s="127"/>
      <c r="FJ172" s="128"/>
      <c r="FK172" s="128"/>
      <c r="FL172" s="128"/>
      <c r="FM172" s="133"/>
      <c r="FN172" s="127"/>
      <c r="FO172" s="128"/>
      <c r="FP172" s="128"/>
      <c r="FQ172" s="128"/>
      <c r="FR172" s="133"/>
      <c r="FS172" s="127"/>
      <c r="FT172" s="128"/>
      <c r="FU172" s="128"/>
      <c r="FV172" s="128"/>
      <c r="FW172" s="133"/>
      <c r="FX172" s="127"/>
      <c r="FY172" s="128"/>
      <c r="FZ172" s="128"/>
      <c r="GA172" s="128"/>
      <c r="GB172" s="133"/>
      <c r="GC172" s="127"/>
      <c r="GD172" s="128"/>
      <c r="GE172" s="128"/>
      <c r="GF172" s="128"/>
      <c r="GG172" s="133"/>
      <c r="GH172" s="132"/>
      <c r="GI172" s="127"/>
      <c r="GJ172" s="128"/>
      <c r="GK172" s="128"/>
      <c r="GL172" s="128"/>
      <c r="GM172" s="127"/>
      <c r="GN172" s="128"/>
      <c r="GO172" s="128"/>
      <c r="GP172" s="128"/>
      <c r="GQ172" s="133"/>
      <c r="GR172" s="132"/>
      <c r="GS172" s="127"/>
      <c r="GT172" s="128"/>
      <c r="GU172" s="128"/>
      <c r="GV172" s="128"/>
      <c r="GW172" s="132"/>
      <c r="GX172" s="127"/>
      <c r="GY172" s="128"/>
      <c r="GZ172" s="128"/>
      <c r="HA172" s="128"/>
      <c r="HB172" s="127"/>
      <c r="HC172" s="128"/>
      <c r="HD172" s="128"/>
      <c r="HE172" s="128"/>
      <c r="HF172" s="133"/>
      <c r="HG172" s="127"/>
      <c r="HH172" s="128"/>
      <c r="HI172" s="128"/>
      <c r="HJ172" s="128"/>
      <c r="HK172" s="133"/>
      <c r="HL172" s="127"/>
      <c r="HM172" s="128"/>
      <c r="HN172" s="128"/>
      <c r="HO172" s="128"/>
      <c r="HP172" s="133"/>
      <c r="HQ172" s="127"/>
      <c r="HR172" s="128"/>
      <c r="HS172" s="128"/>
      <c r="HT172" s="128"/>
      <c r="HU172" s="133"/>
      <c r="HV172" s="127"/>
      <c r="HW172" s="128"/>
      <c r="HX172" s="128"/>
      <c r="HY172" s="128"/>
      <c r="HZ172" s="133"/>
      <c r="IA172" s="127"/>
      <c r="IB172" s="128"/>
      <c r="IC172" s="128"/>
      <c r="ID172" s="128"/>
      <c r="IE172" s="133"/>
      <c r="IF172" s="127"/>
      <c r="IG172" s="128"/>
      <c r="IH172" s="128"/>
      <c r="II172" s="128"/>
      <c r="IJ172" s="133"/>
      <c r="IK172" s="127"/>
      <c r="IL172" s="128"/>
      <c r="IM172" s="128"/>
      <c r="IN172" s="128"/>
      <c r="IO172" s="134"/>
      <c r="IP172" s="127"/>
      <c r="IQ172" s="128"/>
      <c r="IR172" s="128"/>
      <c r="IS172" s="128"/>
      <c r="IT172" s="134"/>
      <c r="IU172" s="135"/>
      <c r="IV172" s="135"/>
      <c r="IW172" s="135"/>
      <c r="IX172" s="135"/>
      <c r="IY172" s="135"/>
      <c r="IZ172" s="135"/>
      <c r="JA172" s="135"/>
    </row>
    <row r="173" spans="1:261" s="37" customFormat="1" ht="14.25" x14ac:dyDescent="0.2">
      <c r="A173" s="124"/>
      <c r="B173" s="125"/>
      <c r="C173" s="124"/>
      <c r="D173" s="126"/>
      <c r="E173" s="51"/>
      <c r="F173" s="127"/>
      <c r="G173" s="128"/>
      <c r="H173" s="128"/>
      <c r="I173" s="128"/>
      <c r="J173" s="129"/>
      <c r="K173" s="127"/>
      <c r="L173" s="128"/>
      <c r="M173" s="128"/>
      <c r="N173" s="128"/>
      <c r="O173" s="129"/>
      <c r="P173" s="127"/>
      <c r="Q173" s="128"/>
      <c r="R173" s="128"/>
      <c r="S173" s="128"/>
      <c r="T173" s="129"/>
      <c r="U173" s="127"/>
      <c r="V173" s="128"/>
      <c r="W173" s="128"/>
      <c r="X173" s="128"/>
      <c r="Y173" s="129"/>
      <c r="Z173" s="127"/>
      <c r="AA173" s="128"/>
      <c r="AB173" s="128"/>
      <c r="AC173" s="128"/>
      <c r="AD173" s="129"/>
      <c r="AE173" s="127"/>
      <c r="AF173" s="128"/>
      <c r="AG173" s="128"/>
      <c r="AH173" s="128"/>
      <c r="AI173" s="129"/>
      <c r="AJ173" s="127"/>
      <c r="AK173" s="128"/>
      <c r="AL173" s="128"/>
      <c r="AM173" s="128"/>
      <c r="AN173" s="129"/>
      <c r="AO173" s="127"/>
      <c r="AP173" s="128"/>
      <c r="AQ173" s="128"/>
      <c r="AR173" s="128"/>
      <c r="AS173" s="129"/>
      <c r="AT173" s="127"/>
      <c r="AU173" s="128"/>
      <c r="AV173" s="128"/>
      <c r="AW173" s="128"/>
      <c r="AX173" s="129"/>
      <c r="AY173" s="127"/>
      <c r="AZ173" s="128"/>
      <c r="BA173" s="128"/>
      <c r="BB173" s="128"/>
      <c r="BC173" s="129"/>
      <c r="BD173" s="127"/>
      <c r="BE173" s="128"/>
      <c r="BF173" s="128"/>
      <c r="BG173" s="128"/>
      <c r="BH173" s="129"/>
      <c r="BI173" s="127"/>
      <c r="BJ173" s="128"/>
      <c r="BK173" s="128"/>
      <c r="BL173" s="128"/>
      <c r="BM173" s="129"/>
      <c r="BN173" s="127"/>
      <c r="BO173" s="128"/>
      <c r="BP173" s="128"/>
      <c r="BQ173" s="128"/>
      <c r="BR173" s="130"/>
      <c r="BS173" s="127"/>
      <c r="BT173" s="128"/>
      <c r="BU173" s="128"/>
      <c r="BV173" s="128"/>
      <c r="BW173" s="131"/>
      <c r="BX173" s="127"/>
      <c r="BY173" s="128"/>
      <c r="BZ173" s="128"/>
      <c r="CA173" s="128"/>
      <c r="CB173" s="132"/>
      <c r="CC173" s="127"/>
      <c r="CD173" s="128"/>
      <c r="CE173" s="128"/>
      <c r="CF173" s="128"/>
      <c r="CG173" s="132"/>
      <c r="CH173" s="127"/>
      <c r="CI173" s="128"/>
      <c r="CJ173" s="128"/>
      <c r="CK173" s="128"/>
      <c r="CL173" s="129"/>
      <c r="CM173" s="127"/>
      <c r="CN173" s="128"/>
      <c r="CO173" s="128"/>
      <c r="CP173" s="128"/>
      <c r="CQ173" s="129"/>
      <c r="CR173" s="127"/>
      <c r="CS173" s="128"/>
      <c r="CT173" s="128"/>
      <c r="CU173" s="128"/>
      <c r="CV173" s="129"/>
      <c r="CW173" s="127"/>
      <c r="CX173" s="128"/>
      <c r="CY173" s="128"/>
      <c r="CZ173" s="128"/>
      <c r="DA173" s="129"/>
      <c r="DB173" s="127"/>
      <c r="DC173" s="128"/>
      <c r="DD173" s="128"/>
      <c r="DE173" s="128"/>
      <c r="DF173" s="129"/>
      <c r="DG173" s="127"/>
      <c r="DH173" s="128"/>
      <c r="DI173" s="128"/>
      <c r="DJ173" s="128"/>
      <c r="DK173" s="127"/>
      <c r="DL173" s="128"/>
      <c r="DM173" s="128"/>
      <c r="DN173" s="128"/>
      <c r="DO173" s="133"/>
      <c r="DP173" s="127"/>
      <c r="DQ173" s="128"/>
      <c r="DR173" s="128"/>
      <c r="DS173" s="128"/>
      <c r="DT173" s="133"/>
      <c r="DU173" s="132"/>
      <c r="DV173" s="127"/>
      <c r="DW173" s="128"/>
      <c r="DX173" s="128"/>
      <c r="DY173" s="133"/>
      <c r="DZ173" s="127"/>
      <c r="EA173" s="128"/>
      <c r="EB173" s="128"/>
      <c r="EC173" s="128"/>
      <c r="ED173" s="133"/>
      <c r="EE173" s="127"/>
      <c r="EF173" s="128"/>
      <c r="EG173" s="128"/>
      <c r="EH173" s="128"/>
      <c r="EI173" s="133"/>
      <c r="EJ173" s="127"/>
      <c r="EK173" s="128"/>
      <c r="EL173" s="128"/>
      <c r="EM173" s="128"/>
      <c r="EN173" s="133"/>
      <c r="EO173" s="127"/>
      <c r="EP173" s="128"/>
      <c r="EQ173" s="128"/>
      <c r="ER173" s="128"/>
      <c r="ES173" s="133"/>
      <c r="ET173" s="127"/>
      <c r="EU173" s="128"/>
      <c r="EV173" s="128"/>
      <c r="EW173" s="128"/>
      <c r="EX173" s="133"/>
      <c r="EY173" s="127"/>
      <c r="EZ173" s="128"/>
      <c r="FA173" s="128"/>
      <c r="FB173" s="128"/>
      <c r="FC173" s="133"/>
      <c r="FD173" s="127"/>
      <c r="FE173" s="128"/>
      <c r="FF173" s="128"/>
      <c r="FG173" s="128"/>
      <c r="FH173" s="133"/>
      <c r="FI173" s="127"/>
      <c r="FJ173" s="128"/>
      <c r="FK173" s="128"/>
      <c r="FL173" s="128"/>
      <c r="FM173" s="133"/>
      <c r="FN173" s="127"/>
      <c r="FO173" s="128"/>
      <c r="FP173" s="128"/>
      <c r="FQ173" s="128"/>
      <c r="FR173" s="133"/>
      <c r="FS173" s="127"/>
      <c r="FT173" s="128"/>
      <c r="FU173" s="128"/>
      <c r="FV173" s="128"/>
      <c r="FW173" s="133"/>
      <c r="FX173" s="127"/>
      <c r="FY173" s="128"/>
      <c r="FZ173" s="128"/>
      <c r="GA173" s="128"/>
      <c r="GB173" s="133"/>
      <c r="GC173" s="127"/>
      <c r="GD173" s="128"/>
      <c r="GE173" s="128"/>
      <c r="GF173" s="128"/>
      <c r="GG173" s="133"/>
      <c r="GH173" s="132"/>
      <c r="GI173" s="127"/>
      <c r="GJ173" s="128"/>
      <c r="GK173" s="128"/>
      <c r="GL173" s="128"/>
      <c r="GM173" s="127"/>
      <c r="GN173" s="128"/>
      <c r="GO173" s="128"/>
      <c r="GP173" s="128"/>
      <c r="GQ173" s="133"/>
      <c r="GR173" s="132"/>
      <c r="GS173" s="127"/>
      <c r="GT173" s="128"/>
      <c r="GU173" s="128"/>
      <c r="GV173" s="128"/>
      <c r="GW173" s="132"/>
      <c r="GX173" s="127"/>
      <c r="GY173" s="128"/>
      <c r="GZ173" s="128"/>
      <c r="HA173" s="128"/>
      <c r="HB173" s="127"/>
      <c r="HC173" s="128"/>
      <c r="HD173" s="128"/>
      <c r="HE173" s="128"/>
      <c r="HF173" s="133"/>
      <c r="HG173" s="127"/>
      <c r="HH173" s="128"/>
      <c r="HI173" s="128"/>
      <c r="HJ173" s="128"/>
      <c r="HK173" s="133"/>
      <c r="HL173" s="127"/>
      <c r="HM173" s="128"/>
      <c r="HN173" s="128"/>
      <c r="HO173" s="128"/>
      <c r="HP173" s="133"/>
      <c r="HQ173" s="127"/>
      <c r="HR173" s="128"/>
      <c r="HS173" s="128"/>
      <c r="HT173" s="128"/>
      <c r="HU173" s="133"/>
      <c r="HV173" s="127"/>
      <c r="HW173" s="128"/>
      <c r="HX173" s="128"/>
      <c r="HY173" s="128"/>
      <c r="HZ173" s="133"/>
      <c r="IA173" s="127"/>
      <c r="IB173" s="128"/>
      <c r="IC173" s="128"/>
      <c r="ID173" s="128"/>
      <c r="IE173" s="133"/>
      <c r="IF173" s="127"/>
      <c r="IG173" s="128"/>
      <c r="IH173" s="128"/>
      <c r="II173" s="128"/>
      <c r="IJ173" s="133"/>
      <c r="IK173" s="127"/>
      <c r="IL173" s="128"/>
      <c r="IM173" s="128"/>
      <c r="IN173" s="128"/>
      <c r="IO173" s="134"/>
      <c r="IP173" s="127"/>
      <c r="IQ173" s="128"/>
      <c r="IR173" s="128"/>
      <c r="IS173" s="128"/>
      <c r="IT173" s="134"/>
      <c r="IU173" s="135"/>
      <c r="IV173" s="135"/>
      <c r="IW173" s="135"/>
      <c r="IX173" s="135"/>
      <c r="IY173" s="135"/>
      <c r="IZ173" s="135"/>
      <c r="JA173" s="135"/>
    </row>
    <row r="174" spans="1:261" s="37" customFormat="1" ht="14.25" x14ac:dyDescent="0.2">
      <c r="A174" s="124"/>
      <c r="B174" s="125"/>
      <c r="C174" s="124"/>
      <c r="D174" s="126"/>
      <c r="E174" s="51"/>
      <c r="F174" s="127"/>
      <c r="G174" s="128"/>
      <c r="H174" s="128"/>
      <c r="I174" s="128"/>
      <c r="J174" s="129"/>
      <c r="K174" s="127"/>
      <c r="L174" s="128"/>
      <c r="M174" s="128"/>
      <c r="N174" s="128"/>
      <c r="O174" s="129"/>
      <c r="P174" s="127"/>
      <c r="Q174" s="128"/>
      <c r="R174" s="128"/>
      <c r="S174" s="128"/>
      <c r="T174" s="129"/>
      <c r="U174" s="127"/>
      <c r="V174" s="128"/>
      <c r="W174" s="128"/>
      <c r="X174" s="128"/>
      <c r="Y174" s="129"/>
      <c r="Z174" s="127"/>
      <c r="AA174" s="128"/>
      <c r="AB174" s="128"/>
      <c r="AC174" s="128"/>
      <c r="AD174" s="129"/>
      <c r="AE174" s="127"/>
      <c r="AF174" s="128"/>
      <c r="AG174" s="128"/>
      <c r="AH174" s="128"/>
      <c r="AI174" s="129"/>
      <c r="AJ174" s="127"/>
      <c r="AK174" s="128"/>
      <c r="AL174" s="128"/>
      <c r="AM174" s="128"/>
      <c r="AN174" s="129"/>
      <c r="AO174" s="127"/>
      <c r="AP174" s="128"/>
      <c r="AQ174" s="128"/>
      <c r="AR174" s="128"/>
      <c r="AS174" s="129"/>
      <c r="AT174" s="127"/>
      <c r="AU174" s="128"/>
      <c r="AV174" s="128"/>
      <c r="AW174" s="128"/>
      <c r="AX174" s="129"/>
      <c r="AY174" s="127"/>
      <c r="AZ174" s="128"/>
      <c r="BA174" s="128"/>
      <c r="BB174" s="128"/>
      <c r="BC174" s="129"/>
      <c r="BD174" s="127"/>
      <c r="BE174" s="128"/>
      <c r="BF174" s="128"/>
      <c r="BG174" s="128"/>
      <c r="BH174" s="129"/>
      <c r="BI174" s="127"/>
      <c r="BJ174" s="128"/>
      <c r="BK174" s="128"/>
      <c r="BL174" s="128"/>
      <c r="BM174" s="129"/>
      <c r="BN174" s="127"/>
      <c r="BO174" s="128"/>
      <c r="BP174" s="128"/>
      <c r="BQ174" s="128"/>
      <c r="BR174" s="130"/>
      <c r="BS174" s="127"/>
      <c r="BT174" s="128"/>
      <c r="BU174" s="128"/>
      <c r="BV174" s="128"/>
      <c r="BW174" s="131"/>
      <c r="BX174" s="127"/>
      <c r="BY174" s="128"/>
      <c r="BZ174" s="128"/>
      <c r="CA174" s="128"/>
      <c r="CB174" s="132"/>
      <c r="CC174" s="127"/>
      <c r="CD174" s="128"/>
      <c r="CE174" s="128"/>
      <c r="CF174" s="128"/>
      <c r="CG174" s="132"/>
      <c r="CH174" s="127"/>
      <c r="CI174" s="128"/>
      <c r="CJ174" s="128"/>
      <c r="CK174" s="128"/>
      <c r="CL174" s="129"/>
      <c r="CM174" s="127"/>
      <c r="CN174" s="128"/>
      <c r="CO174" s="128"/>
      <c r="CP174" s="128"/>
      <c r="CQ174" s="129"/>
      <c r="CR174" s="127"/>
      <c r="CS174" s="128"/>
      <c r="CT174" s="128"/>
      <c r="CU174" s="128"/>
      <c r="CV174" s="129"/>
      <c r="CW174" s="127"/>
      <c r="CX174" s="128"/>
      <c r="CY174" s="128"/>
      <c r="CZ174" s="128"/>
      <c r="DA174" s="129"/>
      <c r="DB174" s="127"/>
      <c r="DC174" s="128"/>
      <c r="DD174" s="128"/>
      <c r="DE174" s="128"/>
      <c r="DF174" s="129"/>
      <c r="DG174" s="127"/>
      <c r="DH174" s="128"/>
      <c r="DI174" s="128"/>
      <c r="DJ174" s="128"/>
      <c r="DK174" s="127"/>
      <c r="DL174" s="128"/>
      <c r="DM174" s="128"/>
      <c r="DN174" s="128"/>
      <c r="DO174" s="133"/>
      <c r="DP174" s="127"/>
      <c r="DQ174" s="128"/>
      <c r="DR174" s="128"/>
      <c r="DS174" s="128"/>
      <c r="DT174" s="133"/>
      <c r="DU174" s="132"/>
      <c r="DV174" s="127"/>
      <c r="DW174" s="128"/>
      <c r="DX174" s="128"/>
      <c r="DY174" s="133"/>
      <c r="DZ174" s="127"/>
      <c r="EA174" s="128"/>
      <c r="EB174" s="128"/>
      <c r="EC174" s="128"/>
      <c r="ED174" s="133"/>
      <c r="EE174" s="127"/>
      <c r="EF174" s="128"/>
      <c r="EG174" s="128"/>
      <c r="EH174" s="128"/>
      <c r="EI174" s="133"/>
      <c r="EJ174" s="127"/>
      <c r="EK174" s="128"/>
      <c r="EL174" s="128"/>
      <c r="EM174" s="128"/>
      <c r="EN174" s="133"/>
      <c r="EO174" s="127"/>
      <c r="EP174" s="128"/>
      <c r="EQ174" s="128"/>
      <c r="ER174" s="128"/>
      <c r="ES174" s="133"/>
      <c r="ET174" s="127"/>
      <c r="EU174" s="128"/>
      <c r="EV174" s="128"/>
      <c r="EW174" s="128"/>
      <c r="EX174" s="133"/>
      <c r="EY174" s="127"/>
      <c r="EZ174" s="128"/>
      <c r="FA174" s="128"/>
      <c r="FB174" s="128"/>
      <c r="FC174" s="133"/>
      <c r="FD174" s="127"/>
      <c r="FE174" s="128"/>
      <c r="FF174" s="128"/>
      <c r="FG174" s="128"/>
      <c r="FH174" s="133"/>
      <c r="FI174" s="127"/>
      <c r="FJ174" s="128"/>
      <c r="FK174" s="128"/>
      <c r="FL174" s="128"/>
      <c r="FM174" s="133"/>
      <c r="FN174" s="127"/>
      <c r="FO174" s="128"/>
      <c r="FP174" s="128"/>
      <c r="FQ174" s="128"/>
      <c r="FR174" s="133"/>
      <c r="FS174" s="127"/>
      <c r="FT174" s="128"/>
      <c r="FU174" s="128"/>
      <c r="FV174" s="128"/>
      <c r="FW174" s="133"/>
      <c r="FX174" s="127"/>
      <c r="FY174" s="128"/>
      <c r="FZ174" s="128"/>
      <c r="GA174" s="128"/>
      <c r="GB174" s="133"/>
      <c r="GC174" s="127"/>
      <c r="GD174" s="128"/>
      <c r="GE174" s="128"/>
      <c r="GF174" s="128"/>
      <c r="GG174" s="133"/>
      <c r="GH174" s="132"/>
      <c r="GI174" s="127"/>
      <c r="GJ174" s="128"/>
      <c r="GK174" s="128"/>
      <c r="GL174" s="128"/>
      <c r="GM174" s="127"/>
      <c r="GN174" s="128"/>
      <c r="GO174" s="128"/>
      <c r="GP174" s="128"/>
      <c r="GQ174" s="133"/>
      <c r="GR174" s="132"/>
      <c r="GS174" s="127"/>
      <c r="GT174" s="128"/>
      <c r="GU174" s="128"/>
      <c r="GV174" s="128"/>
      <c r="GW174" s="132"/>
      <c r="GX174" s="127"/>
      <c r="GY174" s="128"/>
      <c r="GZ174" s="128"/>
      <c r="HA174" s="128"/>
      <c r="HB174" s="127"/>
      <c r="HC174" s="128"/>
      <c r="HD174" s="128"/>
      <c r="HE174" s="128"/>
      <c r="HF174" s="133"/>
      <c r="HG174" s="127"/>
      <c r="HH174" s="128"/>
      <c r="HI174" s="128"/>
      <c r="HJ174" s="128"/>
      <c r="HK174" s="133"/>
      <c r="HL174" s="127"/>
      <c r="HM174" s="128"/>
      <c r="HN174" s="128"/>
      <c r="HO174" s="128"/>
      <c r="HP174" s="133"/>
      <c r="HQ174" s="127"/>
      <c r="HR174" s="128"/>
      <c r="HS174" s="128"/>
      <c r="HT174" s="128"/>
      <c r="HU174" s="133"/>
      <c r="HV174" s="127"/>
      <c r="HW174" s="128"/>
      <c r="HX174" s="128"/>
      <c r="HY174" s="128"/>
      <c r="HZ174" s="133"/>
      <c r="IA174" s="127"/>
      <c r="IB174" s="128"/>
      <c r="IC174" s="128"/>
      <c r="ID174" s="128"/>
      <c r="IE174" s="133"/>
      <c r="IF174" s="127"/>
      <c r="IG174" s="128"/>
      <c r="IH174" s="128"/>
      <c r="II174" s="128"/>
      <c r="IJ174" s="133"/>
      <c r="IK174" s="127"/>
      <c r="IL174" s="128"/>
      <c r="IM174" s="128"/>
      <c r="IN174" s="128"/>
      <c r="IO174" s="134"/>
      <c r="IP174" s="127"/>
      <c r="IQ174" s="128"/>
      <c r="IR174" s="128"/>
      <c r="IS174" s="128"/>
      <c r="IT174" s="134"/>
      <c r="IU174" s="135"/>
      <c r="IV174" s="135"/>
      <c r="IW174" s="135"/>
      <c r="IX174" s="135"/>
      <c r="IY174" s="135"/>
      <c r="IZ174" s="135"/>
      <c r="JA174" s="135"/>
    </row>
    <row r="175" spans="1:261" s="37" customFormat="1" ht="14.25" x14ac:dyDescent="0.2">
      <c r="A175" s="124"/>
      <c r="B175" s="125"/>
      <c r="C175" s="124"/>
      <c r="D175" s="126"/>
      <c r="E175" s="51"/>
      <c r="F175" s="127"/>
      <c r="G175" s="128"/>
      <c r="H175" s="128"/>
      <c r="I175" s="128"/>
      <c r="J175" s="129"/>
      <c r="K175" s="127"/>
      <c r="L175" s="128"/>
      <c r="M175" s="128"/>
      <c r="N175" s="128"/>
      <c r="O175" s="129"/>
      <c r="P175" s="127"/>
      <c r="Q175" s="128"/>
      <c r="R175" s="128"/>
      <c r="S175" s="128"/>
      <c r="T175" s="129"/>
      <c r="U175" s="127"/>
      <c r="V175" s="128"/>
      <c r="W175" s="128"/>
      <c r="X175" s="128"/>
      <c r="Y175" s="129"/>
      <c r="Z175" s="127"/>
      <c r="AA175" s="128"/>
      <c r="AB175" s="128"/>
      <c r="AC175" s="128"/>
      <c r="AD175" s="129"/>
      <c r="AE175" s="127"/>
      <c r="AF175" s="128"/>
      <c r="AG175" s="128"/>
      <c r="AH175" s="128"/>
      <c r="AI175" s="129"/>
      <c r="AJ175" s="127"/>
      <c r="AK175" s="128"/>
      <c r="AL175" s="128"/>
      <c r="AM175" s="128"/>
      <c r="AN175" s="129"/>
      <c r="AO175" s="127"/>
      <c r="AP175" s="128"/>
      <c r="AQ175" s="128"/>
      <c r="AR175" s="128"/>
      <c r="AS175" s="129"/>
      <c r="AT175" s="127"/>
      <c r="AU175" s="128"/>
      <c r="AV175" s="128"/>
      <c r="AW175" s="128"/>
      <c r="AX175" s="129"/>
      <c r="AY175" s="127"/>
      <c r="AZ175" s="128"/>
      <c r="BA175" s="128"/>
      <c r="BB175" s="128"/>
      <c r="BC175" s="129"/>
      <c r="BD175" s="127"/>
      <c r="BE175" s="128"/>
      <c r="BF175" s="128"/>
      <c r="BG175" s="128"/>
      <c r="BH175" s="129"/>
      <c r="BI175" s="127"/>
      <c r="BJ175" s="128"/>
      <c r="BK175" s="128"/>
      <c r="BL175" s="128"/>
      <c r="BM175" s="129"/>
      <c r="BN175" s="127"/>
      <c r="BO175" s="128"/>
      <c r="BP175" s="128"/>
      <c r="BQ175" s="128"/>
      <c r="BR175" s="130"/>
      <c r="BS175" s="127"/>
      <c r="BT175" s="128"/>
      <c r="BU175" s="128"/>
      <c r="BV175" s="128"/>
      <c r="BW175" s="131"/>
      <c r="BX175" s="127"/>
      <c r="BY175" s="128"/>
      <c r="BZ175" s="128"/>
      <c r="CA175" s="128"/>
      <c r="CB175" s="132"/>
      <c r="CC175" s="127"/>
      <c r="CD175" s="128"/>
      <c r="CE175" s="128"/>
      <c r="CF175" s="128"/>
      <c r="CG175" s="132"/>
      <c r="CH175" s="127"/>
      <c r="CI175" s="128"/>
      <c r="CJ175" s="128"/>
      <c r="CK175" s="128"/>
      <c r="CL175" s="129"/>
      <c r="CM175" s="127"/>
      <c r="CN175" s="128"/>
      <c r="CO175" s="128"/>
      <c r="CP175" s="128"/>
      <c r="CQ175" s="129"/>
      <c r="CR175" s="127"/>
      <c r="CS175" s="128"/>
      <c r="CT175" s="128"/>
      <c r="CU175" s="128"/>
      <c r="CV175" s="129"/>
      <c r="CW175" s="127"/>
      <c r="CX175" s="128"/>
      <c r="CY175" s="128"/>
      <c r="CZ175" s="128"/>
      <c r="DA175" s="129"/>
      <c r="DB175" s="127"/>
      <c r="DC175" s="128"/>
      <c r="DD175" s="128"/>
      <c r="DE175" s="128"/>
      <c r="DF175" s="129"/>
      <c r="DG175" s="127"/>
      <c r="DH175" s="128"/>
      <c r="DI175" s="128"/>
      <c r="DJ175" s="128"/>
      <c r="DK175" s="127"/>
      <c r="DL175" s="128"/>
      <c r="DM175" s="128"/>
      <c r="DN175" s="128"/>
      <c r="DO175" s="133"/>
      <c r="DP175" s="127"/>
      <c r="DQ175" s="128"/>
      <c r="DR175" s="128"/>
      <c r="DS175" s="128"/>
      <c r="DT175" s="133"/>
      <c r="DU175" s="132"/>
      <c r="DV175" s="127"/>
      <c r="DW175" s="128"/>
      <c r="DX175" s="128"/>
      <c r="DY175" s="133"/>
      <c r="DZ175" s="127"/>
      <c r="EA175" s="128"/>
      <c r="EB175" s="128"/>
      <c r="EC175" s="128"/>
      <c r="ED175" s="133"/>
      <c r="EE175" s="127"/>
      <c r="EF175" s="128"/>
      <c r="EG175" s="128"/>
      <c r="EH175" s="128"/>
      <c r="EI175" s="133"/>
      <c r="EJ175" s="127"/>
      <c r="EK175" s="128"/>
      <c r="EL175" s="128"/>
      <c r="EM175" s="128"/>
      <c r="EN175" s="133"/>
      <c r="EO175" s="127"/>
      <c r="EP175" s="128"/>
      <c r="EQ175" s="128"/>
      <c r="ER175" s="128"/>
      <c r="ES175" s="133"/>
      <c r="ET175" s="127"/>
      <c r="EU175" s="128"/>
      <c r="EV175" s="128"/>
      <c r="EW175" s="128"/>
      <c r="EX175" s="133"/>
      <c r="EY175" s="127"/>
      <c r="EZ175" s="128"/>
      <c r="FA175" s="128"/>
      <c r="FB175" s="128"/>
      <c r="FC175" s="133"/>
      <c r="FD175" s="127"/>
      <c r="FE175" s="128"/>
      <c r="FF175" s="128"/>
      <c r="FG175" s="128"/>
      <c r="FH175" s="133"/>
      <c r="FI175" s="127"/>
      <c r="FJ175" s="128"/>
      <c r="FK175" s="128"/>
      <c r="FL175" s="128"/>
      <c r="FM175" s="133"/>
      <c r="FN175" s="127"/>
      <c r="FO175" s="128"/>
      <c r="FP175" s="128"/>
      <c r="FQ175" s="128"/>
      <c r="FR175" s="133"/>
      <c r="FS175" s="127"/>
      <c r="FT175" s="128"/>
      <c r="FU175" s="128"/>
      <c r="FV175" s="128"/>
      <c r="FW175" s="133"/>
      <c r="FX175" s="127"/>
      <c r="FY175" s="128"/>
      <c r="FZ175" s="128"/>
      <c r="GA175" s="128"/>
      <c r="GB175" s="133"/>
      <c r="GC175" s="127"/>
      <c r="GD175" s="128"/>
      <c r="GE175" s="128"/>
      <c r="GF175" s="128"/>
      <c r="GG175" s="133"/>
      <c r="GH175" s="132"/>
      <c r="GI175" s="127"/>
      <c r="GJ175" s="128"/>
      <c r="GK175" s="128"/>
      <c r="GL175" s="128"/>
      <c r="GM175" s="127"/>
      <c r="GN175" s="128"/>
      <c r="GO175" s="128"/>
      <c r="GP175" s="128"/>
      <c r="GQ175" s="133"/>
      <c r="GR175" s="132"/>
      <c r="GS175" s="127"/>
      <c r="GT175" s="128"/>
      <c r="GU175" s="128"/>
      <c r="GV175" s="128"/>
      <c r="GW175" s="132"/>
      <c r="GX175" s="127"/>
      <c r="GY175" s="128"/>
      <c r="GZ175" s="128"/>
      <c r="HA175" s="128"/>
      <c r="HB175" s="127"/>
      <c r="HC175" s="128"/>
      <c r="HD175" s="128"/>
      <c r="HE175" s="128"/>
      <c r="HF175" s="133"/>
      <c r="HG175" s="127"/>
      <c r="HH175" s="128"/>
      <c r="HI175" s="128"/>
      <c r="HJ175" s="128"/>
      <c r="HK175" s="133"/>
      <c r="HL175" s="127"/>
      <c r="HM175" s="128"/>
      <c r="HN175" s="128"/>
      <c r="HO175" s="128"/>
      <c r="HP175" s="133"/>
      <c r="HQ175" s="127"/>
      <c r="HR175" s="128"/>
      <c r="HS175" s="128"/>
      <c r="HT175" s="128"/>
      <c r="HU175" s="133"/>
      <c r="HV175" s="127"/>
      <c r="HW175" s="128"/>
      <c r="HX175" s="128"/>
      <c r="HY175" s="128"/>
      <c r="HZ175" s="133"/>
      <c r="IA175" s="127"/>
      <c r="IB175" s="128"/>
      <c r="IC175" s="128"/>
      <c r="ID175" s="128"/>
      <c r="IE175" s="133"/>
      <c r="IF175" s="127"/>
      <c r="IG175" s="128"/>
      <c r="IH175" s="128"/>
      <c r="II175" s="128"/>
      <c r="IJ175" s="133"/>
      <c r="IK175" s="127"/>
      <c r="IL175" s="128"/>
      <c r="IM175" s="128"/>
      <c r="IN175" s="128"/>
      <c r="IO175" s="134"/>
      <c r="IP175" s="127"/>
      <c r="IQ175" s="128"/>
      <c r="IR175" s="128"/>
      <c r="IS175" s="128"/>
      <c r="IT175" s="134"/>
      <c r="IU175" s="135"/>
      <c r="IV175" s="135"/>
      <c r="IW175" s="135"/>
      <c r="IX175" s="135"/>
      <c r="IY175" s="135"/>
      <c r="IZ175" s="135"/>
      <c r="JA175" s="135"/>
    </row>
    <row r="176" spans="1:261" s="37" customFormat="1" ht="14.25" x14ac:dyDescent="0.2">
      <c r="A176" s="124"/>
      <c r="B176" s="125"/>
      <c r="C176" s="124"/>
      <c r="D176" s="126"/>
      <c r="E176" s="51"/>
      <c r="F176" s="127"/>
      <c r="G176" s="128"/>
      <c r="H176" s="128"/>
      <c r="I176" s="128"/>
      <c r="J176" s="129"/>
      <c r="K176" s="127"/>
      <c r="L176" s="128"/>
      <c r="M176" s="128"/>
      <c r="N176" s="128"/>
      <c r="O176" s="129"/>
      <c r="P176" s="127"/>
      <c r="Q176" s="128"/>
      <c r="R176" s="128"/>
      <c r="S176" s="128"/>
      <c r="T176" s="129"/>
      <c r="U176" s="127"/>
      <c r="V176" s="128"/>
      <c r="W176" s="128"/>
      <c r="X176" s="128"/>
      <c r="Y176" s="129"/>
      <c r="Z176" s="127"/>
      <c r="AA176" s="128"/>
      <c r="AB176" s="128"/>
      <c r="AC176" s="128"/>
      <c r="AD176" s="129"/>
      <c r="AE176" s="127"/>
      <c r="AF176" s="128"/>
      <c r="AG176" s="128"/>
      <c r="AH176" s="128"/>
      <c r="AI176" s="129"/>
      <c r="AJ176" s="127"/>
      <c r="AK176" s="128"/>
      <c r="AL176" s="128"/>
      <c r="AM176" s="128"/>
      <c r="AN176" s="129"/>
      <c r="AO176" s="127"/>
      <c r="AP176" s="128"/>
      <c r="AQ176" s="128"/>
      <c r="AR176" s="128"/>
      <c r="AS176" s="129"/>
      <c r="AT176" s="127"/>
      <c r="AU176" s="128"/>
      <c r="AV176" s="128"/>
      <c r="AW176" s="128"/>
      <c r="AX176" s="129"/>
      <c r="AY176" s="127"/>
      <c r="AZ176" s="128"/>
      <c r="BA176" s="128"/>
      <c r="BB176" s="128"/>
      <c r="BC176" s="129"/>
      <c r="BD176" s="127"/>
      <c r="BE176" s="128"/>
      <c r="BF176" s="128"/>
      <c r="BG176" s="128"/>
      <c r="BH176" s="129"/>
      <c r="BI176" s="127"/>
      <c r="BJ176" s="128"/>
      <c r="BK176" s="128"/>
      <c r="BL176" s="128"/>
      <c r="BM176" s="129"/>
      <c r="BN176" s="127"/>
      <c r="BO176" s="128"/>
      <c r="BP176" s="128"/>
      <c r="BQ176" s="128"/>
      <c r="BR176" s="130"/>
      <c r="BS176" s="127"/>
      <c r="BT176" s="128"/>
      <c r="BU176" s="128"/>
      <c r="BV176" s="128"/>
      <c r="BW176" s="131"/>
      <c r="BX176" s="127"/>
      <c r="BY176" s="128"/>
      <c r="BZ176" s="128"/>
      <c r="CA176" s="128"/>
      <c r="CB176" s="132"/>
      <c r="CC176" s="127"/>
      <c r="CD176" s="128"/>
      <c r="CE176" s="128"/>
      <c r="CF176" s="128"/>
      <c r="CG176" s="132"/>
      <c r="CH176" s="127"/>
      <c r="CI176" s="128"/>
      <c r="CJ176" s="128"/>
      <c r="CK176" s="128"/>
      <c r="CL176" s="129"/>
      <c r="CM176" s="127"/>
      <c r="CN176" s="128"/>
      <c r="CO176" s="128"/>
      <c r="CP176" s="128"/>
      <c r="CQ176" s="129"/>
      <c r="CR176" s="127"/>
      <c r="CS176" s="128"/>
      <c r="CT176" s="128"/>
      <c r="CU176" s="128"/>
      <c r="CV176" s="129"/>
      <c r="CW176" s="127"/>
      <c r="CX176" s="128"/>
      <c r="CY176" s="128"/>
      <c r="CZ176" s="128"/>
      <c r="DA176" s="129"/>
      <c r="DB176" s="127"/>
      <c r="DC176" s="128"/>
      <c r="DD176" s="128"/>
      <c r="DE176" s="128"/>
      <c r="DF176" s="129"/>
      <c r="DG176" s="127"/>
      <c r="DH176" s="128"/>
      <c r="DI176" s="128"/>
      <c r="DJ176" s="128"/>
      <c r="DK176" s="127"/>
      <c r="DL176" s="128"/>
      <c r="DM176" s="128"/>
      <c r="DN176" s="128"/>
      <c r="DO176" s="133"/>
      <c r="DP176" s="127"/>
      <c r="DQ176" s="128"/>
      <c r="DR176" s="128"/>
      <c r="DS176" s="128"/>
      <c r="DT176" s="133"/>
      <c r="DU176" s="132"/>
      <c r="DV176" s="127"/>
      <c r="DW176" s="128"/>
      <c r="DX176" s="128"/>
      <c r="DY176" s="133"/>
      <c r="DZ176" s="127"/>
      <c r="EA176" s="128"/>
      <c r="EB176" s="128"/>
      <c r="EC176" s="128"/>
      <c r="ED176" s="133"/>
      <c r="EE176" s="127"/>
      <c r="EF176" s="128"/>
      <c r="EG176" s="128"/>
      <c r="EH176" s="128"/>
      <c r="EI176" s="133"/>
      <c r="EJ176" s="127"/>
      <c r="EK176" s="128"/>
      <c r="EL176" s="128"/>
      <c r="EM176" s="128"/>
      <c r="EN176" s="133"/>
      <c r="EO176" s="127"/>
      <c r="EP176" s="128"/>
      <c r="EQ176" s="128"/>
      <c r="ER176" s="128"/>
      <c r="ES176" s="133"/>
      <c r="ET176" s="127"/>
      <c r="EU176" s="128"/>
      <c r="EV176" s="128"/>
      <c r="EW176" s="128"/>
      <c r="EX176" s="133"/>
      <c r="EY176" s="127"/>
      <c r="EZ176" s="128"/>
      <c r="FA176" s="128"/>
      <c r="FB176" s="128"/>
      <c r="FC176" s="133"/>
      <c r="FD176" s="127"/>
      <c r="FE176" s="128"/>
      <c r="FF176" s="128"/>
      <c r="FG176" s="128"/>
      <c r="FH176" s="133"/>
      <c r="FI176" s="127"/>
      <c r="FJ176" s="128"/>
      <c r="FK176" s="128"/>
      <c r="FL176" s="128"/>
      <c r="FM176" s="133"/>
      <c r="FN176" s="127"/>
      <c r="FO176" s="128"/>
      <c r="FP176" s="128"/>
      <c r="FQ176" s="128"/>
      <c r="FR176" s="133"/>
      <c r="FS176" s="127"/>
      <c r="FT176" s="128"/>
      <c r="FU176" s="128"/>
      <c r="FV176" s="128"/>
      <c r="FW176" s="133"/>
      <c r="FX176" s="127"/>
      <c r="FY176" s="128"/>
      <c r="FZ176" s="128"/>
      <c r="GA176" s="128"/>
      <c r="GB176" s="133"/>
      <c r="GC176" s="127"/>
      <c r="GD176" s="128"/>
      <c r="GE176" s="128"/>
      <c r="GF176" s="128"/>
      <c r="GG176" s="133"/>
      <c r="GH176" s="132"/>
      <c r="GI176" s="127"/>
      <c r="GJ176" s="128"/>
      <c r="GK176" s="128"/>
      <c r="GL176" s="128"/>
      <c r="GM176" s="127"/>
      <c r="GN176" s="128"/>
      <c r="GO176" s="128"/>
      <c r="GP176" s="128"/>
      <c r="GQ176" s="133"/>
      <c r="GR176" s="132"/>
      <c r="GS176" s="127"/>
      <c r="GT176" s="128"/>
      <c r="GU176" s="128"/>
      <c r="GV176" s="128"/>
      <c r="GW176" s="132"/>
      <c r="GX176" s="127"/>
      <c r="GY176" s="128"/>
      <c r="GZ176" s="128"/>
      <c r="HA176" s="128"/>
      <c r="HB176" s="127"/>
      <c r="HC176" s="128"/>
      <c r="HD176" s="128"/>
      <c r="HE176" s="128"/>
      <c r="HF176" s="133"/>
      <c r="HG176" s="127"/>
      <c r="HH176" s="128"/>
      <c r="HI176" s="128"/>
      <c r="HJ176" s="128"/>
      <c r="HK176" s="133"/>
      <c r="HL176" s="127"/>
      <c r="HM176" s="128"/>
      <c r="HN176" s="128"/>
      <c r="HO176" s="128"/>
      <c r="HP176" s="133"/>
      <c r="HQ176" s="127"/>
      <c r="HR176" s="128"/>
      <c r="HS176" s="128"/>
      <c r="HT176" s="128"/>
      <c r="HU176" s="133"/>
      <c r="HV176" s="127"/>
      <c r="HW176" s="128"/>
      <c r="HX176" s="128"/>
      <c r="HY176" s="128"/>
      <c r="HZ176" s="133"/>
      <c r="IA176" s="127"/>
      <c r="IB176" s="128"/>
      <c r="IC176" s="128"/>
      <c r="ID176" s="128"/>
      <c r="IE176" s="133"/>
      <c r="IF176" s="127"/>
      <c r="IG176" s="128"/>
      <c r="IH176" s="128"/>
      <c r="II176" s="128"/>
      <c r="IJ176" s="133"/>
      <c r="IK176" s="127"/>
      <c r="IL176" s="128"/>
      <c r="IM176" s="128"/>
      <c r="IN176" s="128"/>
      <c r="IO176" s="134"/>
      <c r="IP176" s="127"/>
      <c r="IQ176" s="128"/>
      <c r="IR176" s="128"/>
      <c r="IS176" s="128"/>
      <c r="IT176" s="134"/>
      <c r="IU176" s="135"/>
      <c r="IV176" s="135"/>
      <c r="IW176" s="135"/>
      <c r="IX176" s="135"/>
      <c r="IY176" s="135"/>
      <c r="IZ176" s="135"/>
      <c r="JA176" s="135"/>
    </row>
    <row r="177" spans="1:261" s="37" customFormat="1" ht="14.25" x14ac:dyDescent="0.2">
      <c r="A177" s="124"/>
      <c r="B177" s="125"/>
      <c r="C177" s="124"/>
      <c r="D177" s="126"/>
      <c r="E177" s="51"/>
      <c r="F177" s="127"/>
      <c r="G177" s="128"/>
      <c r="H177" s="128"/>
      <c r="I177" s="128"/>
      <c r="J177" s="129"/>
      <c r="K177" s="127"/>
      <c r="L177" s="128"/>
      <c r="M177" s="128"/>
      <c r="N177" s="128"/>
      <c r="O177" s="129"/>
      <c r="P177" s="127"/>
      <c r="Q177" s="128"/>
      <c r="R177" s="128"/>
      <c r="S177" s="128"/>
      <c r="T177" s="129"/>
      <c r="U177" s="127"/>
      <c r="V177" s="128"/>
      <c r="W177" s="128"/>
      <c r="X177" s="128"/>
      <c r="Y177" s="129"/>
      <c r="Z177" s="127"/>
      <c r="AA177" s="128"/>
      <c r="AB177" s="128"/>
      <c r="AC177" s="128"/>
      <c r="AD177" s="129"/>
      <c r="AE177" s="127"/>
      <c r="AF177" s="128"/>
      <c r="AG177" s="128"/>
      <c r="AH177" s="128"/>
      <c r="AI177" s="129"/>
      <c r="AJ177" s="127"/>
      <c r="AK177" s="128"/>
      <c r="AL177" s="128"/>
      <c r="AM177" s="128"/>
      <c r="AN177" s="129"/>
      <c r="AO177" s="127"/>
      <c r="AP177" s="128"/>
      <c r="AQ177" s="128"/>
      <c r="AR177" s="128"/>
      <c r="AS177" s="129"/>
      <c r="AT177" s="127"/>
      <c r="AU177" s="128"/>
      <c r="AV177" s="128"/>
      <c r="AW177" s="128"/>
      <c r="AX177" s="129"/>
      <c r="AY177" s="127"/>
      <c r="AZ177" s="128"/>
      <c r="BA177" s="128"/>
      <c r="BB177" s="128"/>
      <c r="BC177" s="129"/>
      <c r="BD177" s="127"/>
      <c r="BE177" s="128"/>
      <c r="BF177" s="128"/>
      <c r="BG177" s="128"/>
      <c r="BH177" s="129"/>
      <c r="BI177" s="127"/>
      <c r="BJ177" s="128"/>
      <c r="BK177" s="128"/>
      <c r="BL177" s="128"/>
      <c r="BM177" s="129"/>
      <c r="BN177" s="127"/>
      <c r="BO177" s="128"/>
      <c r="BP177" s="128"/>
      <c r="BQ177" s="128"/>
      <c r="BR177" s="130"/>
      <c r="BS177" s="127"/>
      <c r="BT177" s="128"/>
      <c r="BU177" s="128"/>
      <c r="BV177" s="128"/>
      <c r="BW177" s="131"/>
      <c r="BX177" s="127"/>
      <c r="BY177" s="128"/>
      <c r="BZ177" s="128"/>
      <c r="CA177" s="128"/>
      <c r="CB177" s="132"/>
      <c r="CC177" s="127"/>
      <c r="CD177" s="128"/>
      <c r="CE177" s="128"/>
      <c r="CF177" s="128"/>
      <c r="CG177" s="132"/>
      <c r="CH177" s="127"/>
      <c r="CI177" s="128"/>
      <c r="CJ177" s="128"/>
      <c r="CK177" s="128"/>
      <c r="CL177" s="129"/>
      <c r="CM177" s="127"/>
      <c r="CN177" s="128"/>
      <c r="CO177" s="128"/>
      <c r="CP177" s="128"/>
      <c r="CQ177" s="129"/>
      <c r="CR177" s="127"/>
      <c r="CS177" s="128"/>
      <c r="CT177" s="128"/>
      <c r="CU177" s="128"/>
      <c r="CV177" s="129"/>
      <c r="CW177" s="127"/>
      <c r="CX177" s="128"/>
      <c r="CY177" s="128"/>
      <c r="CZ177" s="128"/>
      <c r="DA177" s="129"/>
      <c r="DB177" s="127"/>
      <c r="DC177" s="128"/>
      <c r="DD177" s="128"/>
      <c r="DE177" s="128"/>
      <c r="DF177" s="129"/>
      <c r="DG177" s="127"/>
      <c r="DH177" s="128"/>
      <c r="DI177" s="128"/>
      <c r="DJ177" s="128"/>
      <c r="DK177" s="127"/>
      <c r="DL177" s="128"/>
      <c r="DM177" s="128"/>
      <c r="DN177" s="128"/>
      <c r="DO177" s="133"/>
      <c r="DP177" s="127"/>
      <c r="DQ177" s="128"/>
      <c r="DR177" s="128"/>
      <c r="DS177" s="128"/>
      <c r="DT177" s="133"/>
      <c r="DU177" s="132"/>
      <c r="DV177" s="127"/>
      <c r="DW177" s="128"/>
      <c r="DX177" s="128"/>
      <c r="DY177" s="133"/>
      <c r="DZ177" s="127"/>
      <c r="EA177" s="128"/>
      <c r="EB177" s="128"/>
      <c r="EC177" s="128"/>
      <c r="ED177" s="133"/>
      <c r="EE177" s="127"/>
      <c r="EF177" s="128"/>
      <c r="EG177" s="128"/>
      <c r="EH177" s="128"/>
      <c r="EI177" s="133"/>
      <c r="EJ177" s="127"/>
      <c r="EK177" s="128"/>
      <c r="EL177" s="128"/>
      <c r="EM177" s="128"/>
      <c r="EN177" s="133"/>
      <c r="EO177" s="127"/>
      <c r="EP177" s="128"/>
      <c r="EQ177" s="128"/>
      <c r="ER177" s="128"/>
      <c r="ES177" s="133"/>
      <c r="ET177" s="127"/>
      <c r="EU177" s="128"/>
      <c r="EV177" s="128"/>
      <c r="EW177" s="128"/>
      <c r="EX177" s="133"/>
      <c r="EY177" s="127"/>
      <c r="EZ177" s="128"/>
      <c r="FA177" s="128"/>
      <c r="FB177" s="128"/>
      <c r="FC177" s="133"/>
      <c r="FD177" s="127"/>
      <c r="FE177" s="128"/>
      <c r="FF177" s="128"/>
      <c r="FG177" s="128"/>
      <c r="FH177" s="133"/>
      <c r="FI177" s="127"/>
      <c r="FJ177" s="128"/>
      <c r="FK177" s="128"/>
      <c r="FL177" s="128"/>
      <c r="FM177" s="133"/>
      <c r="FN177" s="127"/>
      <c r="FO177" s="128"/>
      <c r="FP177" s="128"/>
      <c r="FQ177" s="128"/>
      <c r="FR177" s="133"/>
      <c r="FS177" s="127"/>
      <c r="FT177" s="128"/>
      <c r="FU177" s="128"/>
      <c r="FV177" s="128"/>
      <c r="FW177" s="133"/>
      <c r="FX177" s="127"/>
      <c r="FY177" s="128"/>
      <c r="FZ177" s="128"/>
      <c r="GA177" s="128"/>
      <c r="GB177" s="133"/>
      <c r="GC177" s="127"/>
      <c r="GD177" s="128"/>
      <c r="GE177" s="128"/>
      <c r="GF177" s="128"/>
      <c r="GG177" s="133"/>
      <c r="GH177" s="132"/>
      <c r="GI177" s="127"/>
      <c r="GJ177" s="128"/>
      <c r="GK177" s="128"/>
      <c r="GL177" s="128"/>
      <c r="GM177" s="127"/>
      <c r="GN177" s="128"/>
      <c r="GO177" s="128"/>
      <c r="GP177" s="128"/>
      <c r="GQ177" s="133"/>
      <c r="GR177" s="132"/>
      <c r="GS177" s="127"/>
      <c r="GT177" s="128"/>
      <c r="GU177" s="128"/>
      <c r="GV177" s="128"/>
      <c r="GW177" s="132"/>
      <c r="GX177" s="127"/>
      <c r="GY177" s="128"/>
      <c r="GZ177" s="128"/>
      <c r="HA177" s="128"/>
      <c r="HB177" s="127"/>
      <c r="HC177" s="128"/>
      <c r="HD177" s="128"/>
      <c r="HE177" s="128"/>
      <c r="HF177" s="133"/>
      <c r="HG177" s="127"/>
      <c r="HH177" s="128"/>
      <c r="HI177" s="128"/>
      <c r="HJ177" s="128"/>
      <c r="HK177" s="133"/>
      <c r="HL177" s="127"/>
      <c r="HM177" s="128"/>
      <c r="HN177" s="128"/>
      <c r="HO177" s="128"/>
      <c r="HP177" s="133"/>
      <c r="HQ177" s="127"/>
      <c r="HR177" s="128"/>
      <c r="HS177" s="128"/>
      <c r="HT177" s="128"/>
      <c r="HU177" s="133"/>
      <c r="HV177" s="127"/>
      <c r="HW177" s="128"/>
      <c r="HX177" s="128"/>
      <c r="HY177" s="128"/>
      <c r="HZ177" s="133"/>
      <c r="IA177" s="127"/>
      <c r="IB177" s="128"/>
      <c r="IC177" s="128"/>
      <c r="ID177" s="128"/>
      <c r="IE177" s="133"/>
      <c r="IF177" s="127"/>
      <c r="IG177" s="128"/>
      <c r="IH177" s="128"/>
      <c r="II177" s="128"/>
      <c r="IJ177" s="133"/>
      <c r="IK177" s="127"/>
      <c r="IL177" s="128"/>
      <c r="IM177" s="128"/>
      <c r="IN177" s="128"/>
      <c r="IO177" s="134"/>
      <c r="IP177" s="127"/>
      <c r="IQ177" s="128"/>
      <c r="IR177" s="128"/>
      <c r="IS177" s="128"/>
      <c r="IT177" s="134"/>
      <c r="IU177" s="135"/>
      <c r="IV177" s="135"/>
      <c r="IW177" s="135"/>
      <c r="IX177" s="135"/>
      <c r="IY177" s="135"/>
      <c r="IZ177" s="135"/>
      <c r="JA177" s="135"/>
    </row>
    <row r="178" spans="1:261" s="37" customFormat="1" ht="14.25" x14ac:dyDescent="0.2">
      <c r="A178" s="124"/>
      <c r="B178" s="125"/>
      <c r="C178" s="124"/>
      <c r="D178" s="126"/>
      <c r="E178" s="51"/>
      <c r="F178" s="127"/>
      <c r="G178" s="128"/>
      <c r="H178" s="128"/>
      <c r="I178" s="128"/>
      <c r="J178" s="129"/>
      <c r="K178" s="127"/>
      <c r="L178" s="128"/>
      <c r="M178" s="128"/>
      <c r="N178" s="128"/>
      <c r="O178" s="129"/>
      <c r="P178" s="127"/>
      <c r="Q178" s="128"/>
      <c r="R178" s="128"/>
      <c r="S178" s="128"/>
      <c r="T178" s="129"/>
      <c r="U178" s="127"/>
      <c r="V178" s="128"/>
      <c r="W178" s="128"/>
      <c r="X178" s="128"/>
      <c r="Y178" s="129"/>
      <c r="Z178" s="127"/>
      <c r="AA178" s="128"/>
      <c r="AB178" s="128"/>
      <c r="AC178" s="128"/>
      <c r="AD178" s="129"/>
      <c r="AE178" s="127"/>
      <c r="AF178" s="128"/>
      <c r="AG178" s="128"/>
      <c r="AH178" s="128"/>
      <c r="AI178" s="129"/>
      <c r="AJ178" s="127"/>
      <c r="AK178" s="128"/>
      <c r="AL178" s="128"/>
      <c r="AM178" s="128"/>
      <c r="AN178" s="129"/>
      <c r="AO178" s="127"/>
      <c r="AP178" s="128"/>
      <c r="AQ178" s="128"/>
      <c r="AR178" s="128"/>
      <c r="AS178" s="129"/>
      <c r="AT178" s="127"/>
      <c r="AU178" s="128"/>
      <c r="AV178" s="128"/>
      <c r="AW178" s="128"/>
      <c r="AX178" s="129"/>
      <c r="AY178" s="127"/>
      <c r="AZ178" s="128"/>
      <c r="BA178" s="128"/>
      <c r="BB178" s="128"/>
      <c r="BC178" s="129"/>
      <c r="BD178" s="127"/>
      <c r="BE178" s="128"/>
      <c r="BF178" s="128"/>
      <c r="BG178" s="128"/>
      <c r="BH178" s="129"/>
      <c r="BI178" s="127"/>
      <c r="BJ178" s="128"/>
      <c r="BK178" s="128"/>
      <c r="BL178" s="128"/>
      <c r="BM178" s="129"/>
      <c r="BN178" s="127"/>
      <c r="BO178" s="128"/>
      <c r="BP178" s="128"/>
      <c r="BQ178" s="128"/>
      <c r="BR178" s="130"/>
      <c r="BS178" s="127"/>
      <c r="BT178" s="128"/>
      <c r="BU178" s="128"/>
      <c r="BV178" s="128"/>
      <c r="BW178" s="131"/>
      <c r="BX178" s="127"/>
      <c r="BY178" s="128"/>
      <c r="BZ178" s="128"/>
      <c r="CA178" s="128"/>
      <c r="CB178" s="132"/>
      <c r="CC178" s="127"/>
      <c r="CD178" s="128"/>
      <c r="CE178" s="128"/>
      <c r="CF178" s="128"/>
      <c r="CG178" s="132"/>
      <c r="CH178" s="127"/>
      <c r="CI178" s="128"/>
      <c r="CJ178" s="128"/>
      <c r="CK178" s="128"/>
      <c r="CL178" s="129"/>
      <c r="CM178" s="127"/>
      <c r="CN178" s="128"/>
      <c r="CO178" s="128"/>
      <c r="CP178" s="128"/>
      <c r="CQ178" s="129"/>
      <c r="CR178" s="127"/>
      <c r="CS178" s="128"/>
      <c r="CT178" s="128"/>
      <c r="CU178" s="128"/>
      <c r="CV178" s="129"/>
      <c r="CW178" s="127"/>
      <c r="CX178" s="128"/>
      <c r="CY178" s="128"/>
      <c r="CZ178" s="128"/>
      <c r="DA178" s="129"/>
      <c r="DB178" s="127"/>
      <c r="DC178" s="128"/>
      <c r="DD178" s="128"/>
      <c r="DE178" s="128"/>
      <c r="DF178" s="129"/>
      <c r="DG178" s="127"/>
      <c r="DH178" s="128"/>
      <c r="DI178" s="128"/>
      <c r="DJ178" s="128"/>
      <c r="DK178" s="127"/>
      <c r="DL178" s="128"/>
      <c r="DM178" s="128"/>
      <c r="DN178" s="128"/>
      <c r="DO178" s="133"/>
      <c r="DP178" s="127"/>
      <c r="DQ178" s="128"/>
      <c r="DR178" s="128"/>
      <c r="DS178" s="128"/>
      <c r="DT178" s="133"/>
      <c r="DU178" s="132"/>
      <c r="DV178" s="127"/>
      <c r="DW178" s="128"/>
      <c r="DX178" s="128"/>
      <c r="DY178" s="133"/>
      <c r="DZ178" s="127"/>
      <c r="EA178" s="128"/>
      <c r="EB178" s="128"/>
      <c r="EC178" s="128"/>
      <c r="ED178" s="133"/>
      <c r="EE178" s="127"/>
      <c r="EF178" s="128"/>
      <c r="EG178" s="128"/>
      <c r="EH178" s="128"/>
      <c r="EI178" s="133"/>
      <c r="EJ178" s="127"/>
      <c r="EK178" s="128"/>
      <c r="EL178" s="128"/>
      <c r="EM178" s="128"/>
      <c r="EN178" s="133"/>
      <c r="EO178" s="127"/>
      <c r="EP178" s="128"/>
      <c r="EQ178" s="128"/>
      <c r="ER178" s="128"/>
      <c r="ES178" s="133"/>
      <c r="ET178" s="127"/>
      <c r="EU178" s="128"/>
      <c r="EV178" s="128"/>
      <c r="EW178" s="128"/>
      <c r="EX178" s="133"/>
      <c r="EY178" s="127"/>
      <c r="EZ178" s="128"/>
      <c r="FA178" s="128"/>
      <c r="FB178" s="128"/>
      <c r="FC178" s="133"/>
      <c r="FD178" s="127"/>
      <c r="FE178" s="128"/>
      <c r="FF178" s="128"/>
      <c r="FG178" s="128"/>
      <c r="FH178" s="133"/>
      <c r="FI178" s="127"/>
      <c r="FJ178" s="128"/>
      <c r="FK178" s="128"/>
      <c r="FL178" s="128"/>
      <c r="FM178" s="133"/>
      <c r="FN178" s="127"/>
      <c r="FO178" s="128"/>
      <c r="FP178" s="128"/>
      <c r="FQ178" s="128"/>
      <c r="FR178" s="133"/>
      <c r="FS178" s="127"/>
      <c r="FT178" s="128"/>
      <c r="FU178" s="128"/>
      <c r="FV178" s="128"/>
      <c r="FW178" s="133"/>
      <c r="FX178" s="127"/>
      <c r="FY178" s="128"/>
      <c r="FZ178" s="128"/>
      <c r="GA178" s="128"/>
      <c r="GB178" s="133"/>
      <c r="GC178" s="127"/>
      <c r="GD178" s="128"/>
      <c r="GE178" s="128"/>
      <c r="GF178" s="128"/>
      <c r="GG178" s="133"/>
      <c r="GH178" s="132"/>
      <c r="GI178" s="127"/>
      <c r="GJ178" s="128"/>
      <c r="GK178" s="128"/>
      <c r="GL178" s="128"/>
      <c r="GM178" s="127"/>
      <c r="GN178" s="128"/>
      <c r="GO178" s="128"/>
      <c r="GP178" s="128"/>
      <c r="GQ178" s="133"/>
      <c r="GR178" s="132"/>
      <c r="GS178" s="127"/>
      <c r="GT178" s="128"/>
      <c r="GU178" s="128"/>
      <c r="GV178" s="128"/>
      <c r="GW178" s="132"/>
      <c r="GX178" s="127"/>
      <c r="GY178" s="128"/>
      <c r="GZ178" s="128"/>
      <c r="HA178" s="128"/>
      <c r="HB178" s="127"/>
      <c r="HC178" s="128"/>
      <c r="HD178" s="128"/>
      <c r="HE178" s="128"/>
      <c r="HF178" s="133"/>
      <c r="HG178" s="127"/>
      <c r="HH178" s="128"/>
      <c r="HI178" s="128"/>
      <c r="HJ178" s="128"/>
      <c r="HK178" s="133"/>
      <c r="HL178" s="127"/>
      <c r="HM178" s="128"/>
      <c r="HN178" s="128"/>
      <c r="HO178" s="128"/>
      <c r="HP178" s="133"/>
      <c r="HQ178" s="127"/>
      <c r="HR178" s="128"/>
      <c r="HS178" s="128"/>
      <c r="HT178" s="128"/>
      <c r="HU178" s="133"/>
      <c r="HV178" s="127"/>
      <c r="HW178" s="128"/>
      <c r="HX178" s="128"/>
      <c r="HY178" s="128"/>
      <c r="HZ178" s="133"/>
      <c r="IA178" s="127"/>
      <c r="IB178" s="128"/>
      <c r="IC178" s="128"/>
      <c r="ID178" s="128"/>
      <c r="IE178" s="133"/>
      <c r="IF178" s="127"/>
      <c r="IG178" s="128"/>
      <c r="IH178" s="128"/>
      <c r="II178" s="128"/>
      <c r="IJ178" s="133"/>
      <c r="IK178" s="127"/>
      <c r="IL178" s="128"/>
      <c r="IM178" s="128"/>
      <c r="IN178" s="128"/>
      <c r="IO178" s="134"/>
      <c r="IP178" s="127"/>
      <c r="IQ178" s="128"/>
      <c r="IR178" s="128"/>
      <c r="IS178" s="128"/>
      <c r="IT178" s="134"/>
      <c r="IU178" s="135"/>
      <c r="IV178" s="135"/>
      <c r="IW178" s="135"/>
      <c r="IX178" s="135"/>
      <c r="IY178" s="135"/>
      <c r="IZ178" s="135"/>
      <c r="JA178" s="135"/>
    </row>
    <row r="179" spans="1:261" s="37" customFormat="1" ht="14.25" x14ac:dyDescent="0.2">
      <c r="A179" s="124"/>
      <c r="B179" s="125"/>
      <c r="C179" s="124"/>
      <c r="D179" s="126"/>
      <c r="E179" s="51"/>
      <c r="F179" s="127"/>
      <c r="G179" s="128"/>
      <c r="H179" s="128"/>
      <c r="I179" s="128"/>
      <c r="J179" s="129"/>
      <c r="K179" s="127"/>
      <c r="L179" s="128"/>
      <c r="M179" s="128"/>
      <c r="N179" s="128"/>
      <c r="O179" s="129"/>
      <c r="P179" s="127"/>
      <c r="Q179" s="128"/>
      <c r="R179" s="128"/>
      <c r="S179" s="128"/>
      <c r="T179" s="129"/>
      <c r="U179" s="127"/>
      <c r="V179" s="128"/>
      <c r="W179" s="128"/>
      <c r="X179" s="128"/>
      <c r="Y179" s="129"/>
      <c r="Z179" s="127"/>
      <c r="AA179" s="128"/>
      <c r="AB179" s="128"/>
      <c r="AC179" s="128"/>
      <c r="AD179" s="129"/>
      <c r="AE179" s="127"/>
      <c r="AF179" s="128"/>
      <c r="AG179" s="128"/>
      <c r="AH179" s="128"/>
      <c r="AI179" s="129"/>
      <c r="AJ179" s="127"/>
      <c r="AK179" s="128"/>
      <c r="AL179" s="128"/>
      <c r="AM179" s="128"/>
      <c r="AN179" s="129"/>
      <c r="AO179" s="127"/>
      <c r="AP179" s="128"/>
      <c r="AQ179" s="128"/>
      <c r="AR179" s="128"/>
      <c r="AS179" s="129"/>
      <c r="AT179" s="127"/>
      <c r="AU179" s="128"/>
      <c r="AV179" s="128"/>
      <c r="AW179" s="128"/>
      <c r="AX179" s="129"/>
      <c r="AY179" s="127"/>
      <c r="AZ179" s="128"/>
      <c r="BA179" s="128"/>
      <c r="BB179" s="128"/>
      <c r="BC179" s="129"/>
      <c r="BD179" s="127"/>
      <c r="BE179" s="128"/>
      <c r="BF179" s="128"/>
      <c r="BG179" s="128"/>
      <c r="BH179" s="129"/>
      <c r="BI179" s="127"/>
      <c r="BJ179" s="128"/>
      <c r="BK179" s="128"/>
      <c r="BL179" s="128"/>
      <c r="BM179" s="129"/>
      <c r="BN179" s="127"/>
      <c r="BO179" s="128"/>
      <c r="BP179" s="128"/>
      <c r="BQ179" s="128"/>
      <c r="BR179" s="130"/>
      <c r="BS179" s="127"/>
      <c r="BT179" s="128"/>
      <c r="BU179" s="128"/>
      <c r="BV179" s="128"/>
      <c r="BW179" s="131"/>
      <c r="BX179" s="127"/>
      <c r="BY179" s="128"/>
      <c r="BZ179" s="128"/>
      <c r="CA179" s="128"/>
      <c r="CB179" s="132"/>
      <c r="CC179" s="127"/>
      <c r="CD179" s="128"/>
      <c r="CE179" s="128"/>
      <c r="CF179" s="128"/>
      <c r="CG179" s="132"/>
      <c r="CH179" s="127"/>
      <c r="CI179" s="128"/>
      <c r="CJ179" s="128"/>
      <c r="CK179" s="128"/>
      <c r="CL179" s="129"/>
      <c r="CM179" s="127"/>
      <c r="CN179" s="128"/>
      <c r="CO179" s="128"/>
      <c r="CP179" s="128"/>
      <c r="CQ179" s="129"/>
      <c r="CR179" s="127"/>
      <c r="CS179" s="128"/>
      <c r="CT179" s="128"/>
      <c r="CU179" s="128"/>
      <c r="CV179" s="129"/>
      <c r="CW179" s="127"/>
      <c r="CX179" s="128"/>
      <c r="CY179" s="128"/>
      <c r="CZ179" s="128"/>
      <c r="DA179" s="129"/>
      <c r="DB179" s="127"/>
      <c r="DC179" s="128"/>
      <c r="DD179" s="128"/>
      <c r="DE179" s="128"/>
      <c r="DF179" s="129"/>
      <c r="DG179" s="127"/>
      <c r="DH179" s="128"/>
      <c r="DI179" s="128"/>
      <c r="DJ179" s="128"/>
      <c r="DK179" s="127"/>
      <c r="DL179" s="128"/>
      <c r="DM179" s="128"/>
      <c r="DN179" s="128"/>
      <c r="DO179" s="133"/>
      <c r="DP179" s="127"/>
      <c r="DQ179" s="128"/>
      <c r="DR179" s="128"/>
      <c r="DS179" s="128"/>
      <c r="DT179" s="133"/>
      <c r="DU179" s="132"/>
      <c r="DV179" s="127"/>
      <c r="DW179" s="128"/>
      <c r="DX179" s="128"/>
      <c r="DY179" s="133"/>
      <c r="DZ179" s="127"/>
      <c r="EA179" s="128"/>
      <c r="EB179" s="128"/>
      <c r="EC179" s="128"/>
      <c r="ED179" s="133"/>
      <c r="EE179" s="127"/>
      <c r="EF179" s="128"/>
      <c r="EG179" s="128"/>
      <c r="EH179" s="128"/>
      <c r="EI179" s="133"/>
      <c r="EJ179" s="127"/>
      <c r="EK179" s="128"/>
      <c r="EL179" s="128"/>
      <c r="EM179" s="128"/>
      <c r="EN179" s="133"/>
      <c r="EO179" s="127"/>
      <c r="EP179" s="128"/>
      <c r="EQ179" s="128"/>
      <c r="ER179" s="128"/>
      <c r="ES179" s="133"/>
      <c r="ET179" s="127"/>
      <c r="EU179" s="128"/>
      <c r="EV179" s="128"/>
      <c r="EW179" s="128"/>
      <c r="EX179" s="133"/>
      <c r="EY179" s="127"/>
      <c r="EZ179" s="128"/>
      <c r="FA179" s="128"/>
      <c r="FB179" s="128"/>
      <c r="FC179" s="133"/>
      <c r="FD179" s="127"/>
      <c r="FE179" s="128"/>
      <c r="FF179" s="128"/>
      <c r="FG179" s="128"/>
      <c r="FH179" s="133"/>
      <c r="FI179" s="127"/>
      <c r="FJ179" s="128"/>
      <c r="FK179" s="128"/>
      <c r="FL179" s="128"/>
      <c r="FM179" s="133"/>
      <c r="FN179" s="127"/>
      <c r="FO179" s="128"/>
      <c r="FP179" s="128"/>
      <c r="FQ179" s="128"/>
      <c r="FR179" s="133"/>
      <c r="FS179" s="127"/>
      <c r="FT179" s="128"/>
      <c r="FU179" s="128"/>
      <c r="FV179" s="128"/>
      <c r="FW179" s="133"/>
      <c r="FX179" s="127"/>
      <c r="FY179" s="128"/>
      <c r="FZ179" s="128"/>
      <c r="GA179" s="128"/>
      <c r="GB179" s="133"/>
      <c r="GC179" s="127"/>
      <c r="GD179" s="128"/>
      <c r="GE179" s="128"/>
      <c r="GF179" s="128"/>
      <c r="GG179" s="133"/>
      <c r="GH179" s="132"/>
      <c r="GI179" s="127"/>
      <c r="GJ179" s="128"/>
      <c r="GK179" s="128"/>
      <c r="GL179" s="128"/>
      <c r="GM179" s="127"/>
      <c r="GN179" s="128"/>
      <c r="GO179" s="128"/>
      <c r="GP179" s="128"/>
      <c r="GQ179" s="133"/>
      <c r="GR179" s="132"/>
      <c r="GS179" s="127"/>
      <c r="GT179" s="128"/>
      <c r="GU179" s="128"/>
      <c r="GV179" s="128"/>
      <c r="GW179" s="132"/>
      <c r="GX179" s="127"/>
      <c r="GY179" s="128"/>
      <c r="GZ179" s="128"/>
      <c r="HA179" s="128"/>
      <c r="HB179" s="127"/>
      <c r="HC179" s="128"/>
      <c r="HD179" s="128"/>
      <c r="HE179" s="128"/>
      <c r="HF179" s="133"/>
      <c r="HG179" s="127"/>
      <c r="HH179" s="128"/>
      <c r="HI179" s="128"/>
      <c r="HJ179" s="128"/>
      <c r="HK179" s="133"/>
      <c r="HL179" s="127"/>
      <c r="HM179" s="128"/>
      <c r="HN179" s="128"/>
      <c r="HO179" s="128"/>
      <c r="HP179" s="133"/>
      <c r="HQ179" s="127"/>
      <c r="HR179" s="128"/>
      <c r="HS179" s="128"/>
      <c r="HT179" s="128"/>
      <c r="HU179" s="133"/>
      <c r="HV179" s="127"/>
      <c r="HW179" s="128"/>
      <c r="HX179" s="128"/>
      <c r="HY179" s="128"/>
      <c r="HZ179" s="133"/>
      <c r="IA179" s="127"/>
      <c r="IB179" s="128"/>
      <c r="IC179" s="128"/>
      <c r="ID179" s="128"/>
      <c r="IE179" s="133"/>
      <c r="IF179" s="127"/>
      <c r="IG179" s="128"/>
      <c r="IH179" s="128"/>
      <c r="II179" s="128"/>
      <c r="IJ179" s="133"/>
      <c r="IK179" s="127"/>
      <c r="IL179" s="128"/>
      <c r="IM179" s="128"/>
      <c r="IN179" s="128"/>
      <c r="IO179" s="134"/>
      <c r="IP179" s="127"/>
      <c r="IQ179" s="128"/>
      <c r="IR179" s="128"/>
      <c r="IS179" s="128"/>
      <c r="IT179" s="134"/>
      <c r="IU179" s="135"/>
      <c r="IV179" s="135"/>
      <c r="IW179" s="135"/>
      <c r="IX179" s="135"/>
      <c r="IY179" s="135"/>
      <c r="IZ179" s="135"/>
      <c r="JA179" s="135"/>
    </row>
    <row r="180" spans="1:261" s="37" customFormat="1" ht="14.25" x14ac:dyDescent="0.2">
      <c r="A180" s="124"/>
      <c r="B180" s="125"/>
      <c r="C180" s="124"/>
      <c r="D180" s="126"/>
      <c r="E180" s="51"/>
      <c r="F180" s="127"/>
      <c r="G180" s="128"/>
      <c r="H180" s="128"/>
      <c r="I180" s="128"/>
      <c r="J180" s="129"/>
      <c r="K180" s="127"/>
      <c r="L180" s="128"/>
      <c r="M180" s="128"/>
      <c r="N180" s="128"/>
      <c r="O180" s="129"/>
      <c r="P180" s="127"/>
      <c r="Q180" s="128"/>
      <c r="R180" s="128"/>
      <c r="S180" s="128"/>
      <c r="T180" s="129"/>
      <c r="U180" s="127"/>
      <c r="V180" s="128"/>
      <c r="W180" s="128"/>
      <c r="X180" s="128"/>
      <c r="Y180" s="129"/>
      <c r="Z180" s="127"/>
      <c r="AA180" s="128"/>
      <c r="AB180" s="128"/>
      <c r="AC180" s="128"/>
      <c r="AD180" s="129"/>
      <c r="AE180" s="127"/>
      <c r="AF180" s="128"/>
      <c r="AG180" s="128"/>
      <c r="AH180" s="128"/>
      <c r="AI180" s="129"/>
      <c r="AJ180" s="127"/>
      <c r="AK180" s="128"/>
      <c r="AL180" s="128"/>
      <c r="AM180" s="128"/>
      <c r="AN180" s="129"/>
      <c r="AO180" s="127"/>
      <c r="AP180" s="128"/>
      <c r="AQ180" s="128"/>
      <c r="AR180" s="128"/>
      <c r="AS180" s="129"/>
      <c r="AT180" s="127"/>
      <c r="AU180" s="128"/>
      <c r="AV180" s="128"/>
      <c r="AW180" s="128"/>
      <c r="AX180" s="129"/>
      <c r="AY180" s="127"/>
      <c r="AZ180" s="128"/>
      <c r="BA180" s="128"/>
      <c r="BB180" s="128"/>
      <c r="BC180" s="129"/>
      <c r="BD180" s="127"/>
      <c r="BE180" s="128"/>
      <c r="BF180" s="128"/>
      <c r="BG180" s="128"/>
      <c r="BH180" s="129"/>
      <c r="BI180" s="127"/>
      <c r="BJ180" s="128"/>
      <c r="BK180" s="128"/>
      <c r="BL180" s="128"/>
      <c r="BM180" s="129"/>
      <c r="BN180" s="127"/>
      <c r="BO180" s="128"/>
      <c r="BP180" s="128"/>
      <c r="BQ180" s="128"/>
      <c r="BR180" s="130"/>
      <c r="BS180" s="127"/>
      <c r="BT180" s="128"/>
      <c r="BU180" s="128"/>
      <c r="BV180" s="128"/>
      <c r="BW180" s="131"/>
      <c r="BX180" s="127"/>
      <c r="BY180" s="128"/>
      <c r="BZ180" s="128"/>
      <c r="CA180" s="128"/>
      <c r="CB180" s="132"/>
      <c r="CC180" s="127"/>
      <c r="CD180" s="128"/>
      <c r="CE180" s="128"/>
      <c r="CF180" s="128"/>
      <c r="CG180" s="132"/>
      <c r="CH180" s="127"/>
      <c r="CI180" s="128"/>
      <c r="CJ180" s="128"/>
      <c r="CK180" s="128"/>
      <c r="CL180" s="129"/>
      <c r="CM180" s="127"/>
      <c r="CN180" s="128"/>
      <c r="CO180" s="128"/>
      <c r="CP180" s="128"/>
      <c r="CQ180" s="129"/>
      <c r="CR180" s="127"/>
      <c r="CS180" s="128"/>
      <c r="CT180" s="128"/>
      <c r="CU180" s="128"/>
      <c r="CV180" s="129"/>
      <c r="CW180" s="127"/>
      <c r="CX180" s="128"/>
      <c r="CY180" s="128"/>
      <c r="CZ180" s="128"/>
      <c r="DA180" s="129"/>
      <c r="DB180" s="127"/>
      <c r="DC180" s="128"/>
      <c r="DD180" s="128"/>
      <c r="DE180" s="128"/>
      <c r="DF180" s="129"/>
      <c r="DG180" s="127"/>
      <c r="DH180" s="128"/>
      <c r="DI180" s="128"/>
      <c r="DJ180" s="128"/>
      <c r="DK180" s="127"/>
      <c r="DL180" s="128"/>
      <c r="DM180" s="128"/>
      <c r="DN180" s="128"/>
      <c r="DO180" s="133"/>
      <c r="DP180" s="127"/>
      <c r="DQ180" s="128"/>
      <c r="DR180" s="128"/>
      <c r="DS180" s="128"/>
      <c r="DT180" s="133"/>
      <c r="DU180" s="132"/>
      <c r="DV180" s="127"/>
      <c r="DW180" s="128"/>
      <c r="DX180" s="128"/>
      <c r="DY180" s="133"/>
      <c r="DZ180" s="127"/>
      <c r="EA180" s="128"/>
      <c r="EB180" s="128"/>
      <c r="EC180" s="128"/>
      <c r="ED180" s="133"/>
      <c r="EE180" s="127"/>
      <c r="EF180" s="128"/>
      <c r="EG180" s="128"/>
      <c r="EH180" s="128"/>
      <c r="EI180" s="133"/>
      <c r="EJ180" s="127"/>
      <c r="EK180" s="128"/>
      <c r="EL180" s="128"/>
      <c r="EM180" s="128"/>
      <c r="EN180" s="133"/>
      <c r="EO180" s="127"/>
      <c r="EP180" s="128"/>
      <c r="EQ180" s="128"/>
      <c r="ER180" s="128"/>
      <c r="ES180" s="133"/>
      <c r="ET180" s="127"/>
      <c r="EU180" s="128"/>
      <c r="EV180" s="128"/>
      <c r="EW180" s="128"/>
      <c r="EX180" s="133"/>
      <c r="EY180" s="127"/>
      <c r="EZ180" s="128"/>
      <c r="FA180" s="128"/>
      <c r="FB180" s="128"/>
      <c r="FC180" s="133"/>
      <c r="FD180" s="127"/>
      <c r="FE180" s="128"/>
      <c r="FF180" s="128"/>
      <c r="FG180" s="128"/>
      <c r="FH180" s="133"/>
      <c r="FI180" s="127"/>
      <c r="FJ180" s="128"/>
      <c r="FK180" s="128"/>
      <c r="FL180" s="128"/>
      <c r="FM180" s="133"/>
      <c r="FN180" s="127"/>
      <c r="FO180" s="128"/>
      <c r="FP180" s="128"/>
      <c r="FQ180" s="128"/>
      <c r="FR180" s="133"/>
      <c r="FS180" s="127"/>
      <c r="FT180" s="128"/>
      <c r="FU180" s="128"/>
      <c r="FV180" s="128"/>
      <c r="FW180" s="133"/>
      <c r="FX180" s="127"/>
      <c r="FY180" s="128"/>
      <c r="FZ180" s="128"/>
      <c r="GA180" s="128"/>
      <c r="GB180" s="133"/>
      <c r="GC180" s="127"/>
      <c r="GD180" s="128"/>
      <c r="GE180" s="128"/>
      <c r="GF180" s="128"/>
      <c r="GG180" s="133"/>
      <c r="GH180" s="132"/>
      <c r="GI180" s="127"/>
      <c r="GJ180" s="128"/>
      <c r="GK180" s="128"/>
      <c r="GL180" s="128"/>
      <c r="GM180" s="127"/>
      <c r="GN180" s="128"/>
      <c r="GO180" s="128"/>
      <c r="GP180" s="128"/>
      <c r="GQ180" s="133"/>
      <c r="GR180" s="132"/>
      <c r="GS180" s="127"/>
      <c r="GT180" s="128"/>
      <c r="GU180" s="128"/>
      <c r="GV180" s="128"/>
      <c r="GW180" s="132"/>
      <c r="GX180" s="127"/>
      <c r="GY180" s="128"/>
      <c r="GZ180" s="128"/>
      <c r="HA180" s="128"/>
      <c r="HB180" s="127"/>
      <c r="HC180" s="128"/>
      <c r="HD180" s="128"/>
      <c r="HE180" s="128"/>
      <c r="HF180" s="133"/>
      <c r="HG180" s="127"/>
      <c r="HH180" s="128"/>
      <c r="HI180" s="128"/>
      <c r="HJ180" s="128"/>
      <c r="HK180" s="133"/>
      <c r="HL180" s="127"/>
      <c r="HM180" s="128"/>
      <c r="HN180" s="128"/>
      <c r="HO180" s="128"/>
      <c r="HP180" s="133"/>
      <c r="HQ180" s="127"/>
      <c r="HR180" s="128"/>
      <c r="HS180" s="128"/>
      <c r="HT180" s="128"/>
      <c r="HU180" s="133"/>
      <c r="HV180" s="127"/>
      <c r="HW180" s="128"/>
      <c r="HX180" s="128"/>
      <c r="HY180" s="128"/>
      <c r="HZ180" s="133"/>
      <c r="IA180" s="127"/>
      <c r="IB180" s="128"/>
      <c r="IC180" s="128"/>
      <c r="ID180" s="128"/>
      <c r="IE180" s="133"/>
      <c r="IF180" s="127"/>
      <c r="IG180" s="128"/>
      <c r="IH180" s="128"/>
      <c r="II180" s="128"/>
      <c r="IJ180" s="133"/>
      <c r="IK180" s="127"/>
      <c r="IL180" s="128"/>
      <c r="IM180" s="128"/>
      <c r="IN180" s="128"/>
      <c r="IO180" s="134"/>
      <c r="IP180" s="127"/>
      <c r="IQ180" s="128"/>
      <c r="IR180" s="128"/>
      <c r="IS180" s="128"/>
      <c r="IT180" s="134"/>
      <c r="IU180" s="135"/>
      <c r="IV180" s="135"/>
      <c r="IW180" s="135"/>
      <c r="IX180" s="135"/>
      <c r="IY180" s="135"/>
      <c r="IZ180" s="135"/>
      <c r="JA180" s="135"/>
    </row>
    <row r="181" spans="1:261" s="37" customFormat="1" ht="14.25" x14ac:dyDescent="0.2">
      <c r="A181" s="124"/>
      <c r="B181" s="125"/>
      <c r="C181" s="124"/>
      <c r="D181" s="126"/>
      <c r="E181" s="51"/>
      <c r="F181" s="127"/>
      <c r="G181" s="128"/>
      <c r="H181" s="128"/>
      <c r="I181" s="128"/>
      <c r="J181" s="129"/>
      <c r="K181" s="127"/>
      <c r="L181" s="128"/>
      <c r="M181" s="128"/>
      <c r="N181" s="128"/>
      <c r="O181" s="129"/>
      <c r="P181" s="127"/>
      <c r="Q181" s="128"/>
      <c r="R181" s="128"/>
      <c r="S181" s="128"/>
      <c r="T181" s="129"/>
      <c r="U181" s="127"/>
      <c r="V181" s="128"/>
      <c r="W181" s="128"/>
      <c r="X181" s="128"/>
      <c r="Y181" s="129"/>
      <c r="Z181" s="127"/>
      <c r="AA181" s="128"/>
      <c r="AB181" s="128"/>
      <c r="AC181" s="128"/>
      <c r="AD181" s="129"/>
      <c r="AE181" s="127"/>
      <c r="AF181" s="128"/>
      <c r="AG181" s="128"/>
      <c r="AH181" s="128"/>
      <c r="AI181" s="129"/>
      <c r="AJ181" s="127"/>
      <c r="AK181" s="128"/>
      <c r="AL181" s="128"/>
      <c r="AM181" s="128"/>
      <c r="AN181" s="129"/>
      <c r="AO181" s="127"/>
      <c r="AP181" s="128"/>
      <c r="AQ181" s="128"/>
      <c r="AR181" s="128"/>
      <c r="AS181" s="129"/>
      <c r="AT181" s="127"/>
      <c r="AU181" s="128"/>
      <c r="AV181" s="128"/>
      <c r="AW181" s="128"/>
      <c r="AX181" s="129"/>
      <c r="AY181" s="127"/>
      <c r="AZ181" s="128"/>
      <c r="BA181" s="128"/>
      <c r="BB181" s="128"/>
      <c r="BC181" s="129"/>
      <c r="BD181" s="127"/>
      <c r="BE181" s="128"/>
      <c r="BF181" s="128"/>
      <c r="BG181" s="128"/>
      <c r="BH181" s="129"/>
      <c r="BI181" s="127"/>
      <c r="BJ181" s="128"/>
      <c r="BK181" s="128"/>
      <c r="BL181" s="128"/>
      <c r="BM181" s="129"/>
      <c r="BN181" s="127"/>
      <c r="BO181" s="128"/>
      <c r="BP181" s="128"/>
      <c r="BQ181" s="128"/>
      <c r="BR181" s="130"/>
      <c r="BS181" s="127"/>
      <c r="BT181" s="128"/>
      <c r="BU181" s="128"/>
      <c r="BV181" s="128"/>
      <c r="BW181" s="131"/>
      <c r="BX181" s="127"/>
      <c r="BY181" s="128"/>
      <c r="BZ181" s="128"/>
      <c r="CA181" s="128"/>
      <c r="CB181" s="132"/>
      <c r="CC181" s="127"/>
      <c r="CD181" s="128"/>
      <c r="CE181" s="128"/>
      <c r="CF181" s="128"/>
      <c r="CG181" s="132"/>
      <c r="CH181" s="127"/>
      <c r="CI181" s="128"/>
      <c r="CJ181" s="128"/>
      <c r="CK181" s="128"/>
      <c r="CL181" s="129"/>
      <c r="CM181" s="127"/>
      <c r="CN181" s="128"/>
      <c r="CO181" s="128"/>
      <c r="CP181" s="128"/>
      <c r="CQ181" s="129"/>
      <c r="CR181" s="127"/>
      <c r="CS181" s="128"/>
      <c r="CT181" s="128"/>
      <c r="CU181" s="128"/>
      <c r="CV181" s="129"/>
      <c r="CW181" s="127"/>
      <c r="CX181" s="128"/>
      <c r="CY181" s="128"/>
      <c r="CZ181" s="128"/>
      <c r="DA181" s="129"/>
      <c r="DB181" s="127"/>
      <c r="DC181" s="128"/>
      <c r="DD181" s="128"/>
      <c r="DE181" s="128"/>
      <c r="DF181" s="129"/>
      <c r="DG181" s="127"/>
      <c r="DH181" s="128"/>
      <c r="DI181" s="128"/>
      <c r="DJ181" s="128"/>
      <c r="DK181" s="127"/>
      <c r="DL181" s="128"/>
      <c r="DM181" s="128"/>
      <c r="DN181" s="128"/>
      <c r="DO181" s="133"/>
      <c r="DP181" s="127"/>
      <c r="DQ181" s="128"/>
      <c r="DR181" s="128"/>
      <c r="DS181" s="128"/>
      <c r="DT181" s="133"/>
      <c r="DU181" s="132"/>
      <c r="DV181" s="127"/>
      <c r="DW181" s="128"/>
      <c r="DX181" s="128"/>
      <c r="DY181" s="133"/>
      <c r="DZ181" s="127"/>
      <c r="EA181" s="128"/>
      <c r="EB181" s="128"/>
      <c r="EC181" s="128"/>
      <c r="ED181" s="133"/>
      <c r="EE181" s="127"/>
      <c r="EF181" s="128"/>
      <c r="EG181" s="128"/>
      <c r="EH181" s="128"/>
      <c r="EI181" s="133"/>
      <c r="EJ181" s="127"/>
      <c r="EK181" s="128"/>
      <c r="EL181" s="128"/>
      <c r="EM181" s="128"/>
      <c r="EN181" s="133"/>
      <c r="EO181" s="127"/>
      <c r="EP181" s="128"/>
      <c r="EQ181" s="128"/>
      <c r="ER181" s="128"/>
      <c r="ES181" s="133"/>
      <c r="ET181" s="127"/>
      <c r="EU181" s="128"/>
      <c r="EV181" s="128"/>
      <c r="EW181" s="128"/>
      <c r="EX181" s="133"/>
      <c r="EY181" s="127"/>
      <c r="EZ181" s="128"/>
      <c r="FA181" s="128"/>
      <c r="FB181" s="128"/>
      <c r="FC181" s="133"/>
      <c r="FD181" s="127"/>
      <c r="FE181" s="128"/>
      <c r="FF181" s="128"/>
      <c r="FG181" s="128"/>
      <c r="FH181" s="133"/>
      <c r="FI181" s="127"/>
      <c r="FJ181" s="128"/>
      <c r="FK181" s="128"/>
      <c r="FL181" s="128"/>
      <c r="FM181" s="133"/>
      <c r="FN181" s="127"/>
      <c r="FO181" s="128"/>
      <c r="FP181" s="128"/>
      <c r="FQ181" s="128"/>
      <c r="FR181" s="133"/>
      <c r="FS181" s="127"/>
      <c r="FT181" s="128"/>
      <c r="FU181" s="128"/>
      <c r="FV181" s="128"/>
      <c r="FW181" s="133"/>
      <c r="FX181" s="127"/>
      <c r="FY181" s="128"/>
      <c r="FZ181" s="128"/>
      <c r="GA181" s="128"/>
      <c r="GB181" s="133"/>
      <c r="GC181" s="127"/>
      <c r="GD181" s="128"/>
      <c r="GE181" s="128"/>
      <c r="GF181" s="128"/>
      <c r="GG181" s="133"/>
      <c r="GH181" s="132"/>
      <c r="GI181" s="127"/>
      <c r="GJ181" s="128"/>
      <c r="GK181" s="128"/>
      <c r="GL181" s="128"/>
      <c r="GM181" s="127"/>
      <c r="GN181" s="128"/>
      <c r="GO181" s="128"/>
      <c r="GP181" s="128"/>
      <c r="GQ181" s="133"/>
      <c r="GR181" s="132"/>
      <c r="GS181" s="127"/>
      <c r="GT181" s="128"/>
      <c r="GU181" s="128"/>
      <c r="GV181" s="128"/>
      <c r="GW181" s="132"/>
      <c r="GX181" s="127"/>
      <c r="GY181" s="128"/>
      <c r="GZ181" s="128"/>
      <c r="HA181" s="128"/>
      <c r="HB181" s="127"/>
      <c r="HC181" s="128"/>
      <c r="HD181" s="128"/>
      <c r="HE181" s="128"/>
      <c r="HF181" s="133"/>
      <c r="HG181" s="127"/>
      <c r="HH181" s="128"/>
      <c r="HI181" s="128"/>
      <c r="HJ181" s="128"/>
      <c r="HK181" s="133"/>
      <c r="HL181" s="127"/>
      <c r="HM181" s="128"/>
      <c r="HN181" s="128"/>
      <c r="HO181" s="128"/>
      <c r="HP181" s="133"/>
      <c r="HQ181" s="127"/>
      <c r="HR181" s="128"/>
      <c r="HS181" s="128"/>
      <c r="HT181" s="128"/>
      <c r="HU181" s="133"/>
      <c r="HV181" s="127"/>
      <c r="HW181" s="128"/>
      <c r="HX181" s="128"/>
      <c r="HY181" s="128"/>
      <c r="HZ181" s="133"/>
      <c r="IA181" s="127"/>
      <c r="IB181" s="128"/>
      <c r="IC181" s="128"/>
      <c r="ID181" s="128"/>
      <c r="IE181" s="133"/>
      <c r="IF181" s="127"/>
      <c r="IG181" s="128"/>
      <c r="IH181" s="128"/>
      <c r="II181" s="128"/>
      <c r="IJ181" s="133"/>
      <c r="IK181" s="127"/>
      <c r="IL181" s="128"/>
      <c r="IM181" s="128"/>
      <c r="IN181" s="128"/>
      <c r="IO181" s="134"/>
      <c r="IP181" s="127"/>
      <c r="IQ181" s="128"/>
      <c r="IR181" s="128"/>
      <c r="IS181" s="128"/>
      <c r="IT181" s="134"/>
      <c r="IU181" s="135"/>
      <c r="IV181" s="135"/>
      <c r="IW181" s="135"/>
      <c r="IX181" s="135"/>
      <c r="IY181" s="135"/>
      <c r="IZ181" s="135"/>
      <c r="JA181" s="135"/>
    </row>
    <row r="182" spans="1:261" s="37" customFormat="1" ht="14.25" x14ac:dyDescent="0.2">
      <c r="A182" s="124"/>
      <c r="B182" s="125"/>
      <c r="C182" s="124"/>
      <c r="D182" s="126"/>
      <c r="E182" s="51"/>
      <c r="F182" s="127"/>
      <c r="G182" s="128"/>
      <c r="H182" s="128"/>
      <c r="I182" s="128"/>
      <c r="J182" s="129"/>
      <c r="K182" s="127"/>
      <c r="L182" s="128"/>
      <c r="M182" s="128"/>
      <c r="N182" s="128"/>
      <c r="O182" s="129"/>
      <c r="P182" s="127"/>
      <c r="Q182" s="128"/>
      <c r="R182" s="128"/>
      <c r="S182" s="128"/>
      <c r="T182" s="129"/>
      <c r="U182" s="127"/>
      <c r="V182" s="128"/>
      <c r="W182" s="128"/>
      <c r="X182" s="128"/>
      <c r="Y182" s="129"/>
      <c r="Z182" s="127"/>
      <c r="AA182" s="128"/>
      <c r="AB182" s="128"/>
      <c r="AC182" s="128"/>
      <c r="AD182" s="129"/>
      <c r="AE182" s="127"/>
      <c r="AF182" s="128"/>
      <c r="AG182" s="128"/>
      <c r="AH182" s="128"/>
      <c r="AI182" s="129"/>
      <c r="AJ182" s="127"/>
      <c r="AK182" s="128"/>
      <c r="AL182" s="128"/>
      <c r="AM182" s="128"/>
      <c r="AN182" s="129"/>
      <c r="AO182" s="127"/>
      <c r="AP182" s="128"/>
      <c r="AQ182" s="128"/>
      <c r="AR182" s="128"/>
      <c r="AS182" s="129"/>
      <c r="AT182" s="127"/>
      <c r="AU182" s="128"/>
      <c r="AV182" s="128"/>
      <c r="AW182" s="128"/>
      <c r="AX182" s="129"/>
      <c r="AY182" s="127"/>
      <c r="AZ182" s="128"/>
      <c r="BA182" s="128"/>
      <c r="BB182" s="128"/>
      <c r="BC182" s="129"/>
      <c r="BD182" s="127"/>
      <c r="BE182" s="128"/>
      <c r="BF182" s="128"/>
      <c r="BG182" s="128"/>
      <c r="BH182" s="129"/>
      <c r="BI182" s="127"/>
      <c r="BJ182" s="128"/>
      <c r="BK182" s="128"/>
      <c r="BL182" s="128"/>
      <c r="BM182" s="129"/>
      <c r="BN182" s="127"/>
      <c r="BO182" s="128"/>
      <c r="BP182" s="128"/>
      <c r="BQ182" s="128"/>
      <c r="BR182" s="130"/>
      <c r="BS182" s="127"/>
      <c r="BT182" s="128"/>
      <c r="BU182" s="128"/>
      <c r="BV182" s="128"/>
      <c r="BW182" s="131"/>
      <c r="BX182" s="127"/>
      <c r="BY182" s="128"/>
      <c r="BZ182" s="128"/>
      <c r="CA182" s="128"/>
      <c r="CB182" s="132"/>
      <c r="CC182" s="127"/>
      <c r="CD182" s="128"/>
      <c r="CE182" s="128"/>
      <c r="CF182" s="128"/>
      <c r="CG182" s="132"/>
      <c r="CH182" s="127"/>
      <c r="CI182" s="128"/>
      <c r="CJ182" s="128"/>
      <c r="CK182" s="128"/>
      <c r="CL182" s="129"/>
      <c r="CM182" s="127"/>
      <c r="CN182" s="128"/>
      <c r="CO182" s="128"/>
      <c r="CP182" s="128"/>
      <c r="CQ182" s="129"/>
      <c r="CR182" s="127"/>
      <c r="CS182" s="128"/>
      <c r="CT182" s="128"/>
      <c r="CU182" s="128"/>
      <c r="CV182" s="129"/>
      <c r="CW182" s="127"/>
      <c r="CX182" s="128"/>
      <c r="CY182" s="128"/>
      <c r="CZ182" s="128"/>
      <c r="DA182" s="129"/>
      <c r="DB182" s="127"/>
      <c r="DC182" s="128"/>
      <c r="DD182" s="128"/>
      <c r="DE182" s="128"/>
      <c r="DF182" s="129"/>
      <c r="DG182" s="127"/>
      <c r="DH182" s="128"/>
      <c r="DI182" s="128"/>
      <c r="DJ182" s="128"/>
      <c r="DK182" s="127"/>
      <c r="DL182" s="128"/>
      <c r="DM182" s="128"/>
      <c r="DN182" s="128"/>
      <c r="DO182" s="133"/>
      <c r="DP182" s="127"/>
      <c r="DQ182" s="128"/>
      <c r="DR182" s="128"/>
      <c r="DS182" s="128"/>
      <c r="DT182" s="133"/>
      <c r="DU182" s="132"/>
      <c r="DV182" s="127"/>
      <c r="DW182" s="128"/>
      <c r="DX182" s="128"/>
      <c r="DY182" s="133"/>
      <c r="DZ182" s="127"/>
      <c r="EA182" s="128"/>
      <c r="EB182" s="128"/>
      <c r="EC182" s="128"/>
      <c r="ED182" s="133"/>
      <c r="EE182" s="127"/>
      <c r="EF182" s="128"/>
      <c r="EG182" s="128"/>
      <c r="EH182" s="128"/>
      <c r="EI182" s="133"/>
      <c r="EJ182" s="127"/>
      <c r="EK182" s="128"/>
      <c r="EL182" s="128"/>
      <c r="EM182" s="128"/>
      <c r="EN182" s="133"/>
      <c r="EO182" s="127"/>
      <c r="EP182" s="128"/>
      <c r="EQ182" s="128"/>
      <c r="ER182" s="128"/>
      <c r="ES182" s="133"/>
      <c r="ET182" s="127"/>
      <c r="EU182" s="128"/>
      <c r="EV182" s="128"/>
      <c r="EW182" s="128"/>
      <c r="EX182" s="133"/>
      <c r="EY182" s="127"/>
      <c r="EZ182" s="128"/>
      <c r="FA182" s="128"/>
      <c r="FB182" s="128"/>
      <c r="FC182" s="133"/>
      <c r="FD182" s="127"/>
      <c r="FE182" s="128"/>
      <c r="FF182" s="128"/>
      <c r="FG182" s="128"/>
      <c r="FH182" s="133"/>
      <c r="FI182" s="127"/>
      <c r="FJ182" s="128"/>
      <c r="FK182" s="128"/>
      <c r="FL182" s="128"/>
      <c r="FM182" s="133"/>
      <c r="FN182" s="127"/>
      <c r="FO182" s="128"/>
      <c r="FP182" s="128"/>
      <c r="FQ182" s="128"/>
      <c r="FR182" s="133"/>
      <c r="FS182" s="127"/>
      <c r="FT182" s="128"/>
      <c r="FU182" s="128"/>
      <c r="FV182" s="128"/>
      <c r="FW182" s="133"/>
      <c r="FX182" s="127"/>
      <c r="FY182" s="128"/>
      <c r="FZ182" s="128"/>
      <c r="GA182" s="128"/>
      <c r="GB182" s="133"/>
      <c r="GC182" s="127"/>
      <c r="GD182" s="128"/>
      <c r="GE182" s="128"/>
      <c r="GF182" s="128"/>
      <c r="GG182" s="133"/>
      <c r="GH182" s="132"/>
      <c r="GI182" s="127"/>
      <c r="GJ182" s="128"/>
      <c r="GK182" s="128"/>
      <c r="GL182" s="128"/>
      <c r="GM182" s="127"/>
      <c r="GN182" s="128"/>
      <c r="GO182" s="128"/>
      <c r="GP182" s="128"/>
      <c r="GQ182" s="133"/>
      <c r="GR182" s="132"/>
      <c r="GS182" s="127"/>
      <c r="GT182" s="128"/>
      <c r="GU182" s="128"/>
      <c r="GV182" s="128"/>
      <c r="GW182" s="132"/>
      <c r="GX182" s="127"/>
      <c r="GY182" s="128"/>
      <c r="GZ182" s="128"/>
      <c r="HA182" s="128"/>
      <c r="HB182" s="127"/>
      <c r="HC182" s="128"/>
      <c r="HD182" s="128"/>
      <c r="HE182" s="128"/>
      <c r="HF182" s="133"/>
      <c r="HG182" s="127"/>
      <c r="HH182" s="128"/>
      <c r="HI182" s="128"/>
      <c r="HJ182" s="128"/>
      <c r="HK182" s="133"/>
      <c r="HL182" s="127"/>
      <c r="HM182" s="128"/>
      <c r="HN182" s="128"/>
      <c r="HO182" s="128"/>
      <c r="HP182" s="133"/>
      <c r="HQ182" s="127"/>
      <c r="HR182" s="128"/>
      <c r="HS182" s="128"/>
      <c r="HT182" s="128"/>
      <c r="HU182" s="133"/>
      <c r="HV182" s="127"/>
      <c r="HW182" s="128"/>
      <c r="HX182" s="128"/>
      <c r="HY182" s="128"/>
      <c r="HZ182" s="133"/>
      <c r="IA182" s="127"/>
      <c r="IB182" s="128"/>
      <c r="IC182" s="128"/>
      <c r="ID182" s="128"/>
      <c r="IE182" s="133"/>
      <c r="IF182" s="127"/>
      <c r="IG182" s="128"/>
      <c r="IH182" s="128"/>
      <c r="II182" s="128"/>
      <c r="IJ182" s="133"/>
      <c r="IK182" s="127"/>
      <c r="IL182" s="128"/>
      <c r="IM182" s="128"/>
      <c r="IN182" s="128"/>
      <c r="IO182" s="134"/>
      <c r="IP182" s="127"/>
      <c r="IQ182" s="128"/>
      <c r="IR182" s="128"/>
      <c r="IS182" s="128"/>
      <c r="IT182" s="134"/>
      <c r="IU182" s="135"/>
      <c r="IV182" s="135"/>
      <c r="IW182" s="135"/>
      <c r="IX182" s="135"/>
      <c r="IY182" s="135"/>
      <c r="IZ182" s="135"/>
      <c r="JA182" s="135"/>
    </row>
    <row r="183" spans="1:261" s="37" customFormat="1" ht="14.25" x14ac:dyDescent="0.2">
      <c r="A183" s="124"/>
      <c r="B183" s="125"/>
      <c r="C183" s="124"/>
      <c r="D183" s="126"/>
      <c r="E183" s="51"/>
      <c r="F183" s="127"/>
      <c r="G183" s="128"/>
      <c r="H183" s="128"/>
      <c r="I183" s="128"/>
      <c r="J183" s="129"/>
      <c r="K183" s="127"/>
      <c r="L183" s="128"/>
      <c r="M183" s="128"/>
      <c r="N183" s="128"/>
      <c r="O183" s="129"/>
      <c r="P183" s="127"/>
      <c r="Q183" s="128"/>
      <c r="R183" s="128"/>
      <c r="S183" s="128"/>
      <c r="T183" s="129"/>
      <c r="U183" s="127"/>
      <c r="V183" s="128"/>
      <c r="W183" s="128"/>
      <c r="X183" s="128"/>
      <c r="Y183" s="129"/>
      <c r="Z183" s="127"/>
      <c r="AA183" s="128"/>
      <c r="AB183" s="128"/>
      <c r="AC183" s="128"/>
      <c r="AD183" s="129"/>
      <c r="AE183" s="127"/>
      <c r="AF183" s="128"/>
      <c r="AG183" s="128"/>
      <c r="AH183" s="128"/>
      <c r="AI183" s="129"/>
      <c r="AJ183" s="127"/>
      <c r="AK183" s="128"/>
      <c r="AL183" s="128"/>
      <c r="AM183" s="128"/>
      <c r="AN183" s="129"/>
      <c r="AO183" s="127"/>
      <c r="AP183" s="128"/>
      <c r="AQ183" s="128"/>
      <c r="AR183" s="128"/>
      <c r="AS183" s="129"/>
      <c r="AT183" s="127"/>
      <c r="AU183" s="128"/>
      <c r="AV183" s="128"/>
      <c r="AW183" s="128"/>
      <c r="AX183" s="129"/>
      <c r="AY183" s="127"/>
      <c r="AZ183" s="128"/>
      <c r="BA183" s="128"/>
      <c r="BB183" s="128"/>
      <c r="BC183" s="129"/>
      <c r="BD183" s="127"/>
      <c r="BE183" s="128"/>
      <c r="BF183" s="128"/>
      <c r="BG183" s="128"/>
      <c r="BH183" s="129"/>
      <c r="BI183" s="127"/>
      <c r="BJ183" s="128"/>
      <c r="BK183" s="128"/>
      <c r="BL183" s="128"/>
      <c r="BM183" s="129"/>
      <c r="BN183" s="127"/>
      <c r="BO183" s="128"/>
      <c r="BP183" s="128"/>
      <c r="BQ183" s="128"/>
      <c r="BR183" s="130"/>
      <c r="BS183" s="127"/>
      <c r="BT183" s="128"/>
      <c r="BU183" s="128"/>
      <c r="BV183" s="128"/>
      <c r="BW183" s="131"/>
      <c r="BX183" s="127"/>
      <c r="BY183" s="128"/>
      <c r="BZ183" s="128"/>
      <c r="CA183" s="128"/>
      <c r="CB183" s="132"/>
      <c r="CC183" s="127"/>
      <c r="CD183" s="128"/>
      <c r="CE183" s="128"/>
      <c r="CF183" s="128"/>
      <c r="CG183" s="132"/>
      <c r="CH183" s="127"/>
      <c r="CI183" s="128"/>
      <c r="CJ183" s="128"/>
      <c r="CK183" s="128"/>
      <c r="CL183" s="129"/>
      <c r="CM183" s="127"/>
      <c r="CN183" s="128"/>
      <c r="CO183" s="128"/>
      <c r="CP183" s="128"/>
      <c r="CQ183" s="129"/>
      <c r="CR183" s="127"/>
      <c r="CS183" s="128"/>
      <c r="CT183" s="128"/>
      <c r="CU183" s="128"/>
      <c r="CV183" s="129"/>
      <c r="CW183" s="127"/>
      <c r="CX183" s="128"/>
      <c r="CY183" s="128"/>
      <c r="CZ183" s="128"/>
      <c r="DA183" s="129"/>
      <c r="DB183" s="127"/>
      <c r="DC183" s="128"/>
      <c r="DD183" s="128"/>
      <c r="DE183" s="128"/>
      <c r="DF183" s="129"/>
      <c r="DG183" s="127"/>
      <c r="DH183" s="128"/>
      <c r="DI183" s="128"/>
      <c r="DJ183" s="128"/>
      <c r="DK183" s="127"/>
      <c r="DL183" s="128"/>
      <c r="DM183" s="128"/>
      <c r="DN183" s="128"/>
      <c r="DO183" s="133"/>
      <c r="DP183" s="127"/>
      <c r="DQ183" s="128"/>
      <c r="DR183" s="128"/>
      <c r="DS183" s="128"/>
      <c r="DT183" s="133"/>
      <c r="DU183" s="132"/>
      <c r="DV183" s="127"/>
      <c r="DW183" s="128"/>
      <c r="DX183" s="128"/>
      <c r="DY183" s="133"/>
      <c r="DZ183" s="127"/>
      <c r="EA183" s="128"/>
      <c r="EB183" s="128"/>
      <c r="EC183" s="128"/>
      <c r="ED183" s="133"/>
      <c r="EE183" s="127"/>
      <c r="EF183" s="128"/>
      <c r="EG183" s="128"/>
      <c r="EH183" s="128"/>
      <c r="EI183" s="133"/>
      <c r="EJ183" s="127"/>
      <c r="EK183" s="128"/>
      <c r="EL183" s="128"/>
      <c r="EM183" s="128"/>
      <c r="EN183" s="133"/>
      <c r="EO183" s="127"/>
      <c r="EP183" s="128"/>
      <c r="EQ183" s="128"/>
      <c r="ER183" s="128"/>
      <c r="ES183" s="133"/>
      <c r="ET183" s="127"/>
      <c r="EU183" s="128"/>
      <c r="EV183" s="128"/>
      <c r="EW183" s="128"/>
      <c r="EX183" s="133"/>
      <c r="EY183" s="127"/>
      <c r="EZ183" s="128"/>
      <c r="FA183" s="128"/>
      <c r="FB183" s="128"/>
      <c r="FC183" s="133"/>
      <c r="FD183" s="127"/>
      <c r="FE183" s="128"/>
      <c r="FF183" s="128"/>
      <c r="FG183" s="128"/>
      <c r="FH183" s="133"/>
      <c r="FI183" s="127"/>
      <c r="FJ183" s="128"/>
      <c r="FK183" s="128"/>
      <c r="FL183" s="128"/>
      <c r="FM183" s="133"/>
      <c r="FN183" s="127"/>
      <c r="FO183" s="128"/>
      <c r="FP183" s="128"/>
      <c r="FQ183" s="128"/>
      <c r="FR183" s="133"/>
      <c r="FS183" s="127"/>
      <c r="FT183" s="128"/>
      <c r="FU183" s="128"/>
      <c r="FV183" s="128"/>
      <c r="FW183" s="133"/>
      <c r="FX183" s="127"/>
      <c r="FY183" s="128"/>
      <c r="FZ183" s="128"/>
      <c r="GA183" s="128"/>
      <c r="GB183" s="133"/>
      <c r="GC183" s="127"/>
      <c r="GD183" s="128"/>
      <c r="GE183" s="128"/>
      <c r="GF183" s="128"/>
      <c r="GG183" s="133"/>
      <c r="GH183" s="132"/>
      <c r="GI183" s="127"/>
      <c r="GJ183" s="128"/>
      <c r="GK183" s="128"/>
      <c r="GL183" s="128"/>
      <c r="GM183" s="127"/>
      <c r="GN183" s="128"/>
      <c r="GO183" s="128"/>
      <c r="GP183" s="128"/>
      <c r="GQ183" s="133"/>
      <c r="GR183" s="132"/>
      <c r="GS183" s="127"/>
      <c r="GT183" s="128"/>
      <c r="GU183" s="128"/>
      <c r="GV183" s="128"/>
      <c r="GW183" s="132"/>
      <c r="GX183" s="127"/>
      <c r="GY183" s="128"/>
      <c r="GZ183" s="128"/>
      <c r="HA183" s="128"/>
      <c r="HB183" s="127"/>
      <c r="HC183" s="128"/>
      <c r="HD183" s="128"/>
      <c r="HE183" s="128"/>
      <c r="HF183" s="133"/>
      <c r="HG183" s="127"/>
      <c r="HH183" s="128"/>
      <c r="HI183" s="128"/>
      <c r="HJ183" s="128"/>
      <c r="HK183" s="133"/>
      <c r="HL183" s="127"/>
      <c r="HM183" s="128"/>
      <c r="HN183" s="128"/>
      <c r="HO183" s="128"/>
      <c r="HP183" s="133"/>
      <c r="HQ183" s="127"/>
      <c r="HR183" s="128"/>
      <c r="HS183" s="128"/>
      <c r="HT183" s="128"/>
      <c r="HU183" s="133"/>
      <c r="HV183" s="127"/>
      <c r="HW183" s="128"/>
      <c r="HX183" s="128"/>
      <c r="HY183" s="128"/>
      <c r="HZ183" s="133"/>
      <c r="IA183" s="127"/>
      <c r="IB183" s="128"/>
      <c r="IC183" s="128"/>
      <c r="ID183" s="128"/>
      <c r="IE183" s="133"/>
      <c r="IF183" s="127"/>
      <c r="IG183" s="128"/>
      <c r="IH183" s="128"/>
      <c r="II183" s="128"/>
      <c r="IJ183" s="133"/>
      <c r="IK183" s="127"/>
      <c r="IL183" s="128"/>
      <c r="IM183" s="128"/>
      <c r="IN183" s="128"/>
      <c r="IO183" s="134"/>
      <c r="IP183" s="127"/>
      <c r="IQ183" s="128"/>
      <c r="IR183" s="128"/>
      <c r="IS183" s="128"/>
      <c r="IT183" s="134"/>
      <c r="IU183" s="135"/>
      <c r="IV183" s="135"/>
      <c r="IW183" s="135"/>
      <c r="IX183" s="135"/>
      <c r="IY183" s="135"/>
      <c r="IZ183" s="135"/>
      <c r="JA183" s="135"/>
    </row>
    <row r="184" spans="1:261" s="37" customFormat="1" ht="14.25" x14ac:dyDescent="0.2">
      <c r="A184" s="124"/>
      <c r="B184" s="125"/>
      <c r="C184" s="124"/>
      <c r="D184" s="126"/>
      <c r="E184" s="51"/>
      <c r="F184" s="127"/>
      <c r="G184" s="128"/>
      <c r="H184" s="128"/>
      <c r="I184" s="128"/>
      <c r="J184" s="129"/>
      <c r="K184" s="127"/>
      <c r="L184" s="128"/>
      <c r="M184" s="128"/>
      <c r="N184" s="128"/>
      <c r="O184" s="129"/>
      <c r="P184" s="127"/>
      <c r="Q184" s="128"/>
      <c r="R184" s="128"/>
      <c r="S184" s="128"/>
      <c r="T184" s="129"/>
      <c r="U184" s="127"/>
      <c r="V184" s="128"/>
      <c r="W184" s="128"/>
      <c r="X184" s="128"/>
      <c r="Y184" s="129"/>
      <c r="Z184" s="127"/>
      <c r="AA184" s="128"/>
      <c r="AB184" s="128"/>
      <c r="AC184" s="128"/>
      <c r="AD184" s="129"/>
      <c r="AE184" s="127"/>
      <c r="AF184" s="128"/>
      <c r="AG184" s="128"/>
      <c r="AH184" s="128"/>
      <c r="AI184" s="129"/>
      <c r="AJ184" s="127"/>
      <c r="AK184" s="128"/>
      <c r="AL184" s="128"/>
      <c r="AM184" s="128"/>
      <c r="AN184" s="129"/>
      <c r="AO184" s="127"/>
      <c r="AP184" s="128"/>
      <c r="AQ184" s="128"/>
      <c r="AR184" s="128"/>
      <c r="AS184" s="129"/>
      <c r="AT184" s="127"/>
      <c r="AU184" s="128"/>
      <c r="AV184" s="128"/>
      <c r="AW184" s="128"/>
      <c r="AX184" s="129"/>
      <c r="AY184" s="127"/>
      <c r="AZ184" s="128"/>
      <c r="BA184" s="128"/>
      <c r="BB184" s="128"/>
      <c r="BC184" s="129"/>
      <c r="BD184" s="127"/>
      <c r="BE184" s="128"/>
      <c r="BF184" s="128"/>
      <c r="BG184" s="128"/>
      <c r="BH184" s="129"/>
      <c r="BI184" s="127"/>
      <c r="BJ184" s="128"/>
      <c r="BK184" s="128"/>
      <c r="BL184" s="128"/>
      <c r="BM184" s="129"/>
      <c r="BN184" s="127"/>
      <c r="BO184" s="128"/>
      <c r="BP184" s="128"/>
      <c r="BQ184" s="128"/>
      <c r="BR184" s="130"/>
      <c r="BS184" s="127"/>
      <c r="BT184" s="128"/>
      <c r="BU184" s="128"/>
      <c r="BV184" s="128"/>
      <c r="BW184" s="131"/>
      <c r="BX184" s="127"/>
      <c r="BY184" s="128"/>
      <c r="BZ184" s="128"/>
      <c r="CA184" s="128"/>
      <c r="CB184" s="132"/>
      <c r="CC184" s="127"/>
      <c r="CD184" s="128"/>
      <c r="CE184" s="128"/>
      <c r="CF184" s="128"/>
      <c r="CG184" s="132"/>
      <c r="CH184" s="127"/>
      <c r="CI184" s="128"/>
      <c r="CJ184" s="128"/>
      <c r="CK184" s="128"/>
      <c r="CL184" s="129"/>
      <c r="CM184" s="127"/>
      <c r="CN184" s="128"/>
      <c r="CO184" s="128"/>
      <c r="CP184" s="128"/>
      <c r="CQ184" s="129"/>
      <c r="CR184" s="127"/>
      <c r="CS184" s="128"/>
      <c r="CT184" s="128"/>
      <c r="CU184" s="128"/>
      <c r="CV184" s="129"/>
      <c r="CW184" s="127"/>
      <c r="CX184" s="128"/>
      <c r="CY184" s="128"/>
      <c r="CZ184" s="128"/>
      <c r="DA184" s="129"/>
      <c r="DB184" s="127"/>
      <c r="DC184" s="128"/>
      <c r="DD184" s="128"/>
      <c r="DE184" s="128"/>
      <c r="DF184" s="129"/>
      <c r="DG184" s="127"/>
      <c r="DH184" s="128"/>
      <c r="DI184" s="128"/>
      <c r="DJ184" s="128"/>
      <c r="DK184" s="127"/>
      <c r="DL184" s="128"/>
      <c r="DM184" s="128"/>
      <c r="DN184" s="128"/>
      <c r="DO184" s="133"/>
      <c r="DP184" s="127"/>
      <c r="DQ184" s="128"/>
      <c r="DR184" s="128"/>
      <c r="DS184" s="128"/>
      <c r="DT184" s="133"/>
      <c r="DU184" s="132"/>
      <c r="DV184" s="127"/>
      <c r="DW184" s="128"/>
      <c r="DX184" s="128"/>
      <c r="DY184" s="133"/>
      <c r="DZ184" s="127"/>
      <c r="EA184" s="128"/>
      <c r="EB184" s="128"/>
      <c r="EC184" s="128"/>
      <c r="ED184" s="133"/>
      <c r="EE184" s="127"/>
      <c r="EF184" s="128"/>
      <c r="EG184" s="128"/>
      <c r="EH184" s="128"/>
      <c r="EI184" s="133"/>
      <c r="EJ184" s="127"/>
      <c r="EK184" s="128"/>
      <c r="EL184" s="128"/>
      <c r="EM184" s="128"/>
      <c r="EN184" s="133"/>
      <c r="EO184" s="127"/>
      <c r="EP184" s="128"/>
      <c r="EQ184" s="128"/>
      <c r="ER184" s="128"/>
      <c r="ES184" s="133"/>
      <c r="ET184" s="127"/>
      <c r="EU184" s="128"/>
      <c r="EV184" s="128"/>
      <c r="EW184" s="128"/>
      <c r="EX184" s="133"/>
      <c r="EY184" s="127"/>
      <c r="EZ184" s="128"/>
      <c r="FA184" s="128"/>
      <c r="FB184" s="128"/>
      <c r="FC184" s="133"/>
      <c r="FD184" s="127"/>
      <c r="FE184" s="128"/>
      <c r="FF184" s="128"/>
      <c r="FG184" s="128"/>
      <c r="FH184" s="133"/>
      <c r="FI184" s="127"/>
      <c r="FJ184" s="128"/>
      <c r="FK184" s="128"/>
      <c r="FL184" s="128"/>
      <c r="FM184" s="133"/>
      <c r="FN184" s="127"/>
      <c r="FO184" s="128"/>
      <c r="FP184" s="128"/>
      <c r="FQ184" s="128"/>
      <c r="FR184" s="133"/>
      <c r="FS184" s="127"/>
      <c r="FT184" s="128"/>
      <c r="FU184" s="128"/>
      <c r="FV184" s="128"/>
      <c r="FW184" s="133"/>
      <c r="FX184" s="127"/>
      <c r="FY184" s="128"/>
      <c r="FZ184" s="128"/>
      <c r="GA184" s="128"/>
      <c r="GB184" s="133"/>
      <c r="GC184" s="127"/>
      <c r="GD184" s="128"/>
      <c r="GE184" s="128"/>
      <c r="GF184" s="128"/>
      <c r="GG184" s="133"/>
      <c r="GH184" s="132"/>
      <c r="GI184" s="127"/>
      <c r="GJ184" s="128"/>
      <c r="GK184" s="128"/>
      <c r="GL184" s="128"/>
      <c r="GM184" s="127"/>
      <c r="GN184" s="128"/>
      <c r="GO184" s="128"/>
      <c r="GP184" s="128"/>
      <c r="GQ184" s="133"/>
      <c r="GR184" s="132"/>
      <c r="GS184" s="127"/>
      <c r="GT184" s="128"/>
      <c r="GU184" s="128"/>
      <c r="GV184" s="128"/>
      <c r="GW184" s="132"/>
      <c r="GX184" s="127"/>
      <c r="GY184" s="128"/>
      <c r="GZ184" s="128"/>
      <c r="HA184" s="128"/>
      <c r="HB184" s="127"/>
      <c r="HC184" s="128"/>
      <c r="HD184" s="128"/>
      <c r="HE184" s="128"/>
      <c r="HF184" s="133"/>
      <c r="HG184" s="127"/>
      <c r="HH184" s="128"/>
      <c r="HI184" s="128"/>
      <c r="HJ184" s="128"/>
      <c r="HK184" s="133"/>
      <c r="HL184" s="127"/>
      <c r="HM184" s="128"/>
      <c r="HN184" s="128"/>
      <c r="HO184" s="128"/>
      <c r="HP184" s="133"/>
      <c r="HQ184" s="127"/>
      <c r="HR184" s="128"/>
      <c r="HS184" s="128"/>
      <c r="HT184" s="128"/>
      <c r="HU184" s="133"/>
      <c r="HV184" s="127"/>
      <c r="HW184" s="128"/>
      <c r="HX184" s="128"/>
      <c r="HY184" s="128"/>
      <c r="HZ184" s="133"/>
      <c r="IA184" s="127"/>
      <c r="IB184" s="128"/>
      <c r="IC184" s="128"/>
      <c r="ID184" s="128"/>
      <c r="IE184" s="133"/>
      <c r="IF184" s="127"/>
      <c r="IG184" s="128"/>
      <c r="IH184" s="128"/>
      <c r="II184" s="128"/>
      <c r="IJ184" s="133"/>
      <c r="IK184" s="127"/>
      <c r="IL184" s="128"/>
      <c r="IM184" s="128"/>
      <c r="IN184" s="128"/>
      <c r="IO184" s="134"/>
      <c r="IP184" s="127"/>
      <c r="IQ184" s="128"/>
      <c r="IR184" s="128"/>
      <c r="IS184" s="128"/>
      <c r="IT184" s="134"/>
      <c r="IU184" s="135"/>
      <c r="IV184" s="135"/>
      <c r="IW184" s="135"/>
      <c r="IX184" s="135"/>
      <c r="IY184" s="135"/>
      <c r="IZ184" s="135"/>
      <c r="JA184" s="135"/>
    </row>
    <row r="185" spans="1:261" s="37" customFormat="1" ht="14.25" x14ac:dyDescent="0.2">
      <c r="A185" s="124"/>
      <c r="B185" s="125"/>
      <c r="C185" s="124"/>
      <c r="D185" s="126"/>
      <c r="E185" s="51"/>
      <c r="F185" s="127"/>
      <c r="G185" s="128"/>
      <c r="H185" s="128"/>
      <c r="I185" s="128"/>
      <c r="J185" s="129"/>
      <c r="K185" s="127"/>
      <c r="L185" s="128"/>
      <c r="M185" s="128"/>
      <c r="N185" s="128"/>
      <c r="O185" s="129"/>
      <c r="P185" s="127"/>
      <c r="Q185" s="128"/>
      <c r="R185" s="128"/>
      <c r="S185" s="128"/>
      <c r="T185" s="129"/>
      <c r="U185" s="127"/>
      <c r="V185" s="128"/>
      <c r="W185" s="128"/>
      <c r="X185" s="128"/>
      <c r="Y185" s="129"/>
      <c r="Z185" s="127"/>
      <c r="AA185" s="128"/>
      <c r="AB185" s="128"/>
      <c r="AC185" s="128"/>
      <c r="AD185" s="129"/>
      <c r="AE185" s="127"/>
      <c r="AF185" s="128"/>
      <c r="AG185" s="128"/>
      <c r="AH185" s="128"/>
      <c r="AI185" s="129"/>
      <c r="AJ185" s="127"/>
      <c r="AK185" s="128"/>
      <c r="AL185" s="128"/>
      <c r="AM185" s="128"/>
      <c r="AN185" s="129"/>
      <c r="AO185" s="127"/>
      <c r="AP185" s="128"/>
      <c r="AQ185" s="128"/>
      <c r="AR185" s="128"/>
      <c r="AS185" s="129"/>
      <c r="AT185" s="127"/>
      <c r="AU185" s="128"/>
      <c r="AV185" s="128"/>
      <c r="AW185" s="128"/>
      <c r="AX185" s="129"/>
      <c r="AY185" s="127"/>
      <c r="AZ185" s="128"/>
      <c r="BA185" s="128"/>
      <c r="BB185" s="128"/>
      <c r="BC185" s="129"/>
      <c r="BD185" s="127"/>
      <c r="BE185" s="128"/>
      <c r="BF185" s="128"/>
      <c r="BG185" s="128"/>
      <c r="BH185" s="129"/>
      <c r="BI185" s="127"/>
      <c r="BJ185" s="128"/>
      <c r="BK185" s="128"/>
      <c r="BL185" s="128"/>
      <c r="BM185" s="129"/>
      <c r="BN185" s="127"/>
      <c r="BO185" s="128"/>
      <c r="BP185" s="128"/>
      <c r="BQ185" s="128"/>
      <c r="BR185" s="130"/>
      <c r="BS185" s="127"/>
      <c r="BT185" s="128"/>
      <c r="BU185" s="128"/>
      <c r="BV185" s="128"/>
      <c r="BW185" s="131"/>
      <c r="BX185" s="127"/>
      <c r="BY185" s="128"/>
      <c r="BZ185" s="128"/>
      <c r="CA185" s="128"/>
      <c r="CB185" s="132"/>
      <c r="CC185" s="127"/>
      <c r="CD185" s="128"/>
      <c r="CE185" s="128"/>
      <c r="CF185" s="128"/>
      <c r="CG185" s="132"/>
      <c r="CH185" s="127"/>
      <c r="CI185" s="128"/>
      <c r="CJ185" s="128"/>
      <c r="CK185" s="128"/>
      <c r="CL185" s="129"/>
      <c r="CM185" s="127"/>
      <c r="CN185" s="128"/>
      <c r="CO185" s="128"/>
      <c r="CP185" s="128"/>
      <c r="CQ185" s="129"/>
      <c r="CR185" s="127"/>
      <c r="CS185" s="128"/>
      <c r="CT185" s="128"/>
      <c r="CU185" s="128"/>
      <c r="CV185" s="129"/>
      <c r="CW185" s="127"/>
      <c r="CX185" s="128"/>
      <c r="CY185" s="128"/>
      <c r="CZ185" s="128"/>
      <c r="DA185" s="129"/>
      <c r="DB185" s="127"/>
      <c r="DC185" s="128"/>
      <c r="DD185" s="128"/>
      <c r="DE185" s="128"/>
      <c r="DF185" s="129"/>
      <c r="DG185" s="127"/>
      <c r="DH185" s="128"/>
      <c r="DI185" s="128"/>
      <c r="DJ185" s="128"/>
      <c r="DK185" s="127"/>
      <c r="DL185" s="128"/>
      <c r="DM185" s="128"/>
      <c r="DN185" s="128"/>
      <c r="DO185" s="133"/>
      <c r="DP185" s="127"/>
      <c r="DQ185" s="128"/>
      <c r="DR185" s="128"/>
      <c r="DS185" s="128"/>
      <c r="DT185" s="133"/>
      <c r="DU185" s="132"/>
      <c r="DV185" s="127"/>
      <c r="DW185" s="128"/>
      <c r="DX185" s="128"/>
      <c r="DY185" s="133"/>
      <c r="DZ185" s="127"/>
      <c r="EA185" s="128"/>
      <c r="EB185" s="128"/>
      <c r="EC185" s="128"/>
      <c r="ED185" s="133"/>
      <c r="EE185" s="127"/>
      <c r="EF185" s="128"/>
      <c r="EG185" s="128"/>
      <c r="EH185" s="128"/>
      <c r="EI185" s="133"/>
      <c r="EJ185" s="127"/>
      <c r="EK185" s="128"/>
      <c r="EL185" s="128"/>
      <c r="EM185" s="128"/>
      <c r="EN185" s="133"/>
      <c r="EO185" s="127"/>
      <c r="EP185" s="128"/>
      <c r="EQ185" s="128"/>
      <c r="ER185" s="128"/>
      <c r="ES185" s="133"/>
      <c r="ET185" s="127"/>
      <c r="EU185" s="128"/>
      <c r="EV185" s="128"/>
      <c r="EW185" s="128"/>
      <c r="EX185" s="133"/>
      <c r="EY185" s="127"/>
      <c r="EZ185" s="128"/>
      <c r="FA185" s="128"/>
      <c r="FB185" s="128"/>
      <c r="FC185" s="133"/>
      <c r="FD185" s="127"/>
      <c r="FE185" s="128"/>
      <c r="FF185" s="128"/>
      <c r="FG185" s="128"/>
      <c r="FH185" s="133"/>
      <c r="FI185" s="127"/>
      <c r="FJ185" s="128"/>
      <c r="FK185" s="128"/>
      <c r="FL185" s="128"/>
      <c r="FM185" s="133"/>
      <c r="FN185" s="127"/>
      <c r="FO185" s="128"/>
      <c r="FP185" s="128"/>
      <c r="FQ185" s="128"/>
      <c r="FR185" s="133"/>
      <c r="FS185" s="127"/>
      <c r="FT185" s="128"/>
      <c r="FU185" s="128"/>
      <c r="FV185" s="128"/>
      <c r="FW185" s="133"/>
      <c r="FX185" s="127"/>
      <c r="FY185" s="128"/>
      <c r="FZ185" s="128"/>
      <c r="GA185" s="128"/>
      <c r="GB185" s="133"/>
      <c r="GC185" s="127"/>
      <c r="GD185" s="128"/>
      <c r="GE185" s="128"/>
      <c r="GF185" s="128"/>
      <c r="GG185" s="133"/>
      <c r="GH185" s="132"/>
      <c r="GI185" s="127"/>
      <c r="GJ185" s="128"/>
      <c r="GK185" s="128"/>
      <c r="GL185" s="128"/>
      <c r="GM185" s="127"/>
      <c r="GN185" s="128"/>
      <c r="GO185" s="128"/>
      <c r="GP185" s="128"/>
      <c r="GQ185" s="133"/>
      <c r="GR185" s="132"/>
      <c r="GS185" s="127"/>
      <c r="GT185" s="128"/>
      <c r="GU185" s="128"/>
      <c r="GV185" s="128"/>
      <c r="GW185" s="132"/>
      <c r="GX185" s="127"/>
      <c r="GY185" s="128"/>
      <c r="GZ185" s="128"/>
      <c r="HA185" s="128"/>
      <c r="HB185" s="127"/>
      <c r="HC185" s="128"/>
      <c r="HD185" s="128"/>
      <c r="HE185" s="128"/>
      <c r="HF185" s="133"/>
      <c r="HG185" s="127"/>
      <c r="HH185" s="128"/>
      <c r="HI185" s="128"/>
      <c r="HJ185" s="128"/>
      <c r="HK185" s="133"/>
      <c r="HL185" s="127"/>
      <c r="HM185" s="128"/>
      <c r="HN185" s="128"/>
      <c r="HO185" s="128"/>
      <c r="HP185" s="133"/>
      <c r="HQ185" s="127"/>
      <c r="HR185" s="128"/>
      <c r="HS185" s="128"/>
      <c r="HT185" s="128"/>
      <c r="HU185" s="133"/>
      <c r="HV185" s="127"/>
      <c r="HW185" s="128"/>
      <c r="HX185" s="128"/>
      <c r="HY185" s="128"/>
      <c r="HZ185" s="133"/>
      <c r="IA185" s="127"/>
      <c r="IB185" s="128"/>
      <c r="IC185" s="128"/>
      <c r="ID185" s="128"/>
      <c r="IE185" s="133"/>
      <c r="IF185" s="127"/>
      <c r="IG185" s="128"/>
      <c r="IH185" s="128"/>
      <c r="II185" s="128"/>
      <c r="IJ185" s="133"/>
      <c r="IK185" s="127"/>
      <c r="IL185" s="128"/>
      <c r="IM185" s="128"/>
      <c r="IN185" s="128"/>
      <c r="IO185" s="134"/>
      <c r="IP185" s="127"/>
      <c r="IQ185" s="128"/>
      <c r="IR185" s="128"/>
      <c r="IS185" s="128"/>
      <c r="IT185" s="134"/>
      <c r="IU185" s="135"/>
      <c r="IV185" s="135"/>
      <c r="IW185" s="135"/>
      <c r="IX185" s="135"/>
      <c r="IY185" s="135"/>
      <c r="IZ185" s="135"/>
      <c r="JA185" s="135"/>
    </row>
    <row r="186" spans="1:261" s="37" customFormat="1" ht="14.25" x14ac:dyDescent="0.2">
      <c r="A186" s="124"/>
      <c r="B186" s="125"/>
      <c r="C186" s="124"/>
      <c r="D186" s="126"/>
      <c r="E186" s="51"/>
      <c r="F186" s="127"/>
      <c r="G186" s="128"/>
      <c r="H186" s="128"/>
      <c r="I186" s="128"/>
      <c r="J186" s="129"/>
      <c r="K186" s="127"/>
      <c r="L186" s="128"/>
      <c r="M186" s="128"/>
      <c r="N186" s="128"/>
      <c r="O186" s="129"/>
      <c r="P186" s="127"/>
      <c r="Q186" s="128"/>
      <c r="R186" s="128"/>
      <c r="S186" s="128"/>
      <c r="T186" s="129"/>
      <c r="U186" s="127"/>
      <c r="V186" s="128"/>
      <c r="W186" s="128"/>
      <c r="X186" s="128"/>
      <c r="Y186" s="129"/>
      <c r="Z186" s="127"/>
      <c r="AA186" s="128"/>
      <c r="AB186" s="128"/>
      <c r="AC186" s="128"/>
      <c r="AD186" s="129"/>
      <c r="AE186" s="127"/>
      <c r="AF186" s="128"/>
      <c r="AG186" s="128"/>
      <c r="AH186" s="128"/>
      <c r="AI186" s="129"/>
      <c r="AJ186" s="127"/>
      <c r="AK186" s="128"/>
      <c r="AL186" s="128"/>
      <c r="AM186" s="128"/>
      <c r="AN186" s="129"/>
      <c r="AO186" s="127"/>
      <c r="AP186" s="128"/>
      <c r="AQ186" s="128"/>
      <c r="AR186" s="128"/>
      <c r="AS186" s="129"/>
      <c r="AT186" s="127"/>
      <c r="AU186" s="128"/>
      <c r="AV186" s="128"/>
      <c r="AW186" s="128"/>
      <c r="AX186" s="129"/>
      <c r="AY186" s="127"/>
      <c r="AZ186" s="128"/>
      <c r="BA186" s="128"/>
      <c r="BB186" s="128"/>
      <c r="BC186" s="129"/>
      <c r="BD186" s="127"/>
      <c r="BE186" s="128"/>
      <c r="BF186" s="128"/>
      <c r="BG186" s="128"/>
      <c r="BH186" s="129"/>
      <c r="BI186" s="127"/>
      <c r="BJ186" s="128"/>
      <c r="BK186" s="128"/>
      <c r="BL186" s="128"/>
      <c r="BM186" s="129"/>
      <c r="BN186" s="127"/>
      <c r="BO186" s="128"/>
      <c r="BP186" s="128"/>
      <c r="BQ186" s="128"/>
      <c r="BR186" s="130"/>
      <c r="BS186" s="127"/>
      <c r="BT186" s="128"/>
      <c r="BU186" s="128"/>
      <c r="BV186" s="128"/>
      <c r="BW186" s="131"/>
      <c r="BX186" s="127"/>
      <c r="BY186" s="128"/>
      <c r="BZ186" s="128"/>
      <c r="CA186" s="128"/>
      <c r="CB186" s="132"/>
      <c r="CC186" s="127"/>
      <c r="CD186" s="128"/>
      <c r="CE186" s="128"/>
      <c r="CF186" s="128"/>
      <c r="CG186" s="132"/>
      <c r="CH186" s="127"/>
      <c r="CI186" s="128"/>
      <c r="CJ186" s="128"/>
      <c r="CK186" s="128"/>
      <c r="CL186" s="129"/>
      <c r="CM186" s="127"/>
      <c r="CN186" s="128"/>
      <c r="CO186" s="128"/>
      <c r="CP186" s="128"/>
      <c r="CQ186" s="129"/>
      <c r="CR186" s="127"/>
      <c r="CS186" s="128"/>
      <c r="CT186" s="128"/>
      <c r="CU186" s="128"/>
      <c r="CV186" s="129"/>
      <c r="CW186" s="127"/>
      <c r="CX186" s="128"/>
      <c r="CY186" s="128"/>
      <c r="CZ186" s="128"/>
      <c r="DA186" s="129"/>
      <c r="DB186" s="127"/>
      <c r="DC186" s="128"/>
      <c r="DD186" s="128"/>
      <c r="DE186" s="128"/>
      <c r="DF186" s="129"/>
      <c r="DG186" s="127"/>
      <c r="DH186" s="128"/>
      <c r="DI186" s="128"/>
      <c r="DJ186" s="128"/>
      <c r="DK186" s="127"/>
      <c r="DL186" s="128"/>
      <c r="DM186" s="128"/>
      <c r="DN186" s="128"/>
      <c r="DO186" s="133"/>
      <c r="DP186" s="127"/>
      <c r="DQ186" s="128"/>
      <c r="DR186" s="128"/>
      <c r="DS186" s="128"/>
      <c r="DT186" s="133"/>
      <c r="DU186" s="132"/>
      <c r="DV186" s="127"/>
      <c r="DW186" s="128"/>
      <c r="DX186" s="128"/>
      <c r="DY186" s="133"/>
      <c r="DZ186" s="127"/>
      <c r="EA186" s="128"/>
      <c r="EB186" s="128"/>
      <c r="EC186" s="128"/>
      <c r="ED186" s="133"/>
      <c r="EE186" s="127"/>
      <c r="EF186" s="128"/>
      <c r="EG186" s="128"/>
      <c r="EH186" s="128"/>
      <c r="EI186" s="133"/>
      <c r="EJ186" s="127"/>
      <c r="EK186" s="128"/>
      <c r="EL186" s="128"/>
      <c r="EM186" s="128"/>
      <c r="EN186" s="133"/>
      <c r="EO186" s="127"/>
      <c r="EP186" s="128"/>
      <c r="EQ186" s="128"/>
      <c r="ER186" s="128"/>
      <c r="ES186" s="133"/>
      <c r="ET186" s="127"/>
      <c r="EU186" s="128"/>
      <c r="EV186" s="128"/>
      <c r="EW186" s="128"/>
      <c r="EX186" s="133"/>
      <c r="EY186" s="127"/>
      <c r="EZ186" s="128"/>
      <c r="FA186" s="128"/>
      <c r="FB186" s="128"/>
      <c r="FC186" s="133"/>
      <c r="FD186" s="127"/>
      <c r="FE186" s="128"/>
      <c r="FF186" s="128"/>
      <c r="FG186" s="128"/>
      <c r="FH186" s="133"/>
      <c r="FI186" s="127"/>
      <c r="FJ186" s="128"/>
      <c r="FK186" s="128"/>
      <c r="FL186" s="128"/>
      <c r="FM186" s="133"/>
      <c r="FN186" s="127"/>
      <c r="FO186" s="128"/>
      <c r="FP186" s="128"/>
      <c r="FQ186" s="128"/>
      <c r="FR186" s="133"/>
      <c r="FS186" s="127"/>
      <c r="FT186" s="128"/>
      <c r="FU186" s="128"/>
      <c r="FV186" s="128"/>
      <c r="FW186" s="133"/>
      <c r="FX186" s="127"/>
      <c r="FY186" s="128"/>
      <c r="FZ186" s="128"/>
      <c r="GA186" s="128"/>
      <c r="GB186" s="133"/>
      <c r="GC186" s="127"/>
      <c r="GD186" s="128"/>
      <c r="GE186" s="128"/>
      <c r="GF186" s="128"/>
      <c r="GG186" s="133"/>
      <c r="GH186" s="132"/>
      <c r="GI186" s="127"/>
      <c r="GJ186" s="128"/>
      <c r="GK186" s="128"/>
      <c r="GL186" s="128"/>
      <c r="GM186" s="127"/>
      <c r="GN186" s="128"/>
      <c r="GO186" s="128"/>
      <c r="GP186" s="128"/>
      <c r="GQ186" s="133"/>
      <c r="GR186" s="132"/>
      <c r="GS186" s="127"/>
      <c r="GT186" s="128"/>
      <c r="GU186" s="128"/>
      <c r="GV186" s="128"/>
      <c r="GW186" s="132"/>
      <c r="GX186" s="127"/>
      <c r="GY186" s="128"/>
      <c r="GZ186" s="128"/>
      <c r="HA186" s="128"/>
      <c r="HB186" s="127"/>
      <c r="HC186" s="128"/>
      <c r="HD186" s="128"/>
      <c r="HE186" s="128"/>
      <c r="HF186" s="133"/>
      <c r="HG186" s="127"/>
      <c r="HH186" s="128"/>
      <c r="HI186" s="128"/>
      <c r="HJ186" s="128"/>
      <c r="HK186" s="133"/>
      <c r="HL186" s="127"/>
      <c r="HM186" s="128"/>
      <c r="HN186" s="128"/>
      <c r="HO186" s="128"/>
      <c r="HP186" s="133"/>
      <c r="HQ186" s="127"/>
      <c r="HR186" s="128"/>
      <c r="HS186" s="128"/>
      <c r="HT186" s="128"/>
      <c r="HU186" s="133"/>
      <c r="HV186" s="127"/>
      <c r="HW186" s="128"/>
      <c r="HX186" s="128"/>
      <c r="HY186" s="128"/>
      <c r="HZ186" s="133"/>
      <c r="IA186" s="127"/>
      <c r="IB186" s="128"/>
      <c r="IC186" s="128"/>
      <c r="ID186" s="128"/>
      <c r="IE186" s="133"/>
      <c r="IF186" s="127"/>
      <c r="IG186" s="128"/>
      <c r="IH186" s="128"/>
      <c r="II186" s="128"/>
      <c r="IJ186" s="133"/>
      <c r="IK186" s="127"/>
      <c r="IL186" s="128"/>
      <c r="IM186" s="128"/>
      <c r="IN186" s="128"/>
      <c r="IO186" s="134"/>
      <c r="IP186" s="127"/>
      <c r="IQ186" s="128"/>
      <c r="IR186" s="128"/>
      <c r="IS186" s="128"/>
      <c r="IT186" s="134"/>
      <c r="IU186" s="135"/>
      <c r="IV186" s="135"/>
      <c r="IW186" s="135"/>
      <c r="IX186" s="135"/>
      <c r="IY186" s="135"/>
      <c r="IZ186" s="135"/>
      <c r="JA186" s="135"/>
    </row>
    <row r="187" spans="1:261" s="37" customFormat="1" ht="14.25" x14ac:dyDescent="0.2">
      <c r="A187" s="124"/>
      <c r="B187" s="125"/>
      <c r="C187" s="124"/>
      <c r="D187" s="126"/>
      <c r="E187" s="51"/>
      <c r="F187" s="127"/>
      <c r="G187" s="128"/>
      <c r="H187" s="128"/>
      <c r="I187" s="128"/>
      <c r="J187" s="129"/>
      <c r="K187" s="127"/>
      <c r="L187" s="128"/>
      <c r="M187" s="128"/>
      <c r="N187" s="128"/>
      <c r="O187" s="129"/>
      <c r="P187" s="127"/>
      <c r="Q187" s="128"/>
      <c r="R187" s="128"/>
      <c r="S187" s="128"/>
      <c r="T187" s="129"/>
      <c r="U187" s="127"/>
      <c r="V187" s="128"/>
      <c r="W187" s="128"/>
      <c r="X187" s="128"/>
      <c r="Y187" s="129"/>
      <c r="Z187" s="127"/>
      <c r="AA187" s="128"/>
      <c r="AB187" s="128"/>
      <c r="AC187" s="128"/>
      <c r="AD187" s="129"/>
      <c r="AE187" s="127"/>
      <c r="AF187" s="128"/>
      <c r="AG187" s="128"/>
      <c r="AH187" s="128"/>
      <c r="AI187" s="129"/>
      <c r="AJ187" s="127"/>
      <c r="AK187" s="128"/>
      <c r="AL187" s="128"/>
      <c r="AM187" s="128"/>
      <c r="AN187" s="129"/>
      <c r="AO187" s="127"/>
      <c r="AP187" s="128"/>
      <c r="AQ187" s="128"/>
      <c r="AR187" s="128"/>
      <c r="AS187" s="129"/>
      <c r="AT187" s="127"/>
      <c r="AU187" s="128"/>
      <c r="AV187" s="128"/>
      <c r="AW187" s="128"/>
      <c r="AX187" s="129"/>
      <c r="AY187" s="127"/>
      <c r="AZ187" s="128"/>
      <c r="BA187" s="128"/>
      <c r="BB187" s="128"/>
      <c r="BC187" s="129"/>
      <c r="BD187" s="127"/>
      <c r="BE187" s="128"/>
      <c r="BF187" s="128"/>
      <c r="BG187" s="128"/>
      <c r="BH187" s="129"/>
      <c r="BI187" s="127"/>
      <c r="BJ187" s="128"/>
      <c r="BK187" s="128"/>
      <c r="BL187" s="128"/>
      <c r="BM187" s="129"/>
      <c r="BN187" s="127"/>
      <c r="BO187" s="128"/>
      <c r="BP187" s="128"/>
      <c r="BQ187" s="128"/>
      <c r="BR187" s="130"/>
      <c r="BS187" s="127"/>
      <c r="BT187" s="128"/>
      <c r="BU187" s="128"/>
      <c r="BV187" s="128"/>
      <c r="BW187" s="131"/>
      <c r="BX187" s="127"/>
      <c r="BY187" s="128"/>
      <c r="BZ187" s="128"/>
      <c r="CA187" s="128"/>
      <c r="CB187" s="132"/>
      <c r="CC187" s="127"/>
      <c r="CD187" s="128"/>
      <c r="CE187" s="128"/>
      <c r="CF187" s="128"/>
      <c r="CG187" s="132"/>
      <c r="CH187" s="127"/>
      <c r="CI187" s="128"/>
      <c r="CJ187" s="128"/>
      <c r="CK187" s="128"/>
      <c r="CL187" s="129"/>
      <c r="CM187" s="127"/>
      <c r="CN187" s="128"/>
      <c r="CO187" s="128"/>
      <c r="CP187" s="128"/>
      <c r="CQ187" s="129"/>
      <c r="CR187" s="127"/>
      <c r="CS187" s="128"/>
      <c r="CT187" s="128"/>
      <c r="CU187" s="128"/>
      <c r="CV187" s="129"/>
      <c r="CW187" s="127"/>
      <c r="CX187" s="128"/>
      <c r="CY187" s="128"/>
      <c r="CZ187" s="128"/>
      <c r="DA187" s="129"/>
      <c r="DB187" s="127"/>
      <c r="DC187" s="128"/>
      <c r="DD187" s="128"/>
      <c r="DE187" s="128"/>
      <c r="DF187" s="129"/>
      <c r="DG187" s="127"/>
      <c r="DH187" s="128"/>
      <c r="DI187" s="128"/>
      <c r="DJ187" s="128"/>
      <c r="DK187" s="127"/>
      <c r="DL187" s="128"/>
      <c r="DM187" s="128"/>
      <c r="DN187" s="128"/>
      <c r="DO187" s="133"/>
      <c r="DP187" s="127"/>
      <c r="DQ187" s="128"/>
      <c r="DR187" s="128"/>
      <c r="DS187" s="128"/>
      <c r="DT187" s="133"/>
      <c r="DU187" s="132"/>
      <c r="DV187" s="127"/>
      <c r="DW187" s="128"/>
      <c r="DX187" s="128"/>
      <c r="DY187" s="133"/>
      <c r="DZ187" s="127"/>
      <c r="EA187" s="128"/>
      <c r="EB187" s="128"/>
      <c r="EC187" s="128"/>
      <c r="ED187" s="133"/>
      <c r="EE187" s="127"/>
      <c r="EF187" s="128"/>
      <c r="EG187" s="128"/>
      <c r="EH187" s="128"/>
      <c r="EI187" s="133"/>
      <c r="EJ187" s="127"/>
      <c r="EK187" s="128"/>
      <c r="EL187" s="128"/>
      <c r="EM187" s="128"/>
      <c r="EN187" s="133"/>
      <c r="EO187" s="127"/>
      <c r="EP187" s="128"/>
      <c r="EQ187" s="128"/>
      <c r="ER187" s="128"/>
      <c r="ES187" s="133"/>
      <c r="ET187" s="127"/>
      <c r="EU187" s="128"/>
      <c r="EV187" s="128"/>
      <c r="EW187" s="128"/>
      <c r="EX187" s="133"/>
      <c r="EY187" s="127"/>
      <c r="EZ187" s="128"/>
      <c r="FA187" s="128"/>
      <c r="FB187" s="128"/>
      <c r="FC187" s="133"/>
      <c r="FD187" s="127"/>
      <c r="FE187" s="128"/>
      <c r="FF187" s="128"/>
      <c r="FG187" s="128"/>
      <c r="FH187" s="133"/>
      <c r="FI187" s="127"/>
      <c r="FJ187" s="128"/>
      <c r="FK187" s="128"/>
      <c r="FL187" s="128"/>
      <c r="FM187" s="133"/>
      <c r="FN187" s="127"/>
      <c r="FO187" s="128"/>
      <c r="FP187" s="128"/>
      <c r="FQ187" s="128"/>
      <c r="FR187" s="133"/>
      <c r="FS187" s="127"/>
      <c r="FT187" s="128"/>
      <c r="FU187" s="128"/>
      <c r="FV187" s="128"/>
      <c r="FW187" s="133"/>
      <c r="FX187" s="127"/>
      <c r="FY187" s="128"/>
      <c r="FZ187" s="128"/>
      <c r="GA187" s="128"/>
      <c r="GB187" s="133"/>
      <c r="GC187" s="127"/>
      <c r="GD187" s="128"/>
      <c r="GE187" s="128"/>
      <c r="GF187" s="128"/>
      <c r="GG187" s="133"/>
      <c r="GH187" s="132"/>
      <c r="GI187" s="127"/>
      <c r="GJ187" s="128"/>
      <c r="GK187" s="128"/>
      <c r="GL187" s="128"/>
      <c r="GM187" s="127"/>
      <c r="GN187" s="128"/>
      <c r="GO187" s="128"/>
      <c r="GP187" s="128"/>
      <c r="GQ187" s="133"/>
      <c r="GR187" s="132"/>
      <c r="GS187" s="127"/>
      <c r="GT187" s="128"/>
      <c r="GU187" s="128"/>
      <c r="GV187" s="128"/>
      <c r="GW187" s="132"/>
      <c r="GX187" s="127"/>
      <c r="GY187" s="128"/>
      <c r="GZ187" s="128"/>
      <c r="HA187" s="128"/>
      <c r="HB187" s="127"/>
      <c r="HC187" s="128"/>
      <c r="HD187" s="128"/>
      <c r="HE187" s="128"/>
      <c r="HF187" s="133"/>
      <c r="HG187" s="127"/>
      <c r="HH187" s="128"/>
      <c r="HI187" s="128"/>
      <c r="HJ187" s="128"/>
      <c r="HK187" s="133"/>
      <c r="HL187" s="127"/>
      <c r="HM187" s="128"/>
      <c r="HN187" s="128"/>
      <c r="HO187" s="128"/>
      <c r="HP187" s="133"/>
      <c r="HQ187" s="127"/>
      <c r="HR187" s="128"/>
      <c r="HS187" s="128"/>
      <c r="HT187" s="128"/>
      <c r="HU187" s="133"/>
      <c r="HV187" s="127"/>
      <c r="HW187" s="128"/>
      <c r="HX187" s="128"/>
      <c r="HY187" s="128"/>
      <c r="HZ187" s="133"/>
      <c r="IA187" s="127"/>
      <c r="IB187" s="128"/>
      <c r="IC187" s="128"/>
      <c r="ID187" s="128"/>
      <c r="IE187" s="133"/>
      <c r="IF187" s="127"/>
      <c r="IG187" s="128"/>
      <c r="IH187" s="128"/>
      <c r="II187" s="128"/>
      <c r="IJ187" s="133"/>
      <c r="IK187" s="127"/>
      <c r="IL187" s="128"/>
      <c r="IM187" s="128"/>
      <c r="IN187" s="128"/>
      <c r="IO187" s="134"/>
      <c r="IP187" s="127"/>
      <c r="IQ187" s="128"/>
      <c r="IR187" s="128"/>
      <c r="IS187" s="128"/>
      <c r="IT187" s="134"/>
      <c r="IU187" s="135"/>
      <c r="IV187" s="135"/>
      <c r="IW187" s="135"/>
      <c r="IX187" s="135"/>
      <c r="IY187" s="135"/>
      <c r="IZ187" s="135"/>
      <c r="JA187" s="135"/>
    </row>
    <row r="188" spans="1:261" s="37" customFormat="1" ht="14.25" x14ac:dyDescent="0.2">
      <c r="A188" s="124"/>
      <c r="B188" s="125"/>
      <c r="C188" s="124"/>
      <c r="D188" s="126"/>
      <c r="E188" s="51"/>
      <c r="F188" s="127"/>
      <c r="G188" s="128"/>
      <c r="H188" s="128"/>
      <c r="I188" s="128"/>
      <c r="J188" s="129"/>
      <c r="K188" s="127"/>
      <c r="L188" s="128"/>
      <c r="M188" s="128"/>
      <c r="N188" s="128"/>
      <c r="O188" s="129"/>
      <c r="P188" s="127"/>
      <c r="Q188" s="128"/>
      <c r="R188" s="128"/>
      <c r="S188" s="128"/>
      <c r="T188" s="129"/>
      <c r="U188" s="127"/>
      <c r="V188" s="128"/>
      <c r="W188" s="128"/>
      <c r="X188" s="128"/>
      <c r="Y188" s="129"/>
      <c r="Z188" s="127"/>
      <c r="AA188" s="128"/>
      <c r="AB188" s="128"/>
      <c r="AC188" s="128"/>
      <c r="AD188" s="129"/>
      <c r="AE188" s="127"/>
      <c r="AF188" s="128"/>
      <c r="AG188" s="128"/>
      <c r="AH188" s="128"/>
      <c r="AI188" s="129"/>
      <c r="AJ188" s="127"/>
      <c r="AK188" s="128"/>
      <c r="AL188" s="128"/>
      <c r="AM188" s="128"/>
      <c r="AN188" s="129"/>
      <c r="AO188" s="127"/>
      <c r="AP188" s="128"/>
      <c r="AQ188" s="128"/>
      <c r="AR188" s="128"/>
      <c r="AS188" s="129"/>
      <c r="AT188" s="127"/>
      <c r="AU188" s="128"/>
      <c r="AV188" s="128"/>
      <c r="AW188" s="128"/>
      <c r="AX188" s="129"/>
      <c r="AY188" s="127"/>
      <c r="AZ188" s="128"/>
      <c r="BA188" s="128"/>
      <c r="BB188" s="128"/>
      <c r="BC188" s="129"/>
      <c r="BD188" s="127"/>
      <c r="BE188" s="128"/>
      <c r="BF188" s="128"/>
      <c r="BG188" s="128"/>
      <c r="BH188" s="129"/>
      <c r="BI188" s="127"/>
      <c r="BJ188" s="128"/>
      <c r="BK188" s="128"/>
      <c r="BL188" s="128"/>
      <c r="BM188" s="129"/>
      <c r="BN188" s="127"/>
      <c r="BO188" s="128"/>
      <c r="BP188" s="128"/>
      <c r="BQ188" s="128"/>
      <c r="BR188" s="130"/>
      <c r="BS188" s="127"/>
      <c r="BT188" s="128"/>
      <c r="BU188" s="128"/>
      <c r="BV188" s="128"/>
      <c r="BW188" s="131"/>
      <c r="BX188" s="127"/>
      <c r="BY188" s="128"/>
      <c r="BZ188" s="128"/>
      <c r="CA188" s="128"/>
      <c r="CB188" s="132"/>
      <c r="CC188" s="127"/>
      <c r="CD188" s="128"/>
      <c r="CE188" s="128"/>
      <c r="CF188" s="128"/>
      <c r="CG188" s="132"/>
      <c r="CH188" s="127"/>
      <c r="CI188" s="128"/>
      <c r="CJ188" s="128"/>
      <c r="CK188" s="128"/>
      <c r="CL188" s="129"/>
      <c r="CM188" s="127"/>
      <c r="CN188" s="128"/>
      <c r="CO188" s="128"/>
      <c r="CP188" s="128"/>
      <c r="CQ188" s="129"/>
      <c r="CR188" s="127"/>
      <c r="CS188" s="128"/>
      <c r="CT188" s="128"/>
      <c r="CU188" s="128"/>
      <c r="CV188" s="129"/>
      <c r="CW188" s="127"/>
      <c r="CX188" s="128"/>
      <c r="CY188" s="128"/>
      <c r="CZ188" s="128"/>
      <c r="DA188" s="129"/>
      <c r="DB188" s="127"/>
      <c r="DC188" s="128"/>
      <c r="DD188" s="128"/>
      <c r="DE188" s="128"/>
      <c r="DF188" s="129"/>
      <c r="DG188" s="127"/>
      <c r="DH188" s="128"/>
      <c r="DI188" s="128"/>
      <c r="DJ188" s="128"/>
      <c r="DK188" s="127"/>
      <c r="DL188" s="128"/>
      <c r="DM188" s="128"/>
      <c r="DN188" s="128"/>
      <c r="DO188" s="133"/>
      <c r="DP188" s="127"/>
      <c r="DQ188" s="128"/>
      <c r="DR188" s="128"/>
      <c r="DS188" s="128"/>
      <c r="DT188" s="133"/>
      <c r="DU188" s="132"/>
      <c r="DV188" s="127"/>
      <c r="DW188" s="128"/>
      <c r="DX188" s="128"/>
      <c r="DY188" s="133"/>
      <c r="DZ188" s="127"/>
      <c r="EA188" s="128"/>
      <c r="EB188" s="128"/>
      <c r="EC188" s="128"/>
      <c r="ED188" s="133"/>
      <c r="EE188" s="127"/>
      <c r="EF188" s="128"/>
      <c r="EG188" s="128"/>
      <c r="EH188" s="128"/>
      <c r="EI188" s="133"/>
      <c r="EJ188" s="127"/>
      <c r="EK188" s="128"/>
      <c r="EL188" s="128"/>
      <c r="EM188" s="128"/>
      <c r="EN188" s="133"/>
      <c r="EO188" s="127"/>
      <c r="EP188" s="128"/>
      <c r="EQ188" s="128"/>
      <c r="ER188" s="128"/>
      <c r="ES188" s="133"/>
      <c r="ET188" s="127"/>
      <c r="EU188" s="128"/>
      <c r="EV188" s="128"/>
      <c r="EW188" s="128"/>
      <c r="EX188" s="133"/>
      <c r="EY188" s="127"/>
      <c r="EZ188" s="128"/>
      <c r="FA188" s="128"/>
      <c r="FB188" s="128"/>
      <c r="FC188" s="133"/>
      <c r="FD188" s="127"/>
      <c r="FE188" s="128"/>
      <c r="FF188" s="128"/>
      <c r="FG188" s="128"/>
      <c r="FH188" s="133"/>
      <c r="FI188" s="127"/>
      <c r="FJ188" s="128"/>
      <c r="FK188" s="128"/>
      <c r="FL188" s="128"/>
      <c r="FM188" s="133"/>
      <c r="FN188" s="127"/>
      <c r="FO188" s="128"/>
      <c r="FP188" s="128"/>
      <c r="FQ188" s="128"/>
      <c r="FR188" s="133"/>
      <c r="FS188" s="127"/>
      <c r="FT188" s="128"/>
      <c r="FU188" s="128"/>
      <c r="FV188" s="128"/>
      <c r="FW188" s="133"/>
      <c r="FX188" s="127"/>
      <c r="FY188" s="128"/>
      <c r="FZ188" s="128"/>
      <c r="GA188" s="128"/>
      <c r="GB188" s="133"/>
      <c r="GC188" s="127"/>
      <c r="GD188" s="128"/>
      <c r="GE188" s="128"/>
      <c r="GF188" s="128"/>
      <c r="GG188" s="133"/>
      <c r="GH188" s="132"/>
      <c r="GI188" s="127"/>
      <c r="GJ188" s="128"/>
      <c r="GK188" s="128"/>
      <c r="GL188" s="128"/>
      <c r="GM188" s="127"/>
      <c r="GN188" s="128"/>
      <c r="GO188" s="128"/>
      <c r="GP188" s="128"/>
      <c r="GQ188" s="133"/>
      <c r="GR188" s="132"/>
      <c r="GS188" s="127"/>
      <c r="GT188" s="128"/>
      <c r="GU188" s="128"/>
      <c r="GV188" s="128"/>
      <c r="GW188" s="132"/>
      <c r="GX188" s="127"/>
      <c r="GY188" s="128"/>
      <c r="GZ188" s="128"/>
      <c r="HA188" s="128"/>
      <c r="HB188" s="127"/>
      <c r="HC188" s="128"/>
      <c r="HD188" s="128"/>
      <c r="HE188" s="128"/>
      <c r="HF188" s="133"/>
      <c r="HG188" s="127"/>
      <c r="HH188" s="128"/>
      <c r="HI188" s="128"/>
      <c r="HJ188" s="128"/>
      <c r="HK188" s="133"/>
      <c r="HL188" s="127"/>
      <c r="HM188" s="128"/>
      <c r="HN188" s="128"/>
      <c r="HO188" s="128"/>
      <c r="HP188" s="133"/>
      <c r="HQ188" s="127"/>
      <c r="HR188" s="128"/>
      <c r="HS188" s="128"/>
      <c r="HT188" s="128"/>
      <c r="HU188" s="133"/>
      <c r="HV188" s="127"/>
      <c r="HW188" s="128"/>
      <c r="HX188" s="128"/>
      <c r="HY188" s="128"/>
      <c r="HZ188" s="133"/>
      <c r="IA188" s="127"/>
      <c r="IB188" s="128"/>
      <c r="IC188" s="128"/>
      <c r="ID188" s="128"/>
      <c r="IE188" s="133"/>
      <c r="IF188" s="127"/>
      <c r="IG188" s="128"/>
      <c r="IH188" s="128"/>
      <c r="II188" s="128"/>
      <c r="IJ188" s="133"/>
      <c r="IK188" s="127"/>
      <c r="IL188" s="128"/>
      <c r="IM188" s="128"/>
      <c r="IN188" s="128"/>
      <c r="IO188" s="134"/>
      <c r="IP188" s="127"/>
      <c r="IQ188" s="128"/>
      <c r="IR188" s="128"/>
      <c r="IS188" s="128"/>
      <c r="IT188" s="134"/>
      <c r="IU188" s="135"/>
      <c r="IV188" s="135"/>
      <c r="IW188" s="135"/>
      <c r="IX188" s="135"/>
      <c r="IY188" s="135"/>
      <c r="IZ188" s="135"/>
      <c r="JA188" s="135"/>
    </row>
    <row r="189" spans="1:261" s="37" customFormat="1" ht="14.25" x14ac:dyDescent="0.2">
      <c r="A189" s="124"/>
      <c r="B189" s="125"/>
      <c r="C189" s="124"/>
      <c r="D189" s="126"/>
      <c r="E189" s="51"/>
      <c r="F189" s="127"/>
      <c r="G189" s="128"/>
      <c r="H189" s="128"/>
      <c r="I189" s="128"/>
      <c r="J189" s="129"/>
      <c r="K189" s="127"/>
      <c r="L189" s="128"/>
      <c r="M189" s="128"/>
      <c r="N189" s="128"/>
      <c r="O189" s="129"/>
      <c r="P189" s="127"/>
      <c r="Q189" s="128"/>
      <c r="R189" s="128"/>
      <c r="S189" s="128"/>
      <c r="T189" s="129"/>
      <c r="U189" s="127"/>
      <c r="V189" s="128"/>
      <c r="W189" s="128"/>
      <c r="X189" s="128"/>
      <c r="Y189" s="129"/>
      <c r="Z189" s="127"/>
      <c r="AA189" s="128"/>
      <c r="AB189" s="128"/>
      <c r="AC189" s="128"/>
      <c r="AD189" s="129"/>
      <c r="AE189" s="127"/>
      <c r="AF189" s="128"/>
      <c r="AG189" s="128"/>
      <c r="AH189" s="128"/>
      <c r="AI189" s="129"/>
      <c r="AJ189" s="127"/>
      <c r="AK189" s="128"/>
      <c r="AL189" s="128"/>
      <c r="AM189" s="128"/>
      <c r="AN189" s="129"/>
      <c r="AO189" s="127"/>
      <c r="AP189" s="128"/>
      <c r="AQ189" s="128"/>
      <c r="AR189" s="128"/>
      <c r="AS189" s="129"/>
      <c r="AT189" s="127"/>
      <c r="AU189" s="128"/>
      <c r="AV189" s="128"/>
      <c r="AW189" s="128"/>
      <c r="AX189" s="129"/>
      <c r="AY189" s="127"/>
      <c r="AZ189" s="128"/>
      <c r="BA189" s="128"/>
      <c r="BB189" s="128"/>
      <c r="BC189" s="129"/>
      <c r="BD189" s="127"/>
      <c r="BE189" s="128"/>
      <c r="BF189" s="128"/>
      <c r="BG189" s="128"/>
      <c r="BH189" s="129"/>
      <c r="BI189" s="127"/>
      <c r="BJ189" s="128"/>
      <c r="BK189" s="128"/>
      <c r="BL189" s="128"/>
      <c r="BM189" s="129"/>
      <c r="BN189" s="127"/>
      <c r="BO189" s="128"/>
      <c r="BP189" s="128"/>
      <c r="BQ189" s="128"/>
      <c r="BR189" s="130"/>
      <c r="BS189" s="127"/>
      <c r="BT189" s="128"/>
      <c r="BU189" s="128"/>
      <c r="BV189" s="128"/>
      <c r="BW189" s="131"/>
      <c r="BX189" s="127"/>
      <c r="BY189" s="128"/>
      <c r="BZ189" s="128"/>
      <c r="CA189" s="128"/>
      <c r="CB189" s="132"/>
      <c r="CC189" s="127"/>
      <c r="CD189" s="128"/>
      <c r="CE189" s="128"/>
      <c r="CF189" s="128"/>
      <c r="CG189" s="132"/>
      <c r="CH189" s="127"/>
      <c r="CI189" s="128"/>
      <c r="CJ189" s="128"/>
      <c r="CK189" s="128"/>
      <c r="CL189" s="129"/>
      <c r="CM189" s="127"/>
      <c r="CN189" s="128"/>
      <c r="CO189" s="128"/>
      <c r="CP189" s="128"/>
      <c r="CQ189" s="129"/>
      <c r="CR189" s="127"/>
      <c r="CS189" s="128"/>
      <c r="CT189" s="128"/>
      <c r="CU189" s="128"/>
      <c r="CV189" s="129"/>
      <c r="CW189" s="127"/>
      <c r="CX189" s="128"/>
      <c r="CY189" s="128"/>
      <c r="CZ189" s="128"/>
      <c r="DA189" s="129"/>
      <c r="DB189" s="127"/>
      <c r="DC189" s="128"/>
      <c r="DD189" s="128"/>
      <c r="DE189" s="128"/>
      <c r="DF189" s="129"/>
      <c r="DG189" s="127"/>
      <c r="DH189" s="128"/>
      <c r="DI189" s="128"/>
      <c r="DJ189" s="128"/>
      <c r="DK189" s="127"/>
      <c r="DL189" s="128"/>
      <c r="DM189" s="128"/>
      <c r="DN189" s="128"/>
      <c r="DO189" s="133"/>
      <c r="DP189" s="127"/>
      <c r="DQ189" s="128"/>
      <c r="DR189" s="128"/>
      <c r="DS189" s="128"/>
      <c r="DT189" s="133"/>
      <c r="DU189" s="132"/>
      <c r="DV189" s="127"/>
      <c r="DW189" s="128"/>
      <c r="DX189" s="128"/>
      <c r="DY189" s="133"/>
      <c r="DZ189" s="127"/>
      <c r="EA189" s="128"/>
      <c r="EB189" s="128"/>
      <c r="EC189" s="128"/>
      <c r="ED189" s="133"/>
      <c r="EE189" s="127"/>
      <c r="EF189" s="128"/>
      <c r="EG189" s="128"/>
      <c r="EH189" s="128"/>
      <c r="EI189" s="133"/>
      <c r="EJ189" s="127"/>
      <c r="EK189" s="128"/>
      <c r="EL189" s="128"/>
      <c r="EM189" s="128"/>
      <c r="EN189" s="133"/>
      <c r="EO189" s="127"/>
      <c r="EP189" s="128"/>
      <c r="EQ189" s="128"/>
      <c r="ER189" s="128"/>
      <c r="ES189" s="133"/>
      <c r="ET189" s="127"/>
      <c r="EU189" s="128"/>
      <c r="EV189" s="128"/>
      <c r="EW189" s="128"/>
      <c r="EX189" s="133"/>
      <c r="EY189" s="127"/>
      <c r="EZ189" s="128"/>
      <c r="FA189" s="128"/>
      <c r="FB189" s="128"/>
      <c r="FC189" s="133"/>
      <c r="FD189" s="127"/>
      <c r="FE189" s="128"/>
      <c r="FF189" s="128"/>
      <c r="FG189" s="128"/>
      <c r="FH189" s="133"/>
      <c r="FI189" s="127"/>
      <c r="FJ189" s="128"/>
      <c r="FK189" s="128"/>
      <c r="FL189" s="128"/>
      <c r="FM189" s="133"/>
      <c r="FN189" s="127"/>
      <c r="FO189" s="128"/>
      <c r="FP189" s="128"/>
      <c r="FQ189" s="128"/>
      <c r="FR189" s="133"/>
      <c r="FS189" s="127"/>
      <c r="FT189" s="128"/>
      <c r="FU189" s="128"/>
      <c r="FV189" s="128"/>
      <c r="FW189" s="133"/>
      <c r="FX189" s="127"/>
      <c r="FY189" s="128"/>
      <c r="FZ189" s="128"/>
      <c r="GA189" s="128"/>
      <c r="GB189" s="133"/>
      <c r="GC189" s="127"/>
      <c r="GD189" s="128"/>
      <c r="GE189" s="128"/>
      <c r="GF189" s="128"/>
      <c r="GG189" s="133"/>
      <c r="GH189" s="132"/>
      <c r="GI189" s="127"/>
      <c r="GJ189" s="128"/>
      <c r="GK189" s="128"/>
      <c r="GL189" s="128"/>
      <c r="GM189" s="127"/>
      <c r="GN189" s="128"/>
      <c r="GO189" s="128"/>
      <c r="GP189" s="128"/>
      <c r="GQ189" s="133"/>
      <c r="GR189" s="132"/>
      <c r="GS189" s="127"/>
      <c r="GT189" s="128"/>
      <c r="GU189" s="128"/>
      <c r="GV189" s="128"/>
      <c r="GW189" s="132"/>
      <c r="GX189" s="127"/>
      <c r="GY189" s="128"/>
      <c r="GZ189" s="128"/>
      <c r="HA189" s="128"/>
      <c r="HB189" s="127"/>
      <c r="HC189" s="128"/>
      <c r="HD189" s="128"/>
      <c r="HE189" s="128"/>
      <c r="HF189" s="133"/>
      <c r="HG189" s="127"/>
      <c r="HH189" s="128"/>
      <c r="HI189" s="128"/>
      <c r="HJ189" s="128"/>
      <c r="HK189" s="133"/>
      <c r="HL189" s="127"/>
      <c r="HM189" s="128"/>
      <c r="HN189" s="128"/>
      <c r="HO189" s="128"/>
      <c r="HP189" s="133"/>
      <c r="HQ189" s="127"/>
      <c r="HR189" s="128"/>
      <c r="HS189" s="128"/>
      <c r="HT189" s="128"/>
      <c r="HU189" s="133"/>
      <c r="HV189" s="127"/>
      <c r="HW189" s="128"/>
      <c r="HX189" s="128"/>
      <c r="HY189" s="128"/>
      <c r="HZ189" s="133"/>
      <c r="IA189" s="127"/>
      <c r="IB189" s="128"/>
      <c r="IC189" s="128"/>
      <c r="ID189" s="128"/>
      <c r="IE189" s="133"/>
      <c r="IF189" s="127"/>
      <c r="IG189" s="128"/>
      <c r="IH189" s="128"/>
      <c r="II189" s="128"/>
      <c r="IJ189" s="133"/>
      <c r="IK189" s="127"/>
      <c r="IL189" s="128"/>
      <c r="IM189" s="128"/>
      <c r="IN189" s="128"/>
      <c r="IO189" s="134"/>
      <c r="IP189" s="127"/>
      <c r="IQ189" s="128"/>
      <c r="IR189" s="128"/>
      <c r="IS189" s="128"/>
      <c r="IT189" s="134"/>
      <c r="IU189" s="135"/>
      <c r="IV189" s="135"/>
      <c r="IW189" s="135"/>
      <c r="IX189" s="135"/>
      <c r="IY189" s="135"/>
      <c r="IZ189" s="135"/>
      <c r="JA189" s="135"/>
    </row>
    <row r="190" spans="1:261" s="37" customFormat="1" ht="14.25" x14ac:dyDescent="0.2">
      <c r="A190" s="124"/>
      <c r="B190" s="125"/>
      <c r="C190" s="124"/>
      <c r="D190" s="126"/>
      <c r="E190" s="51"/>
      <c r="F190" s="127"/>
      <c r="G190" s="128"/>
      <c r="H190" s="128"/>
      <c r="I190" s="128"/>
      <c r="J190" s="129"/>
      <c r="K190" s="127"/>
      <c r="L190" s="128"/>
      <c r="M190" s="128"/>
      <c r="N190" s="128"/>
      <c r="O190" s="129"/>
      <c r="P190" s="127"/>
      <c r="Q190" s="128"/>
      <c r="R190" s="128"/>
      <c r="S190" s="128"/>
      <c r="T190" s="129"/>
      <c r="U190" s="127"/>
      <c r="V190" s="128"/>
      <c r="W190" s="128"/>
      <c r="X190" s="128"/>
      <c r="Y190" s="129"/>
      <c r="Z190" s="127"/>
      <c r="AA190" s="128"/>
      <c r="AB190" s="128"/>
      <c r="AC190" s="128"/>
      <c r="AD190" s="129"/>
      <c r="AE190" s="127"/>
      <c r="AF190" s="128"/>
      <c r="AG190" s="128"/>
      <c r="AH190" s="128"/>
      <c r="AI190" s="129"/>
      <c r="AJ190" s="127"/>
      <c r="AK190" s="128"/>
      <c r="AL190" s="128"/>
      <c r="AM190" s="128"/>
      <c r="AN190" s="129"/>
      <c r="AO190" s="127"/>
      <c r="AP190" s="128"/>
      <c r="AQ190" s="128"/>
      <c r="AR190" s="128"/>
      <c r="AS190" s="129"/>
      <c r="AT190" s="127"/>
      <c r="AU190" s="128"/>
      <c r="AV190" s="128"/>
      <c r="AW190" s="128"/>
      <c r="AX190" s="129"/>
      <c r="AY190" s="127"/>
      <c r="AZ190" s="128"/>
      <c r="BA190" s="128"/>
      <c r="BB190" s="128"/>
      <c r="BC190" s="129"/>
      <c r="BD190" s="127"/>
      <c r="BE190" s="128"/>
      <c r="BF190" s="128"/>
      <c r="BG190" s="128"/>
      <c r="BH190" s="129"/>
      <c r="BI190" s="127"/>
      <c r="BJ190" s="128"/>
      <c r="BK190" s="128"/>
      <c r="BL190" s="128"/>
      <c r="BM190" s="129"/>
      <c r="BN190" s="127"/>
      <c r="BO190" s="128"/>
      <c r="BP190" s="128"/>
      <c r="BQ190" s="128"/>
      <c r="BR190" s="130"/>
      <c r="BS190" s="127"/>
      <c r="BT190" s="128"/>
      <c r="BU190" s="128"/>
      <c r="BV190" s="128"/>
      <c r="BW190" s="131"/>
      <c r="BX190" s="127"/>
      <c r="BY190" s="128"/>
      <c r="BZ190" s="128"/>
      <c r="CA190" s="128"/>
      <c r="CB190" s="132"/>
      <c r="CC190" s="127"/>
      <c r="CD190" s="128"/>
      <c r="CE190" s="128"/>
      <c r="CF190" s="128"/>
      <c r="CG190" s="132"/>
      <c r="CH190" s="127"/>
      <c r="CI190" s="128"/>
      <c r="CJ190" s="128"/>
      <c r="CK190" s="128"/>
      <c r="CL190" s="129"/>
      <c r="CM190" s="127"/>
      <c r="CN190" s="128"/>
      <c r="CO190" s="128"/>
      <c r="CP190" s="128"/>
      <c r="CQ190" s="129"/>
      <c r="CR190" s="127"/>
      <c r="CS190" s="128"/>
      <c r="CT190" s="128"/>
      <c r="CU190" s="128"/>
      <c r="CV190" s="129"/>
      <c r="CW190" s="127"/>
      <c r="CX190" s="128"/>
      <c r="CY190" s="128"/>
      <c r="CZ190" s="128"/>
      <c r="DA190" s="129"/>
      <c r="DB190" s="127"/>
      <c r="DC190" s="128"/>
      <c r="DD190" s="128"/>
      <c r="DE190" s="128"/>
      <c r="DF190" s="129"/>
      <c r="DG190" s="127"/>
      <c r="DH190" s="128"/>
      <c r="DI190" s="128"/>
      <c r="DJ190" s="128"/>
      <c r="DK190" s="127"/>
      <c r="DL190" s="128"/>
      <c r="DM190" s="128"/>
      <c r="DN190" s="128"/>
      <c r="DO190" s="133"/>
      <c r="DP190" s="127"/>
      <c r="DQ190" s="128"/>
      <c r="DR190" s="128"/>
      <c r="DS190" s="128"/>
      <c r="DT190" s="133"/>
      <c r="DU190" s="132"/>
      <c r="DV190" s="127"/>
      <c r="DW190" s="128"/>
      <c r="DX190" s="128"/>
      <c r="DY190" s="133"/>
      <c r="DZ190" s="127"/>
      <c r="EA190" s="128"/>
      <c r="EB190" s="128"/>
      <c r="EC190" s="128"/>
      <c r="ED190" s="133"/>
      <c r="EE190" s="127"/>
      <c r="EF190" s="128"/>
      <c r="EG190" s="128"/>
      <c r="EH190" s="128"/>
      <c r="EI190" s="133"/>
      <c r="EJ190" s="127"/>
      <c r="EK190" s="128"/>
      <c r="EL190" s="128"/>
      <c r="EM190" s="128"/>
      <c r="EN190" s="133"/>
      <c r="EO190" s="127"/>
      <c r="EP190" s="128"/>
      <c r="EQ190" s="128"/>
      <c r="ER190" s="128"/>
      <c r="ES190" s="133"/>
      <c r="ET190" s="127"/>
      <c r="EU190" s="128"/>
      <c r="EV190" s="128"/>
      <c r="EW190" s="128"/>
      <c r="EX190" s="133"/>
      <c r="EY190" s="127"/>
      <c r="EZ190" s="128"/>
      <c r="FA190" s="128"/>
      <c r="FB190" s="128"/>
      <c r="FC190" s="133"/>
      <c r="FD190" s="127"/>
      <c r="FE190" s="128"/>
      <c r="FF190" s="128"/>
      <c r="FG190" s="128"/>
      <c r="FH190" s="133"/>
      <c r="FI190" s="127"/>
      <c r="FJ190" s="128"/>
      <c r="FK190" s="128"/>
      <c r="FL190" s="128"/>
      <c r="FM190" s="133"/>
      <c r="FN190" s="127"/>
      <c r="FO190" s="128"/>
      <c r="FP190" s="128"/>
      <c r="FQ190" s="128"/>
      <c r="FR190" s="133"/>
      <c r="FS190" s="127"/>
      <c r="FT190" s="128"/>
      <c r="FU190" s="128"/>
      <c r="FV190" s="128"/>
      <c r="FW190" s="133"/>
      <c r="FX190" s="127"/>
      <c r="FY190" s="128"/>
      <c r="FZ190" s="128"/>
      <c r="GA190" s="128"/>
      <c r="GB190" s="133"/>
      <c r="GC190" s="127"/>
      <c r="GD190" s="128"/>
      <c r="GE190" s="128"/>
      <c r="GF190" s="128"/>
      <c r="GG190" s="133"/>
      <c r="GH190" s="132"/>
      <c r="GI190" s="127"/>
      <c r="GJ190" s="128"/>
      <c r="GK190" s="128"/>
      <c r="GL190" s="128"/>
      <c r="GM190" s="127"/>
      <c r="GN190" s="128"/>
      <c r="GO190" s="128"/>
      <c r="GP190" s="128"/>
      <c r="GQ190" s="133"/>
      <c r="GR190" s="132"/>
      <c r="GS190" s="127"/>
      <c r="GT190" s="128"/>
      <c r="GU190" s="128"/>
      <c r="GV190" s="128"/>
      <c r="GW190" s="132"/>
      <c r="GX190" s="127"/>
      <c r="GY190" s="128"/>
      <c r="GZ190" s="128"/>
      <c r="HA190" s="128"/>
      <c r="HB190" s="127"/>
      <c r="HC190" s="128"/>
      <c r="HD190" s="128"/>
      <c r="HE190" s="128"/>
      <c r="HF190" s="133"/>
      <c r="HG190" s="127"/>
      <c r="HH190" s="128"/>
      <c r="HI190" s="128"/>
      <c r="HJ190" s="128"/>
      <c r="HK190" s="133"/>
      <c r="HL190" s="127"/>
      <c r="HM190" s="128"/>
      <c r="HN190" s="128"/>
      <c r="HO190" s="128"/>
      <c r="HP190" s="133"/>
      <c r="HQ190" s="127"/>
      <c r="HR190" s="128"/>
      <c r="HS190" s="128"/>
      <c r="HT190" s="128"/>
      <c r="HU190" s="133"/>
      <c r="HV190" s="127"/>
      <c r="HW190" s="128"/>
      <c r="HX190" s="128"/>
      <c r="HY190" s="128"/>
      <c r="HZ190" s="133"/>
      <c r="IA190" s="127"/>
      <c r="IB190" s="128"/>
      <c r="IC190" s="128"/>
      <c r="ID190" s="128"/>
      <c r="IE190" s="133"/>
      <c r="IF190" s="127"/>
      <c r="IG190" s="128"/>
      <c r="IH190" s="128"/>
      <c r="II190" s="128"/>
      <c r="IJ190" s="133"/>
      <c r="IK190" s="127"/>
      <c r="IL190" s="128"/>
      <c r="IM190" s="128"/>
      <c r="IN190" s="128"/>
      <c r="IO190" s="134"/>
      <c r="IP190" s="127"/>
      <c r="IQ190" s="128"/>
      <c r="IR190" s="128"/>
      <c r="IS190" s="128"/>
      <c r="IT190" s="134"/>
      <c r="IU190" s="135"/>
      <c r="IV190" s="135"/>
      <c r="IW190" s="135"/>
      <c r="IX190" s="135"/>
      <c r="IY190" s="135"/>
      <c r="IZ190" s="135"/>
      <c r="JA190" s="135"/>
    </row>
    <row r="191" spans="1:261" s="37" customFormat="1" ht="14.25" x14ac:dyDescent="0.2">
      <c r="A191" s="124"/>
      <c r="B191" s="125"/>
      <c r="C191" s="124"/>
      <c r="D191" s="126"/>
      <c r="E191" s="51"/>
      <c r="F191" s="127"/>
      <c r="G191" s="128"/>
      <c r="H191" s="128"/>
      <c r="I191" s="128"/>
      <c r="J191" s="129"/>
      <c r="K191" s="127"/>
      <c r="L191" s="128"/>
      <c r="M191" s="128"/>
      <c r="N191" s="128"/>
      <c r="O191" s="129"/>
      <c r="P191" s="127"/>
      <c r="Q191" s="128"/>
      <c r="R191" s="128"/>
      <c r="S191" s="128"/>
      <c r="T191" s="129"/>
      <c r="U191" s="127"/>
      <c r="V191" s="128"/>
      <c r="W191" s="128"/>
      <c r="X191" s="128"/>
      <c r="Y191" s="129"/>
      <c r="Z191" s="127"/>
      <c r="AA191" s="128"/>
      <c r="AB191" s="128"/>
      <c r="AC191" s="128"/>
      <c r="AD191" s="129"/>
      <c r="AE191" s="127"/>
      <c r="AF191" s="128"/>
      <c r="AG191" s="128"/>
      <c r="AH191" s="128"/>
      <c r="AI191" s="129"/>
      <c r="AJ191" s="127"/>
      <c r="AK191" s="128"/>
      <c r="AL191" s="128"/>
      <c r="AM191" s="128"/>
      <c r="AN191" s="129"/>
      <c r="AO191" s="127"/>
      <c r="AP191" s="128"/>
      <c r="AQ191" s="128"/>
      <c r="AR191" s="128"/>
      <c r="AS191" s="129"/>
      <c r="AT191" s="127"/>
      <c r="AU191" s="128"/>
      <c r="AV191" s="128"/>
      <c r="AW191" s="128"/>
      <c r="AX191" s="129"/>
      <c r="AY191" s="127"/>
      <c r="AZ191" s="128"/>
      <c r="BA191" s="128"/>
      <c r="BB191" s="128"/>
      <c r="BC191" s="129"/>
      <c r="BD191" s="127"/>
      <c r="BE191" s="128"/>
      <c r="BF191" s="128"/>
      <c r="BG191" s="128"/>
      <c r="BH191" s="129"/>
      <c r="BI191" s="127"/>
      <c r="BJ191" s="128"/>
      <c r="BK191" s="128"/>
      <c r="BL191" s="128"/>
      <c r="BM191" s="129"/>
      <c r="BN191" s="127"/>
      <c r="BO191" s="128"/>
      <c r="BP191" s="128"/>
      <c r="BQ191" s="128"/>
      <c r="BR191" s="130"/>
      <c r="BS191" s="127"/>
      <c r="BT191" s="128"/>
      <c r="BU191" s="128"/>
      <c r="BV191" s="128"/>
      <c r="BW191" s="131"/>
      <c r="BX191" s="127"/>
      <c r="BY191" s="128"/>
      <c r="BZ191" s="128"/>
      <c r="CA191" s="128"/>
      <c r="CB191" s="132"/>
      <c r="CC191" s="127"/>
      <c r="CD191" s="128"/>
      <c r="CE191" s="128"/>
      <c r="CF191" s="128"/>
      <c r="CG191" s="132"/>
      <c r="CH191" s="127"/>
      <c r="CI191" s="128"/>
      <c r="CJ191" s="128"/>
      <c r="CK191" s="128"/>
      <c r="CL191" s="129"/>
      <c r="CM191" s="127"/>
      <c r="CN191" s="128"/>
      <c r="CO191" s="128"/>
      <c r="CP191" s="128"/>
      <c r="CQ191" s="129"/>
      <c r="CR191" s="127"/>
      <c r="CS191" s="128"/>
      <c r="CT191" s="128"/>
      <c r="CU191" s="128"/>
      <c r="CV191" s="129"/>
      <c r="CW191" s="127"/>
      <c r="CX191" s="128"/>
      <c r="CY191" s="128"/>
      <c r="CZ191" s="128"/>
      <c r="DA191" s="129"/>
      <c r="DB191" s="127"/>
      <c r="DC191" s="128"/>
      <c r="DD191" s="128"/>
      <c r="DE191" s="128"/>
      <c r="DF191" s="129"/>
      <c r="DG191" s="127"/>
      <c r="DH191" s="128"/>
      <c r="DI191" s="128"/>
      <c r="DJ191" s="128"/>
      <c r="DK191" s="127"/>
      <c r="DL191" s="128"/>
      <c r="DM191" s="128"/>
      <c r="DN191" s="128"/>
      <c r="DO191" s="133"/>
      <c r="DP191" s="127"/>
      <c r="DQ191" s="128"/>
      <c r="DR191" s="128"/>
      <c r="DS191" s="128"/>
      <c r="DT191" s="133"/>
      <c r="DU191" s="132"/>
      <c r="DV191" s="127"/>
      <c r="DW191" s="128"/>
      <c r="DX191" s="128"/>
      <c r="DY191" s="133"/>
      <c r="DZ191" s="127"/>
      <c r="EA191" s="128"/>
      <c r="EB191" s="128"/>
      <c r="EC191" s="128"/>
      <c r="ED191" s="133"/>
      <c r="EE191" s="127"/>
      <c r="EF191" s="128"/>
      <c r="EG191" s="128"/>
      <c r="EH191" s="128"/>
      <c r="EI191" s="133"/>
      <c r="EJ191" s="127"/>
      <c r="EK191" s="128"/>
      <c r="EL191" s="128"/>
      <c r="EM191" s="128"/>
      <c r="EN191" s="133"/>
      <c r="EO191" s="127"/>
      <c r="EP191" s="128"/>
      <c r="EQ191" s="128"/>
      <c r="ER191" s="128"/>
      <c r="ES191" s="133"/>
      <c r="ET191" s="127"/>
      <c r="EU191" s="128"/>
      <c r="EV191" s="128"/>
      <c r="EW191" s="128"/>
      <c r="EX191" s="133"/>
      <c r="EY191" s="127"/>
      <c r="EZ191" s="128"/>
      <c r="FA191" s="128"/>
      <c r="FB191" s="128"/>
      <c r="FC191" s="133"/>
      <c r="FD191" s="127"/>
      <c r="FE191" s="128"/>
      <c r="FF191" s="128"/>
      <c r="FG191" s="128"/>
      <c r="FH191" s="133"/>
      <c r="FI191" s="127"/>
      <c r="FJ191" s="128"/>
      <c r="FK191" s="128"/>
      <c r="FL191" s="128"/>
      <c r="FM191" s="133"/>
      <c r="FN191" s="127"/>
      <c r="FO191" s="128"/>
      <c r="FP191" s="128"/>
      <c r="FQ191" s="128"/>
      <c r="FR191" s="133"/>
      <c r="FS191" s="127"/>
      <c r="FT191" s="128"/>
      <c r="FU191" s="128"/>
      <c r="FV191" s="128"/>
      <c r="FW191" s="133"/>
      <c r="FX191" s="127"/>
      <c r="FY191" s="128"/>
      <c r="FZ191" s="128"/>
      <c r="GA191" s="128"/>
      <c r="GB191" s="133"/>
      <c r="GC191" s="127"/>
      <c r="GD191" s="128"/>
      <c r="GE191" s="128"/>
      <c r="GF191" s="128"/>
      <c r="GG191" s="133"/>
      <c r="GH191" s="132"/>
      <c r="GI191" s="127"/>
      <c r="GJ191" s="128"/>
      <c r="GK191" s="128"/>
      <c r="GL191" s="128"/>
      <c r="GM191" s="127"/>
      <c r="GN191" s="128"/>
      <c r="GO191" s="128"/>
      <c r="GP191" s="128"/>
      <c r="GQ191" s="133"/>
      <c r="GR191" s="132"/>
      <c r="GS191" s="127"/>
      <c r="GT191" s="128"/>
      <c r="GU191" s="128"/>
      <c r="GV191" s="128"/>
      <c r="GW191" s="132"/>
      <c r="GX191" s="127"/>
      <c r="GY191" s="128"/>
      <c r="GZ191" s="128"/>
      <c r="HA191" s="128"/>
      <c r="HB191" s="127"/>
      <c r="HC191" s="128"/>
      <c r="HD191" s="128"/>
      <c r="HE191" s="128"/>
      <c r="HF191" s="133"/>
      <c r="HG191" s="127"/>
      <c r="HH191" s="128"/>
      <c r="HI191" s="128"/>
      <c r="HJ191" s="128"/>
      <c r="HK191" s="133"/>
      <c r="HL191" s="127"/>
      <c r="HM191" s="128"/>
      <c r="HN191" s="128"/>
      <c r="HO191" s="128"/>
      <c r="HP191" s="133"/>
      <c r="HQ191" s="127"/>
      <c r="HR191" s="128"/>
      <c r="HS191" s="128"/>
      <c r="HT191" s="128"/>
      <c r="HU191" s="133"/>
      <c r="HV191" s="127"/>
      <c r="HW191" s="128"/>
      <c r="HX191" s="128"/>
      <c r="HY191" s="128"/>
      <c r="HZ191" s="133"/>
      <c r="IA191" s="127"/>
      <c r="IB191" s="128"/>
      <c r="IC191" s="128"/>
      <c r="ID191" s="128"/>
      <c r="IE191" s="133"/>
      <c r="IF191" s="127"/>
      <c r="IG191" s="128"/>
      <c r="IH191" s="128"/>
      <c r="II191" s="128"/>
      <c r="IJ191" s="133"/>
      <c r="IK191" s="127"/>
      <c r="IL191" s="128"/>
      <c r="IM191" s="128"/>
      <c r="IN191" s="128"/>
      <c r="IO191" s="134"/>
      <c r="IP191" s="127"/>
      <c r="IQ191" s="128"/>
      <c r="IR191" s="128"/>
      <c r="IS191" s="128"/>
      <c r="IT191" s="134"/>
      <c r="IU191" s="135"/>
      <c r="IV191" s="135"/>
      <c r="IW191" s="135"/>
      <c r="IX191" s="135"/>
      <c r="IY191" s="135"/>
      <c r="IZ191" s="135"/>
      <c r="JA191" s="135"/>
    </row>
    <row r="192" spans="1:261" s="37" customFormat="1" ht="14.25" x14ac:dyDescent="0.2">
      <c r="A192" s="124"/>
      <c r="B192" s="125"/>
      <c r="C192" s="124"/>
      <c r="D192" s="126"/>
      <c r="E192" s="51"/>
      <c r="F192" s="127"/>
      <c r="G192" s="128"/>
      <c r="H192" s="128"/>
      <c r="I192" s="128"/>
      <c r="J192" s="129"/>
      <c r="K192" s="127"/>
      <c r="L192" s="128"/>
      <c r="M192" s="128"/>
      <c r="N192" s="128"/>
      <c r="O192" s="129"/>
      <c r="P192" s="127"/>
      <c r="Q192" s="128"/>
      <c r="R192" s="128"/>
      <c r="S192" s="128"/>
      <c r="T192" s="129"/>
      <c r="U192" s="127"/>
      <c r="V192" s="128"/>
      <c r="W192" s="128"/>
      <c r="X192" s="128"/>
      <c r="Y192" s="129"/>
      <c r="Z192" s="127"/>
      <c r="AA192" s="128"/>
      <c r="AB192" s="128"/>
      <c r="AC192" s="128"/>
      <c r="AD192" s="129"/>
      <c r="AE192" s="127"/>
      <c r="AF192" s="128"/>
      <c r="AG192" s="128"/>
      <c r="AH192" s="128"/>
      <c r="AI192" s="129"/>
      <c r="AJ192" s="127"/>
      <c r="AK192" s="128"/>
      <c r="AL192" s="128"/>
      <c r="AM192" s="128"/>
      <c r="AN192" s="129"/>
      <c r="AO192" s="127"/>
      <c r="AP192" s="128"/>
      <c r="AQ192" s="128"/>
      <c r="AR192" s="128"/>
      <c r="AS192" s="129"/>
      <c r="AT192" s="127"/>
      <c r="AU192" s="128"/>
      <c r="AV192" s="128"/>
      <c r="AW192" s="128"/>
      <c r="AX192" s="129"/>
      <c r="AY192" s="127"/>
      <c r="AZ192" s="128"/>
      <c r="BA192" s="128"/>
      <c r="BB192" s="128"/>
      <c r="BC192" s="129"/>
      <c r="BD192" s="127"/>
      <c r="BE192" s="128"/>
      <c r="BF192" s="128"/>
      <c r="BG192" s="128"/>
      <c r="BH192" s="129"/>
      <c r="BI192" s="127"/>
      <c r="BJ192" s="128"/>
      <c r="BK192" s="128"/>
      <c r="BL192" s="128"/>
      <c r="BM192" s="129"/>
      <c r="BN192" s="127"/>
      <c r="BO192" s="128"/>
      <c r="BP192" s="128"/>
      <c r="BQ192" s="128"/>
      <c r="BR192" s="130"/>
      <c r="BS192" s="127"/>
      <c r="BT192" s="128"/>
      <c r="BU192" s="128"/>
      <c r="BV192" s="128"/>
      <c r="BW192" s="131"/>
      <c r="BX192" s="127"/>
      <c r="BY192" s="128"/>
      <c r="BZ192" s="128"/>
      <c r="CA192" s="128"/>
      <c r="CB192" s="132"/>
      <c r="CC192" s="127"/>
      <c r="CD192" s="128"/>
      <c r="CE192" s="128"/>
      <c r="CF192" s="128"/>
      <c r="CG192" s="132"/>
      <c r="CH192" s="127"/>
      <c r="CI192" s="128"/>
      <c r="CJ192" s="128"/>
      <c r="CK192" s="128"/>
      <c r="CL192" s="129"/>
      <c r="CM192" s="127"/>
      <c r="CN192" s="128"/>
      <c r="CO192" s="128"/>
      <c r="CP192" s="128"/>
      <c r="CQ192" s="129"/>
      <c r="CR192" s="127"/>
      <c r="CS192" s="128"/>
      <c r="CT192" s="128"/>
      <c r="CU192" s="128"/>
      <c r="CV192" s="129"/>
      <c r="CW192" s="127"/>
      <c r="CX192" s="128"/>
      <c r="CY192" s="128"/>
      <c r="CZ192" s="128"/>
      <c r="DA192" s="129"/>
      <c r="DB192" s="127"/>
      <c r="DC192" s="128"/>
      <c r="DD192" s="128"/>
      <c r="DE192" s="128"/>
      <c r="DF192" s="129"/>
      <c r="DG192" s="127"/>
      <c r="DH192" s="128"/>
      <c r="DI192" s="128"/>
      <c r="DJ192" s="128"/>
      <c r="DK192" s="127"/>
      <c r="DL192" s="128"/>
      <c r="DM192" s="128"/>
      <c r="DN192" s="128"/>
      <c r="DO192" s="133"/>
      <c r="DP192" s="127"/>
      <c r="DQ192" s="128"/>
      <c r="DR192" s="128"/>
      <c r="DS192" s="128"/>
      <c r="DT192" s="133"/>
      <c r="DU192" s="132"/>
      <c r="DV192" s="127"/>
      <c r="DW192" s="128"/>
      <c r="DX192" s="128"/>
      <c r="DY192" s="133"/>
      <c r="DZ192" s="127"/>
      <c r="EA192" s="128"/>
      <c r="EB192" s="128"/>
      <c r="EC192" s="128"/>
      <c r="ED192" s="133"/>
      <c r="EE192" s="127"/>
      <c r="EF192" s="128"/>
      <c r="EG192" s="128"/>
      <c r="EH192" s="128"/>
      <c r="EI192" s="133"/>
      <c r="EJ192" s="127"/>
      <c r="EK192" s="128"/>
      <c r="EL192" s="128"/>
      <c r="EM192" s="128"/>
      <c r="EN192" s="133"/>
      <c r="EO192" s="127"/>
      <c r="EP192" s="128"/>
      <c r="EQ192" s="128"/>
      <c r="ER192" s="128"/>
      <c r="ES192" s="133"/>
      <c r="ET192" s="127"/>
      <c r="EU192" s="128"/>
      <c r="EV192" s="128"/>
      <c r="EW192" s="128"/>
      <c r="EX192" s="133"/>
      <c r="EY192" s="127"/>
      <c r="EZ192" s="128"/>
      <c r="FA192" s="128"/>
      <c r="FB192" s="128"/>
      <c r="FC192" s="133"/>
      <c r="FD192" s="127"/>
      <c r="FE192" s="128"/>
      <c r="FF192" s="128"/>
      <c r="FG192" s="128"/>
      <c r="FH192" s="133"/>
      <c r="FI192" s="127"/>
      <c r="FJ192" s="128"/>
      <c r="FK192" s="128"/>
      <c r="FL192" s="128"/>
      <c r="FM192" s="133"/>
      <c r="FN192" s="127"/>
      <c r="FO192" s="128"/>
      <c r="FP192" s="128"/>
      <c r="FQ192" s="128"/>
      <c r="FR192" s="133"/>
      <c r="FS192" s="127"/>
      <c r="FT192" s="128"/>
      <c r="FU192" s="128"/>
      <c r="FV192" s="128"/>
      <c r="FW192" s="133"/>
      <c r="FX192" s="127"/>
      <c r="FY192" s="128"/>
      <c r="FZ192" s="128"/>
      <c r="GA192" s="128"/>
      <c r="GB192" s="133"/>
      <c r="GC192" s="127"/>
      <c r="GD192" s="128"/>
      <c r="GE192" s="128"/>
      <c r="GF192" s="128"/>
      <c r="GG192" s="133"/>
      <c r="GH192" s="132"/>
      <c r="GI192" s="127"/>
      <c r="GJ192" s="128"/>
      <c r="GK192" s="128"/>
      <c r="GL192" s="128"/>
      <c r="GM192" s="127"/>
      <c r="GN192" s="128"/>
      <c r="GO192" s="128"/>
      <c r="GP192" s="128"/>
      <c r="GQ192" s="133"/>
      <c r="GR192" s="132"/>
      <c r="GS192" s="127"/>
      <c r="GT192" s="128"/>
      <c r="GU192" s="128"/>
      <c r="GV192" s="128"/>
      <c r="GW192" s="132"/>
      <c r="GX192" s="127"/>
      <c r="GY192" s="128"/>
      <c r="GZ192" s="128"/>
      <c r="HA192" s="128"/>
      <c r="HB192" s="127"/>
      <c r="HC192" s="128"/>
      <c r="HD192" s="128"/>
      <c r="HE192" s="128"/>
      <c r="HF192" s="133"/>
      <c r="HG192" s="127"/>
      <c r="HH192" s="128"/>
      <c r="HI192" s="128"/>
      <c r="HJ192" s="128"/>
      <c r="HK192" s="133"/>
      <c r="HL192" s="127"/>
      <c r="HM192" s="128"/>
      <c r="HN192" s="128"/>
      <c r="HO192" s="128"/>
      <c r="HP192" s="133"/>
      <c r="HQ192" s="127"/>
      <c r="HR192" s="128"/>
      <c r="HS192" s="128"/>
      <c r="HT192" s="128"/>
      <c r="HU192" s="133"/>
      <c r="HV192" s="127"/>
      <c r="HW192" s="128"/>
      <c r="HX192" s="128"/>
      <c r="HY192" s="128"/>
      <c r="HZ192" s="133"/>
      <c r="IA192" s="127"/>
      <c r="IB192" s="128"/>
      <c r="IC192" s="128"/>
      <c r="ID192" s="128"/>
      <c r="IE192" s="133"/>
      <c r="IF192" s="127"/>
      <c r="IG192" s="128"/>
      <c r="IH192" s="128"/>
      <c r="II192" s="128"/>
      <c r="IJ192" s="133"/>
      <c r="IK192" s="127"/>
      <c r="IL192" s="128"/>
      <c r="IM192" s="128"/>
      <c r="IN192" s="128"/>
      <c r="IO192" s="134"/>
      <c r="IP192" s="127"/>
      <c r="IQ192" s="128"/>
      <c r="IR192" s="128"/>
      <c r="IS192" s="128"/>
      <c r="IT192" s="134"/>
      <c r="IU192" s="135"/>
      <c r="IV192" s="135"/>
      <c r="IW192" s="135"/>
      <c r="IX192" s="135"/>
      <c r="IY192" s="135"/>
      <c r="IZ192" s="135"/>
      <c r="JA192" s="135"/>
    </row>
    <row r="193" spans="1:261" s="37" customFormat="1" ht="14.25" x14ac:dyDescent="0.2">
      <c r="A193" s="124"/>
      <c r="B193" s="125"/>
      <c r="C193" s="124"/>
      <c r="D193" s="126"/>
      <c r="E193" s="51"/>
      <c r="F193" s="127"/>
      <c r="G193" s="128"/>
      <c r="H193" s="128"/>
      <c r="I193" s="128"/>
      <c r="J193" s="129"/>
      <c r="K193" s="127"/>
      <c r="L193" s="128"/>
      <c r="M193" s="128"/>
      <c r="N193" s="128"/>
      <c r="O193" s="129"/>
      <c r="P193" s="127"/>
      <c r="Q193" s="128"/>
      <c r="R193" s="128"/>
      <c r="S193" s="128"/>
      <c r="T193" s="129"/>
      <c r="U193" s="127"/>
      <c r="V193" s="128"/>
      <c r="W193" s="128"/>
      <c r="X193" s="128"/>
      <c r="Y193" s="129"/>
      <c r="Z193" s="127"/>
      <c r="AA193" s="128"/>
      <c r="AB193" s="128"/>
      <c r="AC193" s="128"/>
      <c r="AD193" s="129"/>
      <c r="AE193" s="127"/>
      <c r="AF193" s="128"/>
      <c r="AG193" s="128"/>
      <c r="AH193" s="128"/>
      <c r="AI193" s="129"/>
      <c r="AJ193" s="127"/>
      <c r="AK193" s="128"/>
      <c r="AL193" s="128"/>
      <c r="AM193" s="128"/>
      <c r="AN193" s="129"/>
      <c r="AO193" s="127"/>
      <c r="AP193" s="128"/>
      <c r="AQ193" s="128"/>
      <c r="AR193" s="128"/>
      <c r="AS193" s="129"/>
      <c r="AT193" s="127"/>
      <c r="AU193" s="128"/>
      <c r="AV193" s="128"/>
      <c r="AW193" s="128"/>
      <c r="AX193" s="129"/>
      <c r="AY193" s="127"/>
      <c r="AZ193" s="128"/>
      <c r="BA193" s="128"/>
      <c r="BB193" s="128"/>
      <c r="BC193" s="129"/>
      <c r="BD193" s="127"/>
      <c r="BE193" s="128"/>
      <c r="BF193" s="128"/>
      <c r="BG193" s="128"/>
      <c r="BH193" s="129"/>
      <c r="BI193" s="127"/>
      <c r="BJ193" s="128"/>
      <c r="BK193" s="128"/>
      <c r="BL193" s="128"/>
      <c r="BM193" s="129"/>
      <c r="BN193" s="127"/>
      <c r="BO193" s="128"/>
      <c r="BP193" s="128"/>
      <c r="BQ193" s="128"/>
      <c r="BR193" s="130"/>
      <c r="BS193" s="127"/>
      <c r="BT193" s="128"/>
      <c r="BU193" s="128"/>
      <c r="BV193" s="128"/>
      <c r="BW193" s="131"/>
      <c r="BX193" s="127"/>
      <c r="BY193" s="128"/>
      <c r="BZ193" s="128"/>
      <c r="CA193" s="128"/>
      <c r="CB193" s="132"/>
      <c r="CC193" s="127"/>
      <c r="CD193" s="128"/>
      <c r="CE193" s="128"/>
      <c r="CF193" s="128"/>
      <c r="CG193" s="132"/>
      <c r="CH193" s="127"/>
      <c r="CI193" s="128"/>
      <c r="CJ193" s="128"/>
      <c r="CK193" s="128"/>
      <c r="CL193" s="129"/>
      <c r="CM193" s="127"/>
      <c r="CN193" s="128"/>
      <c r="CO193" s="128"/>
      <c r="CP193" s="128"/>
      <c r="CQ193" s="129"/>
      <c r="CR193" s="127"/>
      <c r="CS193" s="128"/>
      <c r="CT193" s="128"/>
      <c r="CU193" s="128"/>
      <c r="CV193" s="129"/>
      <c r="CW193" s="127"/>
      <c r="CX193" s="128"/>
      <c r="CY193" s="128"/>
      <c r="CZ193" s="128"/>
      <c r="DA193" s="129"/>
      <c r="DB193" s="127"/>
      <c r="DC193" s="128"/>
      <c r="DD193" s="128"/>
      <c r="DE193" s="128"/>
      <c r="DF193" s="129"/>
      <c r="DG193" s="127"/>
      <c r="DH193" s="128"/>
      <c r="DI193" s="128"/>
      <c r="DJ193" s="128"/>
      <c r="DK193" s="127"/>
      <c r="DL193" s="128"/>
      <c r="DM193" s="128"/>
      <c r="DN193" s="128"/>
      <c r="DO193" s="133"/>
      <c r="DP193" s="127"/>
      <c r="DQ193" s="128"/>
      <c r="DR193" s="128"/>
      <c r="DS193" s="128"/>
      <c r="DT193" s="133"/>
      <c r="DU193" s="132"/>
      <c r="DV193" s="127"/>
      <c r="DW193" s="128"/>
      <c r="DX193" s="128"/>
      <c r="DY193" s="133"/>
      <c r="DZ193" s="127"/>
      <c r="EA193" s="128"/>
      <c r="EB193" s="128"/>
      <c r="EC193" s="128"/>
      <c r="ED193" s="133"/>
      <c r="EE193" s="127"/>
      <c r="EF193" s="128"/>
      <c r="EG193" s="128"/>
      <c r="EH193" s="128"/>
      <c r="EI193" s="133"/>
      <c r="EJ193" s="127"/>
      <c r="EK193" s="128"/>
      <c r="EL193" s="128"/>
      <c r="EM193" s="128"/>
      <c r="EN193" s="133"/>
      <c r="EO193" s="127"/>
      <c r="EP193" s="128"/>
      <c r="EQ193" s="128"/>
      <c r="ER193" s="128"/>
      <c r="ES193" s="133"/>
      <c r="ET193" s="127"/>
      <c r="EU193" s="128"/>
      <c r="EV193" s="128"/>
      <c r="EW193" s="128"/>
      <c r="EX193" s="133"/>
      <c r="EY193" s="127"/>
      <c r="EZ193" s="128"/>
      <c r="FA193" s="128"/>
      <c r="FB193" s="128"/>
      <c r="FC193" s="133"/>
      <c r="FD193" s="127"/>
      <c r="FE193" s="128"/>
      <c r="FF193" s="128"/>
      <c r="FG193" s="128"/>
      <c r="FH193" s="133"/>
      <c r="FI193" s="127"/>
      <c r="FJ193" s="128"/>
      <c r="FK193" s="128"/>
      <c r="FL193" s="128"/>
      <c r="FM193" s="133"/>
      <c r="FN193" s="127"/>
      <c r="FO193" s="128"/>
      <c r="FP193" s="128"/>
      <c r="FQ193" s="128"/>
      <c r="FR193" s="133"/>
      <c r="FS193" s="127"/>
      <c r="FT193" s="128"/>
      <c r="FU193" s="128"/>
      <c r="FV193" s="128"/>
      <c r="FW193" s="133"/>
      <c r="FX193" s="127"/>
      <c r="FY193" s="128"/>
      <c r="FZ193" s="128"/>
      <c r="GA193" s="128"/>
      <c r="GB193" s="133"/>
      <c r="GC193" s="127"/>
      <c r="GD193" s="128"/>
      <c r="GE193" s="128"/>
      <c r="GF193" s="128"/>
      <c r="GG193" s="133"/>
      <c r="GH193" s="132"/>
      <c r="GI193" s="127"/>
      <c r="GJ193" s="128"/>
      <c r="GK193" s="128"/>
      <c r="GL193" s="128"/>
      <c r="GM193" s="127"/>
      <c r="GN193" s="128"/>
      <c r="GO193" s="128"/>
      <c r="GP193" s="128"/>
      <c r="GQ193" s="133"/>
      <c r="GR193" s="132"/>
      <c r="GS193" s="127"/>
      <c r="GT193" s="128"/>
      <c r="GU193" s="128"/>
      <c r="GV193" s="128"/>
      <c r="GW193" s="132"/>
      <c r="GX193" s="127"/>
      <c r="GY193" s="128"/>
      <c r="GZ193" s="128"/>
      <c r="HA193" s="128"/>
      <c r="HB193" s="127"/>
      <c r="HC193" s="128"/>
      <c r="HD193" s="128"/>
      <c r="HE193" s="128"/>
      <c r="HF193" s="133"/>
      <c r="HG193" s="127"/>
      <c r="HH193" s="128"/>
      <c r="HI193" s="128"/>
      <c r="HJ193" s="128"/>
      <c r="HK193" s="133"/>
      <c r="HL193" s="127"/>
      <c r="HM193" s="128"/>
      <c r="HN193" s="128"/>
      <c r="HO193" s="128"/>
      <c r="HP193" s="133"/>
      <c r="HQ193" s="127"/>
      <c r="HR193" s="128"/>
      <c r="HS193" s="128"/>
      <c r="HT193" s="128"/>
      <c r="HU193" s="133"/>
      <c r="HV193" s="127"/>
      <c r="HW193" s="128"/>
      <c r="HX193" s="128"/>
      <c r="HY193" s="128"/>
      <c r="HZ193" s="133"/>
      <c r="IA193" s="127"/>
      <c r="IB193" s="128"/>
      <c r="IC193" s="128"/>
      <c r="ID193" s="128"/>
      <c r="IE193" s="133"/>
      <c r="IF193" s="127"/>
      <c r="IG193" s="128"/>
      <c r="IH193" s="128"/>
      <c r="II193" s="128"/>
      <c r="IJ193" s="133"/>
      <c r="IK193" s="127"/>
      <c r="IL193" s="128"/>
      <c r="IM193" s="128"/>
      <c r="IN193" s="128"/>
      <c r="IO193" s="134"/>
      <c r="IP193" s="127"/>
      <c r="IQ193" s="128"/>
      <c r="IR193" s="128"/>
      <c r="IS193" s="128"/>
      <c r="IT193" s="134"/>
      <c r="IU193" s="135"/>
      <c r="IV193" s="135"/>
      <c r="IW193" s="135"/>
      <c r="IX193" s="135"/>
      <c r="IY193" s="135"/>
      <c r="IZ193" s="135"/>
      <c r="JA193" s="135"/>
    </row>
    <row r="194" spans="1:261" s="37" customFormat="1" ht="14.25" x14ac:dyDescent="0.2">
      <c r="A194" s="124"/>
      <c r="B194" s="125"/>
      <c r="C194" s="124"/>
      <c r="D194" s="126"/>
      <c r="E194" s="51"/>
      <c r="F194" s="127"/>
      <c r="G194" s="128"/>
      <c r="H194" s="128"/>
      <c r="I194" s="128"/>
      <c r="J194" s="129"/>
      <c r="K194" s="127"/>
      <c r="L194" s="128"/>
      <c r="M194" s="128"/>
      <c r="N194" s="128"/>
      <c r="O194" s="129"/>
      <c r="P194" s="127"/>
      <c r="Q194" s="128"/>
      <c r="R194" s="128"/>
      <c r="S194" s="128"/>
      <c r="T194" s="129"/>
      <c r="U194" s="127"/>
      <c r="V194" s="128"/>
      <c r="W194" s="128"/>
      <c r="X194" s="128"/>
      <c r="Y194" s="129"/>
      <c r="Z194" s="127"/>
      <c r="AA194" s="128"/>
      <c r="AB194" s="128"/>
      <c r="AC194" s="128"/>
      <c r="AD194" s="129"/>
      <c r="AE194" s="127"/>
      <c r="AF194" s="128"/>
      <c r="AG194" s="128"/>
      <c r="AH194" s="128"/>
      <c r="AI194" s="129"/>
      <c r="AJ194" s="127"/>
      <c r="AK194" s="128"/>
      <c r="AL194" s="128"/>
      <c r="AM194" s="128"/>
      <c r="AN194" s="129"/>
      <c r="AO194" s="127"/>
      <c r="AP194" s="128"/>
      <c r="AQ194" s="128"/>
      <c r="AR194" s="128"/>
      <c r="AS194" s="129"/>
      <c r="AT194" s="127"/>
      <c r="AU194" s="128"/>
      <c r="AV194" s="128"/>
      <c r="AW194" s="128"/>
      <c r="AX194" s="129"/>
      <c r="AY194" s="127"/>
      <c r="AZ194" s="128"/>
      <c r="BA194" s="128"/>
      <c r="BB194" s="128"/>
      <c r="BC194" s="129"/>
      <c r="BD194" s="127"/>
      <c r="BE194" s="128"/>
      <c r="BF194" s="128"/>
      <c r="BG194" s="128"/>
      <c r="BH194" s="129"/>
      <c r="BI194" s="127"/>
      <c r="BJ194" s="128"/>
      <c r="BK194" s="128"/>
      <c r="BL194" s="128"/>
      <c r="BM194" s="129"/>
      <c r="BN194" s="127"/>
      <c r="BO194" s="128"/>
      <c r="BP194" s="128"/>
      <c r="BQ194" s="128"/>
      <c r="BR194" s="130"/>
      <c r="BS194" s="127"/>
      <c r="BT194" s="128"/>
      <c r="BU194" s="128"/>
      <c r="BV194" s="128"/>
      <c r="BW194" s="131"/>
      <c r="BX194" s="127"/>
      <c r="BY194" s="128"/>
      <c r="BZ194" s="128"/>
      <c r="CA194" s="128"/>
      <c r="CB194" s="132"/>
      <c r="CC194" s="127"/>
      <c r="CD194" s="128"/>
      <c r="CE194" s="128"/>
      <c r="CF194" s="128"/>
      <c r="CG194" s="132"/>
      <c r="CH194" s="127"/>
      <c r="CI194" s="128"/>
      <c r="CJ194" s="128"/>
      <c r="CK194" s="128"/>
      <c r="CL194" s="129"/>
      <c r="CM194" s="127"/>
      <c r="CN194" s="128"/>
      <c r="CO194" s="128"/>
      <c r="CP194" s="128"/>
      <c r="CQ194" s="129"/>
      <c r="CR194" s="127"/>
      <c r="CS194" s="128"/>
      <c r="CT194" s="128"/>
      <c r="CU194" s="128"/>
      <c r="CV194" s="129"/>
      <c r="CW194" s="127"/>
      <c r="CX194" s="128"/>
      <c r="CY194" s="128"/>
      <c r="CZ194" s="128"/>
      <c r="DA194" s="129"/>
      <c r="DB194" s="127"/>
      <c r="DC194" s="128"/>
      <c r="DD194" s="128"/>
      <c r="DE194" s="128"/>
      <c r="DF194" s="129"/>
      <c r="DG194" s="127"/>
      <c r="DH194" s="128"/>
      <c r="DI194" s="128"/>
      <c r="DJ194" s="128"/>
      <c r="DK194" s="127"/>
      <c r="DL194" s="128"/>
      <c r="DM194" s="128"/>
      <c r="DN194" s="128"/>
      <c r="DO194" s="133"/>
      <c r="DP194" s="127"/>
      <c r="DQ194" s="128"/>
      <c r="DR194" s="128"/>
      <c r="DS194" s="128"/>
      <c r="DT194" s="133"/>
      <c r="DU194" s="132"/>
      <c r="DV194" s="127"/>
      <c r="DW194" s="128"/>
      <c r="DX194" s="128"/>
      <c r="DY194" s="133"/>
      <c r="DZ194" s="127"/>
      <c r="EA194" s="128"/>
      <c r="EB194" s="128"/>
      <c r="EC194" s="128"/>
      <c r="ED194" s="133"/>
      <c r="EE194" s="127"/>
      <c r="EF194" s="128"/>
      <c r="EG194" s="128"/>
      <c r="EH194" s="128"/>
      <c r="EI194" s="133"/>
      <c r="EJ194" s="127"/>
      <c r="EK194" s="128"/>
      <c r="EL194" s="128"/>
      <c r="EM194" s="128"/>
      <c r="EN194" s="133"/>
      <c r="EO194" s="127"/>
      <c r="EP194" s="128"/>
      <c r="EQ194" s="128"/>
      <c r="ER194" s="128"/>
      <c r="ES194" s="133"/>
      <c r="ET194" s="127"/>
      <c r="EU194" s="128"/>
      <c r="EV194" s="128"/>
      <c r="EW194" s="128"/>
      <c r="EX194" s="133"/>
      <c r="EY194" s="127"/>
      <c r="EZ194" s="128"/>
      <c r="FA194" s="128"/>
      <c r="FB194" s="128"/>
      <c r="FC194" s="133"/>
      <c r="FD194" s="127"/>
      <c r="FE194" s="128"/>
      <c r="FF194" s="128"/>
      <c r="FG194" s="128"/>
      <c r="FH194" s="133"/>
      <c r="FI194" s="127"/>
      <c r="FJ194" s="128"/>
      <c r="FK194" s="128"/>
      <c r="FL194" s="128"/>
      <c r="FM194" s="133"/>
      <c r="FN194" s="127"/>
      <c r="FO194" s="128"/>
      <c r="FP194" s="128"/>
      <c r="FQ194" s="128"/>
      <c r="FR194" s="133"/>
      <c r="FS194" s="127"/>
      <c r="FT194" s="128"/>
      <c r="FU194" s="128"/>
      <c r="FV194" s="128"/>
      <c r="FW194" s="133"/>
      <c r="FX194" s="127"/>
      <c r="FY194" s="128"/>
      <c r="FZ194" s="128"/>
      <c r="GA194" s="128"/>
      <c r="GB194" s="133"/>
      <c r="GC194" s="127"/>
      <c r="GD194" s="128"/>
      <c r="GE194" s="128"/>
      <c r="GF194" s="128"/>
      <c r="GG194" s="133"/>
      <c r="GH194" s="132"/>
      <c r="GI194" s="127"/>
      <c r="GJ194" s="128"/>
      <c r="GK194" s="128"/>
      <c r="GL194" s="128"/>
      <c r="GM194" s="127"/>
      <c r="GN194" s="128"/>
      <c r="GO194" s="128"/>
      <c r="GP194" s="128"/>
      <c r="GQ194" s="133"/>
      <c r="GR194" s="132"/>
      <c r="GS194" s="127"/>
      <c r="GT194" s="128"/>
      <c r="GU194" s="128"/>
      <c r="GV194" s="128"/>
      <c r="GW194" s="132"/>
      <c r="GX194" s="127"/>
      <c r="GY194" s="128"/>
      <c r="GZ194" s="128"/>
      <c r="HA194" s="128"/>
      <c r="HB194" s="127"/>
      <c r="HC194" s="128"/>
      <c r="HD194" s="128"/>
      <c r="HE194" s="128"/>
      <c r="HF194" s="133"/>
      <c r="HG194" s="127"/>
      <c r="HH194" s="128"/>
      <c r="HI194" s="128"/>
      <c r="HJ194" s="128"/>
      <c r="HK194" s="133"/>
      <c r="HL194" s="127"/>
      <c r="HM194" s="128"/>
      <c r="HN194" s="128"/>
      <c r="HO194" s="128"/>
      <c r="HP194" s="133"/>
      <c r="HQ194" s="127"/>
      <c r="HR194" s="128"/>
      <c r="HS194" s="128"/>
      <c r="HT194" s="128"/>
      <c r="HU194" s="133"/>
      <c r="HV194" s="127"/>
      <c r="HW194" s="128"/>
      <c r="HX194" s="128"/>
      <c r="HY194" s="128"/>
      <c r="HZ194" s="133"/>
      <c r="IA194" s="127"/>
      <c r="IB194" s="128"/>
      <c r="IC194" s="128"/>
      <c r="ID194" s="128"/>
      <c r="IE194" s="133"/>
      <c r="IF194" s="127"/>
      <c r="IG194" s="128"/>
      <c r="IH194" s="128"/>
      <c r="II194" s="128"/>
      <c r="IJ194" s="133"/>
      <c r="IK194" s="127"/>
      <c r="IL194" s="128"/>
      <c r="IM194" s="128"/>
      <c r="IN194" s="128"/>
      <c r="IO194" s="134"/>
      <c r="IP194" s="127"/>
      <c r="IQ194" s="128"/>
      <c r="IR194" s="128"/>
      <c r="IS194" s="128"/>
      <c r="IT194" s="134"/>
      <c r="IU194" s="135"/>
      <c r="IV194" s="135"/>
      <c r="IW194" s="135"/>
      <c r="IX194" s="135"/>
      <c r="IY194" s="135"/>
      <c r="IZ194" s="135"/>
      <c r="JA194" s="135"/>
    </row>
    <row r="195" spans="1:261" s="37" customFormat="1" ht="14.25" x14ac:dyDescent="0.2">
      <c r="A195" s="124"/>
      <c r="B195" s="125"/>
      <c r="C195" s="124"/>
      <c r="D195" s="126"/>
      <c r="E195" s="51"/>
      <c r="F195" s="127"/>
      <c r="G195" s="128"/>
      <c r="H195" s="128"/>
      <c r="I195" s="128"/>
      <c r="J195" s="129"/>
      <c r="K195" s="127"/>
      <c r="L195" s="128"/>
      <c r="M195" s="128"/>
      <c r="N195" s="128"/>
      <c r="O195" s="129"/>
      <c r="P195" s="127"/>
      <c r="Q195" s="128"/>
      <c r="R195" s="128"/>
      <c r="S195" s="128"/>
      <c r="T195" s="129"/>
      <c r="U195" s="127"/>
      <c r="V195" s="128"/>
      <c r="W195" s="128"/>
      <c r="X195" s="128"/>
      <c r="Y195" s="129"/>
      <c r="Z195" s="127"/>
      <c r="AA195" s="128"/>
      <c r="AB195" s="128"/>
      <c r="AC195" s="128"/>
      <c r="AD195" s="129"/>
      <c r="AE195" s="127"/>
      <c r="AF195" s="128"/>
      <c r="AG195" s="128"/>
      <c r="AH195" s="128"/>
      <c r="AI195" s="129"/>
      <c r="AJ195" s="127"/>
      <c r="AK195" s="128"/>
      <c r="AL195" s="128"/>
      <c r="AM195" s="128"/>
      <c r="AN195" s="129"/>
      <c r="AO195" s="127"/>
      <c r="AP195" s="128"/>
      <c r="AQ195" s="128"/>
      <c r="AR195" s="128"/>
      <c r="AS195" s="129"/>
      <c r="AT195" s="127"/>
      <c r="AU195" s="128"/>
      <c r="AV195" s="128"/>
      <c r="AW195" s="128"/>
      <c r="AX195" s="129"/>
      <c r="AY195" s="127"/>
      <c r="AZ195" s="128"/>
      <c r="BA195" s="128"/>
      <c r="BB195" s="128"/>
      <c r="BC195" s="129"/>
      <c r="BD195" s="127"/>
      <c r="BE195" s="128"/>
      <c r="BF195" s="128"/>
      <c r="BG195" s="128"/>
      <c r="BH195" s="129"/>
      <c r="BI195" s="127"/>
      <c r="BJ195" s="128"/>
      <c r="BK195" s="128"/>
      <c r="BL195" s="128"/>
      <c r="BM195" s="129"/>
      <c r="BN195" s="127"/>
      <c r="BO195" s="128"/>
      <c r="BP195" s="128"/>
      <c r="BQ195" s="128"/>
      <c r="BR195" s="130"/>
      <c r="BS195" s="127"/>
      <c r="BT195" s="128"/>
      <c r="BU195" s="128"/>
      <c r="BV195" s="128"/>
      <c r="BW195" s="131"/>
      <c r="BX195" s="127"/>
      <c r="BY195" s="128"/>
      <c r="BZ195" s="128"/>
      <c r="CA195" s="128"/>
      <c r="CB195" s="132"/>
      <c r="CC195" s="127"/>
      <c r="CD195" s="128"/>
      <c r="CE195" s="128"/>
      <c r="CF195" s="128"/>
      <c r="CG195" s="132"/>
      <c r="CH195" s="127"/>
      <c r="CI195" s="128"/>
      <c r="CJ195" s="128"/>
      <c r="CK195" s="128"/>
      <c r="CL195" s="129"/>
      <c r="CM195" s="127"/>
      <c r="CN195" s="128"/>
      <c r="CO195" s="128"/>
      <c r="CP195" s="128"/>
      <c r="CQ195" s="129"/>
      <c r="CR195" s="127"/>
      <c r="CS195" s="128"/>
      <c r="CT195" s="128"/>
      <c r="CU195" s="128"/>
      <c r="CV195" s="129"/>
      <c r="CW195" s="127"/>
      <c r="CX195" s="128"/>
      <c r="CY195" s="128"/>
      <c r="CZ195" s="128"/>
      <c r="DA195" s="129"/>
      <c r="DB195" s="127"/>
      <c r="DC195" s="128"/>
      <c r="DD195" s="128"/>
      <c r="DE195" s="128"/>
      <c r="DF195" s="129"/>
      <c r="DG195" s="127"/>
      <c r="DH195" s="128"/>
      <c r="DI195" s="128"/>
      <c r="DJ195" s="128"/>
      <c r="DK195" s="127"/>
      <c r="DL195" s="128"/>
      <c r="DM195" s="128"/>
      <c r="DN195" s="128"/>
      <c r="DO195" s="133"/>
      <c r="DP195" s="127"/>
      <c r="DQ195" s="128"/>
      <c r="DR195" s="128"/>
      <c r="DS195" s="128"/>
      <c r="DT195" s="133"/>
      <c r="DU195" s="132"/>
      <c r="DV195" s="127"/>
      <c r="DW195" s="128"/>
      <c r="DX195" s="128"/>
      <c r="DY195" s="133"/>
      <c r="DZ195" s="127"/>
      <c r="EA195" s="128"/>
      <c r="EB195" s="128"/>
      <c r="EC195" s="128"/>
      <c r="ED195" s="133"/>
      <c r="EE195" s="127"/>
      <c r="EF195" s="128"/>
      <c r="EG195" s="128"/>
      <c r="EH195" s="128"/>
      <c r="EI195" s="133"/>
      <c r="EJ195" s="127"/>
      <c r="EK195" s="128"/>
      <c r="EL195" s="128"/>
      <c r="EM195" s="128"/>
      <c r="EN195" s="133"/>
      <c r="EO195" s="127"/>
      <c r="EP195" s="128"/>
      <c r="EQ195" s="128"/>
      <c r="ER195" s="128"/>
      <c r="ES195" s="133"/>
      <c r="ET195" s="127"/>
      <c r="EU195" s="128"/>
      <c r="EV195" s="128"/>
      <c r="EW195" s="128"/>
      <c r="EX195" s="133"/>
      <c r="EY195" s="127"/>
      <c r="EZ195" s="128"/>
      <c r="FA195" s="128"/>
      <c r="FB195" s="128"/>
      <c r="FC195" s="133"/>
      <c r="FD195" s="127"/>
      <c r="FE195" s="128"/>
      <c r="FF195" s="128"/>
      <c r="FG195" s="128"/>
      <c r="FH195" s="133"/>
      <c r="FI195" s="127"/>
      <c r="FJ195" s="128"/>
      <c r="FK195" s="128"/>
      <c r="FL195" s="128"/>
      <c r="FM195" s="133"/>
      <c r="FN195" s="127"/>
      <c r="FO195" s="128"/>
      <c r="FP195" s="128"/>
      <c r="FQ195" s="128"/>
      <c r="FR195" s="133"/>
      <c r="FS195" s="127"/>
      <c r="FT195" s="128"/>
      <c r="FU195" s="128"/>
      <c r="FV195" s="128"/>
      <c r="FW195" s="133"/>
      <c r="FX195" s="127"/>
      <c r="FY195" s="128"/>
      <c r="FZ195" s="128"/>
      <c r="GA195" s="128"/>
      <c r="GB195" s="133"/>
      <c r="GC195" s="127"/>
      <c r="GD195" s="128"/>
      <c r="GE195" s="128"/>
      <c r="GF195" s="128"/>
      <c r="GG195" s="133"/>
      <c r="GH195" s="132"/>
      <c r="GI195" s="127"/>
      <c r="GJ195" s="128"/>
      <c r="GK195" s="128"/>
      <c r="GL195" s="128"/>
      <c r="GM195" s="127"/>
      <c r="GN195" s="128"/>
      <c r="GO195" s="128"/>
      <c r="GP195" s="128"/>
      <c r="GQ195" s="133"/>
      <c r="GR195" s="132"/>
      <c r="GS195" s="127"/>
      <c r="GT195" s="128"/>
      <c r="GU195" s="128"/>
      <c r="GV195" s="128"/>
      <c r="GW195" s="132"/>
      <c r="GX195" s="127"/>
      <c r="GY195" s="128"/>
      <c r="GZ195" s="128"/>
      <c r="HA195" s="128"/>
      <c r="HB195" s="127"/>
      <c r="HC195" s="128"/>
      <c r="HD195" s="128"/>
      <c r="HE195" s="128"/>
      <c r="HF195" s="133"/>
      <c r="HG195" s="127"/>
      <c r="HH195" s="128"/>
      <c r="HI195" s="128"/>
      <c r="HJ195" s="128"/>
      <c r="HK195" s="133"/>
      <c r="HL195" s="127"/>
      <c r="HM195" s="128"/>
      <c r="HN195" s="128"/>
      <c r="HO195" s="128"/>
      <c r="HP195" s="133"/>
      <c r="HQ195" s="127"/>
      <c r="HR195" s="128"/>
      <c r="HS195" s="128"/>
      <c r="HT195" s="128"/>
      <c r="HU195" s="133"/>
      <c r="HV195" s="127"/>
      <c r="HW195" s="128"/>
      <c r="HX195" s="128"/>
      <c r="HY195" s="128"/>
      <c r="HZ195" s="133"/>
      <c r="IA195" s="127"/>
      <c r="IB195" s="128"/>
      <c r="IC195" s="128"/>
      <c r="ID195" s="128"/>
      <c r="IE195" s="133"/>
      <c r="IF195" s="127"/>
      <c r="IG195" s="128"/>
      <c r="IH195" s="128"/>
      <c r="II195" s="128"/>
      <c r="IJ195" s="133"/>
      <c r="IK195" s="127"/>
      <c r="IL195" s="128"/>
      <c r="IM195" s="128"/>
      <c r="IN195" s="128"/>
      <c r="IO195" s="134"/>
      <c r="IP195" s="127"/>
      <c r="IQ195" s="128"/>
      <c r="IR195" s="128"/>
      <c r="IS195" s="128"/>
      <c r="IT195" s="134"/>
      <c r="IU195" s="135"/>
      <c r="IV195" s="135"/>
      <c r="IW195" s="135"/>
      <c r="IX195" s="135"/>
      <c r="IY195" s="135"/>
      <c r="IZ195" s="135"/>
      <c r="JA195" s="135"/>
    </row>
    <row r="196" spans="1:261" s="37" customFormat="1" ht="14.25" x14ac:dyDescent="0.2">
      <c r="A196" s="124"/>
      <c r="B196" s="125"/>
      <c r="C196" s="124"/>
      <c r="D196" s="126"/>
      <c r="E196" s="51"/>
      <c r="F196" s="127"/>
      <c r="G196" s="128"/>
      <c r="H196" s="128"/>
      <c r="I196" s="128"/>
      <c r="J196" s="129"/>
      <c r="K196" s="127"/>
      <c r="L196" s="128"/>
      <c r="M196" s="128"/>
      <c r="N196" s="128"/>
      <c r="O196" s="129"/>
      <c r="P196" s="127"/>
      <c r="Q196" s="128"/>
      <c r="R196" s="128"/>
      <c r="S196" s="128"/>
      <c r="T196" s="129"/>
      <c r="U196" s="127"/>
      <c r="V196" s="128"/>
      <c r="W196" s="128"/>
      <c r="X196" s="128"/>
      <c r="Y196" s="129"/>
      <c r="Z196" s="127"/>
      <c r="AA196" s="128"/>
      <c r="AB196" s="128"/>
      <c r="AC196" s="128"/>
      <c r="AD196" s="129"/>
      <c r="AE196" s="127"/>
      <c r="AF196" s="128"/>
      <c r="AG196" s="128"/>
      <c r="AH196" s="128"/>
      <c r="AI196" s="129"/>
      <c r="AJ196" s="127"/>
      <c r="AK196" s="128"/>
      <c r="AL196" s="128"/>
      <c r="AM196" s="128"/>
      <c r="AN196" s="129"/>
      <c r="AO196" s="127"/>
      <c r="AP196" s="128"/>
      <c r="AQ196" s="128"/>
      <c r="AR196" s="128"/>
      <c r="AS196" s="129"/>
      <c r="AT196" s="127"/>
      <c r="AU196" s="128"/>
      <c r="AV196" s="128"/>
      <c r="AW196" s="128"/>
      <c r="AX196" s="129"/>
      <c r="AY196" s="127"/>
      <c r="AZ196" s="128"/>
      <c r="BA196" s="128"/>
      <c r="BB196" s="128"/>
      <c r="BC196" s="129"/>
      <c r="BD196" s="127"/>
      <c r="BE196" s="128"/>
      <c r="BF196" s="128"/>
      <c r="BG196" s="128"/>
      <c r="BH196" s="129"/>
      <c r="BI196" s="127"/>
      <c r="BJ196" s="128"/>
      <c r="BK196" s="128"/>
      <c r="BL196" s="128"/>
      <c r="BM196" s="129"/>
      <c r="BN196" s="127"/>
      <c r="BO196" s="128"/>
      <c r="BP196" s="128"/>
      <c r="BQ196" s="128"/>
      <c r="BR196" s="130"/>
      <c r="BS196" s="127"/>
      <c r="BT196" s="128"/>
      <c r="BU196" s="128"/>
      <c r="BV196" s="128"/>
      <c r="BW196" s="131"/>
      <c r="BX196" s="127"/>
      <c r="BY196" s="128"/>
      <c r="BZ196" s="128"/>
      <c r="CA196" s="128"/>
      <c r="CB196" s="132"/>
      <c r="CC196" s="127"/>
      <c r="CD196" s="128"/>
      <c r="CE196" s="128"/>
      <c r="CF196" s="128"/>
      <c r="CG196" s="132"/>
      <c r="CH196" s="127"/>
      <c r="CI196" s="128"/>
      <c r="CJ196" s="128"/>
      <c r="CK196" s="128"/>
      <c r="CL196" s="129"/>
      <c r="CM196" s="127"/>
      <c r="CN196" s="128"/>
      <c r="CO196" s="128"/>
      <c r="CP196" s="128"/>
      <c r="CQ196" s="129"/>
      <c r="CR196" s="127"/>
      <c r="CS196" s="128"/>
      <c r="CT196" s="128"/>
      <c r="CU196" s="128"/>
      <c r="CV196" s="129"/>
      <c r="CW196" s="127"/>
      <c r="CX196" s="128"/>
      <c r="CY196" s="128"/>
      <c r="CZ196" s="128"/>
      <c r="DA196" s="129"/>
      <c r="DB196" s="127"/>
      <c r="DC196" s="128"/>
      <c r="DD196" s="128"/>
      <c r="DE196" s="128"/>
      <c r="DF196" s="129"/>
      <c r="DG196" s="127"/>
      <c r="DH196" s="128"/>
      <c r="DI196" s="128"/>
      <c r="DJ196" s="128"/>
      <c r="DK196" s="127"/>
      <c r="DL196" s="128"/>
      <c r="DM196" s="128"/>
      <c r="DN196" s="128"/>
      <c r="DO196" s="133"/>
      <c r="DP196" s="127"/>
      <c r="DQ196" s="128"/>
      <c r="DR196" s="128"/>
      <c r="DS196" s="128"/>
      <c r="DT196" s="133"/>
      <c r="DU196" s="132"/>
      <c r="DV196" s="127"/>
      <c r="DW196" s="128"/>
      <c r="DX196" s="128"/>
      <c r="DY196" s="133"/>
      <c r="DZ196" s="127"/>
      <c r="EA196" s="128"/>
      <c r="EB196" s="128"/>
      <c r="EC196" s="128"/>
      <c r="ED196" s="133"/>
      <c r="EE196" s="127"/>
      <c r="EF196" s="128"/>
      <c r="EG196" s="128"/>
      <c r="EH196" s="128"/>
      <c r="EI196" s="133"/>
      <c r="EJ196" s="127"/>
      <c r="EK196" s="128"/>
      <c r="EL196" s="128"/>
      <c r="EM196" s="128"/>
      <c r="EN196" s="133"/>
      <c r="EO196" s="127"/>
      <c r="EP196" s="128"/>
      <c r="EQ196" s="128"/>
      <c r="ER196" s="128"/>
      <c r="ES196" s="133"/>
      <c r="ET196" s="127"/>
      <c r="EU196" s="128"/>
      <c r="EV196" s="128"/>
      <c r="EW196" s="128"/>
      <c r="EX196" s="133"/>
      <c r="EY196" s="127"/>
      <c r="EZ196" s="128"/>
      <c r="FA196" s="128"/>
      <c r="FB196" s="128"/>
      <c r="FC196" s="133"/>
      <c r="FD196" s="127"/>
      <c r="FE196" s="128"/>
      <c r="FF196" s="128"/>
      <c r="FG196" s="128"/>
      <c r="FH196" s="133"/>
      <c r="FI196" s="127"/>
      <c r="FJ196" s="128"/>
      <c r="FK196" s="128"/>
      <c r="FL196" s="128"/>
      <c r="FM196" s="133"/>
      <c r="FN196" s="127"/>
      <c r="FO196" s="128"/>
      <c r="FP196" s="128"/>
      <c r="FQ196" s="128"/>
      <c r="FR196" s="133"/>
      <c r="FS196" s="127"/>
      <c r="FT196" s="128"/>
      <c r="FU196" s="128"/>
      <c r="FV196" s="128"/>
      <c r="FW196" s="133"/>
      <c r="FX196" s="127"/>
      <c r="FY196" s="128"/>
      <c r="FZ196" s="128"/>
      <c r="GA196" s="128"/>
      <c r="GB196" s="133"/>
      <c r="GC196" s="127"/>
      <c r="GD196" s="128"/>
      <c r="GE196" s="128"/>
      <c r="GF196" s="128"/>
      <c r="GG196" s="133"/>
      <c r="GH196" s="132"/>
      <c r="GI196" s="127"/>
      <c r="GJ196" s="128"/>
      <c r="GK196" s="128"/>
      <c r="GL196" s="128"/>
      <c r="GM196" s="127"/>
      <c r="GN196" s="128"/>
      <c r="GO196" s="128"/>
      <c r="GP196" s="128"/>
      <c r="GQ196" s="133"/>
      <c r="GR196" s="132"/>
      <c r="GS196" s="127"/>
      <c r="GT196" s="128"/>
      <c r="GU196" s="128"/>
      <c r="GV196" s="128"/>
      <c r="GW196" s="132"/>
      <c r="GX196" s="127"/>
      <c r="GY196" s="128"/>
      <c r="GZ196" s="128"/>
      <c r="HA196" s="128"/>
      <c r="HB196" s="127"/>
      <c r="HC196" s="128"/>
      <c r="HD196" s="128"/>
      <c r="HE196" s="128"/>
      <c r="HF196" s="133"/>
      <c r="HG196" s="127"/>
      <c r="HH196" s="128"/>
      <c r="HI196" s="128"/>
      <c r="HJ196" s="128"/>
      <c r="HK196" s="133"/>
      <c r="HL196" s="127"/>
      <c r="HM196" s="128"/>
      <c r="HN196" s="128"/>
      <c r="HO196" s="128"/>
      <c r="HP196" s="133"/>
      <c r="HQ196" s="127"/>
      <c r="HR196" s="128"/>
      <c r="HS196" s="128"/>
      <c r="HT196" s="128"/>
      <c r="HU196" s="133"/>
      <c r="HV196" s="127"/>
      <c r="HW196" s="128"/>
      <c r="HX196" s="128"/>
      <c r="HY196" s="128"/>
      <c r="HZ196" s="133"/>
      <c r="IA196" s="127"/>
      <c r="IB196" s="128"/>
      <c r="IC196" s="128"/>
      <c r="ID196" s="128"/>
      <c r="IE196" s="133"/>
      <c r="IF196" s="127"/>
      <c r="IG196" s="128"/>
      <c r="IH196" s="128"/>
      <c r="II196" s="128"/>
      <c r="IJ196" s="133"/>
      <c r="IK196" s="127"/>
      <c r="IL196" s="128"/>
      <c r="IM196" s="128"/>
      <c r="IN196" s="128"/>
      <c r="IO196" s="134"/>
      <c r="IP196" s="127"/>
      <c r="IQ196" s="128"/>
      <c r="IR196" s="128"/>
      <c r="IS196" s="128"/>
      <c r="IT196" s="134"/>
      <c r="IU196" s="135"/>
      <c r="IV196" s="135"/>
      <c r="IW196" s="135"/>
      <c r="IX196" s="135"/>
      <c r="IY196" s="135"/>
      <c r="IZ196" s="135"/>
      <c r="JA196" s="135"/>
    </row>
    <row r="197" spans="1:261" s="37" customFormat="1" ht="14.25" x14ac:dyDescent="0.2">
      <c r="A197" s="124"/>
      <c r="B197" s="125"/>
      <c r="C197" s="124"/>
      <c r="D197" s="126"/>
      <c r="E197" s="51"/>
      <c r="F197" s="127"/>
      <c r="G197" s="128"/>
      <c r="H197" s="128"/>
      <c r="I197" s="128"/>
      <c r="J197" s="129"/>
      <c r="K197" s="127"/>
      <c r="L197" s="128"/>
      <c r="M197" s="128"/>
      <c r="N197" s="128"/>
      <c r="O197" s="129"/>
      <c r="P197" s="127"/>
      <c r="Q197" s="128"/>
      <c r="R197" s="128"/>
      <c r="S197" s="128"/>
      <c r="T197" s="129"/>
      <c r="U197" s="127"/>
      <c r="V197" s="128"/>
      <c r="W197" s="128"/>
      <c r="X197" s="128"/>
      <c r="Y197" s="129"/>
      <c r="Z197" s="127"/>
      <c r="AA197" s="128"/>
      <c r="AB197" s="128"/>
      <c r="AC197" s="128"/>
      <c r="AD197" s="129"/>
      <c r="AE197" s="127"/>
      <c r="AF197" s="128"/>
      <c r="AG197" s="128"/>
      <c r="AH197" s="128"/>
      <c r="AI197" s="129"/>
      <c r="AJ197" s="127"/>
      <c r="AK197" s="128"/>
      <c r="AL197" s="128"/>
      <c r="AM197" s="128"/>
      <c r="AN197" s="129"/>
      <c r="AO197" s="127"/>
      <c r="AP197" s="128"/>
      <c r="AQ197" s="128"/>
      <c r="AR197" s="128"/>
      <c r="AS197" s="129"/>
      <c r="AT197" s="127"/>
      <c r="AU197" s="128"/>
      <c r="AV197" s="128"/>
      <c r="AW197" s="128"/>
      <c r="AX197" s="129"/>
      <c r="AY197" s="127"/>
      <c r="AZ197" s="128"/>
      <c r="BA197" s="128"/>
      <c r="BB197" s="128"/>
      <c r="BC197" s="129"/>
      <c r="BD197" s="127"/>
      <c r="BE197" s="128"/>
      <c r="BF197" s="128"/>
      <c r="BG197" s="128"/>
      <c r="BH197" s="129"/>
      <c r="BI197" s="127"/>
      <c r="BJ197" s="128"/>
      <c r="BK197" s="128"/>
      <c r="BL197" s="128"/>
      <c r="BM197" s="129"/>
      <c r="BN197" s="127"/>
      <c r="BO197" s="128"/>
      <c r="BP197" s="128"/>
      <c r="BQ197" s="128"/>
      <c r="BR197" s="130"/>
      <c r="BS197" s="127"/>
      <c r="BT197" s="128"/>
      <c r="BU197" s="128"/>
      <c r="BV197" s="128"/>
      <c r="BW197" s="131"/>
      <c r="BX197" s="127"/>
      <c r="BY197" s="128"/>
      <c r="BZ197" s="128"/>
      <c r="CA197" s="128"/>
      <c r="CB197" s="132"/>
      <c r="CC197" s="127"/>
      <c r="CD197" s="128"/>
      <c r="CE197" s="128"/>
      <c r="CF197" s="128"/>
      <c r="CG197" s="132"/>
      <c r="CH197" s="127"/>
      <c r="CI197" s="128"/>
      <c r="CJ197" s="128"/>
      <c r="CK197" s="128"/>
      <c r="CL197" s="129"/>
      <c r="CM197" s="127"/>
      <c r="CN197" s="128"/>
      <c r="CO197" s="128"/>
      <c r="CP197" s="128"/>
      <c r="CQ197" s="129"/>
      <c r="CR197" s="127"/>
      <c r="CS197" s="128"/>
      <c r="CT197" s="128"/>
      <c r="CU197" s="128"/>
      <c r="CV197" s="129"/>
      <c r="CW197" s="127"/>
      <c r="CX197" s="128"/>
      <c r="CY197" s="128"/>
      <c r="CZ197" s="128"/>
      <c r="DA197" s="129"/>
      <c r="DB197" s="127"/>
      <c r="DC197" s="128"/>
      <c r="DD197" s="128"/>
      <c r="DE197" s="128"/>
      <c r="DF197" s="129"/>
      <c r="DG197" s="127"/>
      <c r="DH197" s="128"/>
      <c r="DI197" s="128"/>
      <c r="DJ197" s="128"/>
      <c r="DK197" s="127"/>
      <c r="DL197" s="128"/>
      <c r="DM197" s="128"/>
      <c r="DN197" s="128"/>
      <c r="DO197" s="133"/>
      <c r="DP197" s="127"/>
      <c r="DQ197" s="128"/>
      <c r="DR197" s="128"/>
      <c r="DS197" s="128"/>
      <c r="DT197" s="133"/>
      <c r="DU197" s="132"/>
      <c r="DV197" s="127"/>
      <c r="DW197" s="128"/>
      <c r="DX197" s="128"/>
      <c r="DY197" s="133"/>
      <c r="DZ197" s="127"/>
      <c r="EA197" s="128"/>
      <c r="EB197" s="128"/>
      <c r="EC197" s="128"/>
      <c r="ED197" s="133"/>
      <c r="EE197" s="127"/>
      <c r="EF197" s="128"/>
      <c r="EG197" s="128"/>
      <c r="EH197" s="128"/>
      <c r="EI197" s="133"/>
      <c r="EJ197" s="127"/>
      <c r="EK197" s="128"/>
      <c r="EL197" s="128"/>
      <c r="EM197" s="128"/>
      <c r="EN197" s="133"/>
      <c r="EO197" s="127"/>
      <c r="EP197" s="128"/>
      <c r="EQ197" s="128"/>
      <c r="ER197" s="128"/>
      <c r="ES197" s="133"/>
      <c r="ET197" s="127"/>
      <c r="EU197" s="128"/>
      <c r="EV197" s="128"/>
      <c r="EW197" s="128"/>
      <c r="EX197" s="133"/>
      <c r="EY197" s="127"/>
      <c r="EZ197" s="128"/>
      <c r="FA197" s="128"/>
      <c r="FB197" s="128"/>
      <c r="FC197" s="133"/>
      <c r="FD197" s="127"/>
      <c r="FE197" s="128"/>
      <c r="FF197" s="128"/>
      <c r="FG197" s="128"/>
      <c r="FH197" s="133"/>
      <c r="FI197" s="127"/>
      <c r="FJ197" s="128"/>
      <c r="FK197" s="128"/>
      <c r="FL197" s="128"/>
      <c r="FM197" s="133"/>
      <c r="FN197" s="127"/>
      <c r="FO197" s="128"/>
      <c r="FP197" s="128"/>
      <c r="FQ197" s="128"/>
      <c r="FR197" s="133"/>
      <c r="FS197" s="127"/>
      <c r="FT197" s="128"/>
      <c r="FU197" s="128"/>
      <c r="FV197" s="128"/>
      <c r="FW197" s="133"/>
      <c r="FX197" s="127"/>
      <c r="FY197" s="128"/>
      <c r="FZ197" s="128"/>
      <c r="GA197" s="128"/>
      <c r="GB197" s="133"/>
      <c r="GC197" s="127"/>
      <c r="GD197" s="128"/>
      <c r="GE197" s="128"/>
      <c r="GF197" s="128"/>
      <c r="GG197" s="133"/>
      <c r="GH197" s="132"/>
      <c r="GI197" s="127"/>
      <c r="GJ197" s="128"/>
      <c r="GK197" s="128"/>
      <c r="GL197" s="128"/>
      <c r="GM197" s="127"/>
      <c r="GN197" s="128"/>
      <c r="GO197" s="128"/>
      <c r="GP197" s="128"/>
      <c r="GQ197" s="133"/>
      <c r="GR197" s="132"/>
      <c r="GS197" s="127"/>
      <c r="GT197" s="128"/>
      <c r="GU197" s="128"/>
      <c r="GV197" s="128"/>
      <c r="GW197" s="132"/>
      <c r="GX197" s="127"/>
      <c r="GY197" s="128"/>
      <c r="GZ197" s="128"/>
      <c r="HA197" s="128"/>
      <c r="HB197" s="127"/>
      <c r="HC197" s="128"/>
      <c r="HD197" s="128"/>
      <c r="HE197" s="128"/>
      <c r="HF197" s="133"/>
      <c r="HG197" s="127"/>
      <c r="HH197" s="128"/>
      <c r="HI197" s="128"/>
      <c r="HJ197" s="128"/>
      <c r="HK197" s="133"/>
      <c r="HL197" s="127"/>
      <c r="HM197" s="128"/>
      <c r="HN197" s="128"/>
      <c r="HO197" s="128"/>
      <c r="HP197" s="133"/>
      <c r="HQ197" s="127"/>
      <c r="HR197" s="128"/>
      <c r="HS197" s="128"/>
      <c r="HT197" s="128"/>
      <c r="HU197" s="133"/>
      <c r="HV197" s="127"/>
      <c r="HW197" s="128"/>
      <c r="HX197" s="128"/>
      <c r="HY197" s="128"/>
      <c r="HZ197" s="133"/>
      <c r="IA197" s="127"/>
      <c r="IB197" s="128"/>
      <c r="IC197" s="128"/>
      <c r="ID197" s="128"/>
      <c r="IE197" s="133"/>
      <c r="IF197" s="127"/>
      <c r="IG197" s="128"/>
      <c r="IH197" s="128"/>
      <c r="II197" s="128"/>
      <c r="IJ197" s="133"/>
      <c r="IK197" s="127"/>
      <c r="IL197" s="128"/>
      <c r="IM197" s="128"/>
      <c r="IN197" s="128"/>
      <c r="IO197" s="134"/>
      <c r="IP197" s="127"/>
      <c r="IQ197" s="128"/>
      <c r="IR197" s="128"/>
      <c r="IS197" s="128"/>
      <c r="IT197" s="134"/>
      <c r="IU197" s="135"/>
      <c r="IV197" s="135"/>
      <c r="IW197" s="135"/>
      <c r="IX197" s="135"/>
      <c r="IY197" s="135"/>
      <c r="IZ197" s="135"/>
      <c r="JA197" s="135"/>
    </row>
    <row r="198" spans="1:261" s="37" customFormat="1" ht="14.25" x14ac:dyDescent="0.2">
      <c r="A198" s="124"/>
      <c r="B198" s="125"/>
      <c r="C198" s="124"/>
      <c r="D198" s="126"/>
      <c r="E198" s="51"/>
      <c r="F198" s="127"/>
      <c r="G198" s="128"/>
      <c r="H198" s="128"/>
      <c r="I198" s="128"/>
      <c r="J198" s="129"/>
      <c r="K198" s="127"/>
      <c r="L198" s="128"/>
      <c r="M198" s="128"/>
      <c r="N198" s="128"/>
      <c r="O198" s="129"/>
      <c r="P198" s="127"/>
      <c r="Q198" s="128"/>
      <c r="R198" s="128"/>
      <c r="S198" s="128"/>
      <c r="T198" s="129"/>
      <c r="U198" s="127"/>
      <c r="V198" s="128"/>
      <c r="W198" s="128"/>
      <c r="X198" s="128"/>
      <c r="Y198" s="129"/>
      <c r="Z198" s="127"/>
      <c r="AA198" s="128"/>
      <c r="AB198" s="128"/>
      <c r="AC198" s="128"/>
      <c r="AD198" s="129"/>
      <c r="AE198" s="127"/>
      <c r="AF198" s="128"/>
      <c r="AG198" s="128"/>
      <c r="AH198" s="128"/>
      <c r="AI198" s="129"/>
      <c r="AJ198" s="127"/>
      <c r="AK198" s="128"/>
      <c r="AL198" s="128"/>
      <c r="AM198" s="128"/>
      <c r="AN198" s="129"/>
      <c r="AO198" s="127"/>
      <c r="AP198" s="128"/>
      <c r="AQ198" s="128"/>
      <c r="AR198" s="128"/>
      <c r="AS198" s="129"/>
      <c r="AT198" s="127"/>
      <c r="AU198" s="128"/>
      <c r="AV198" s="128"/>
      <c r="AW198" s="128"/>
      <c r="AX198" s="129"/>
      <c r="AY198" s="127"/>
      <c r="AZ198" s="128"/>
      <c r="BA198" s="128"/>
      <c r="BB198" s="128"/>
      <c r="BC198" s="129"/>
      <c r="BD198" s="127"/>
      <c r="BE198" s="128"/>
      <c r="BF198" s="128"/>
      <c r="BG198" s="128"/>
      <c r="BH198" s="129"/>
      <c r="BI198" s="127"/>
      <c r="BJ198" s="128"/>
      <c r="BK198" s="128"/>
      <c r="BL198" s="128"/>
      <c r="BM198" s="129"/>
      <c r="BN198" s="127"/>
      <c r="BO198" s="128"/>
      <c r="BP198" s="128"/>
      <c r="BQ198" s="128"/>
      <c r="BR198" s="130"/>
      <c r="BS198" s="127"/>
      <c r="BT198" s="128"/>
      <c r="BU198" s="128"/>
      <c r="BV198" s="128"/>
      <c r="BW198" s="131"/>
      <c r="BX198" s="127"/>
      <c r="BY198" s="128"/>
      <c r="BZ198" s="128"/>
      <c r="CA198" s="128"/>
      <c r="CB198" s="132"/>
      <c r="CC198" s="127"/>
      <c r="CD198" s="128"/>
      <c r="CE198" s="128"/>
      <c r="CF198" s="128"/>
      <c r="CG198" s="132"/>
      <c r="CH198" s="127"/>
      <c r="CI198" s="128"/>
      <c r="CJ198" s="128"/>
      <c r="CK198" s="128"/>
      <c r="CL198" s="129"/>
      <c r="CM198" s="127"/>
      <c r="CN198" s="128"/>
      <c r="CO198" s="128"/>
      <c r="CP198" s="128"/>
      <c r="CQ198" s="129"/>
      <c r="CR198" s="127"/>
      <c r="CS198" s="128"/>
      <c r="CT198" s="128"/>
      <c r="CU198" s="128"/>
      <c r="CV198" s="129"/>
      <c r="CW198" s="127"/>
      <c r="CX198" s="128"/>
      <c r="CY198" s="128"/>
      <c r="CZ198" s="128"/>
      <c r="DA198" s="129"/>
      <c r="DB198" s="127"/>
      <c r="DC198" s="128"/>
      <c r="DD198" s="128"/>
      <c r="DE198" s="128"/>
      <c r="DF198" s="129"/>
      <c r="DG198" s="127"/>
      <c r="DH198" s="128"/>
      <c r="DI198" s="128"/>
      <c r="DJ198" s="128"/>
      <c r="DK198" s="127"/>
      <c r="DL198" s="128"/>
      <c r="DM198" s="128"/>
      <c r="DN198" s="128"/>
      <c r="DO198" s="133"/>
      <c r="DP198" s="127"/>
      <c r="DQ198" s="128"/>
      <c r="DR198" s="128"/>
      <c r="DS198" s="128"/>
      <c r="DT198" s="133"/>
      <c r="DU198" s="132"/>
      <c r="DV198" s="127"/>
      <c r="DW198" s="128"/>
      <c r="DX198" s="128"/>
      <c r="DY198" s="133"/>
      <c r="DZ198" s="127"/>
      <c r="EA198" s="128"/>
      <c r="EB198" s="128"/>
      <c r="EC198" s="128"/>
      <c r="ED198" s="133"/>
      <c r="EE198" s="127"/>
      <c r="EF198" s="128"/>
      <c r="EG198" s="128"/>
      <c r="EH198" s="128"/>
      <c r="EI198" s="133"/>
      <c r="EJ198" s="127"/>
      <c r="EK198" s="128"/>
      <c r="EL198" s="128"/>
      <c r="EM198" s="128"/>
      <c r="EN198" s="133"/>
      <c r="EO198" s="127"/>
      <c r="EP198" s="128"/>
      <c r="EQ198" s="128"/>
      <c r="ER198" s="128"/>
      <c r="ES198" s="133"/>
      <c r="ET198" s="127"/>
      <c r="EU198" s="128"/>
      <c r="EV198" s="128"/>
      <c r="EW198" s="128"/>
      <c r="EX198" s="133"/>
      <c r="EY198" s="127"/>
      <c r="EZ198" s="128"/>
      <c r="FA198" s="128"/>
      <c r="FB198" s="128"/>
      <c r="FC198" s="133"/>
      <c r="FD198" s="127"/>
      <c r="FE198" s="128"/>
      <c r="FF198" s="128"/>
      <c r="FG198" s="128"/>
      <c r="FH198" s="133"/>
      <c r="FI198" s="127"/>
      <c r="FJ198" s="128"/>
      <c r="FK198" s="128"/>
      <c r="FL198" s="128"/>
      <c r="FM198" s="133"/>
      <c r="FN198" s="127"/>
      <c r="FO198" s="128"/>
      <c r="FP198" s="128"/>
      <c r="FQ198" s="128"/>
      <c r="FR198" s="133"/>
      <c r="FS198" s="127"/>
      <c r="FT198" s="128"/>
      <c r="FU198" s="128"/>
      <c r="FV198" s="128"/>
      <c r="FW198" s="133"/>
      <c r="FX198" s="127"/>
      <c r="FY198" s="128"/>
      <c r="FZ198" s="128"/>
      <c r="GA198" s="128"/>
      <c r="GB198" s="133"/>
      <c r="GC198" s="127"/>
      <c r="GD198" s="128"/>
      <c r="GE198" s="128"/>
      <c r="GF198" s="128"/>
      <c r="GG198" s="133"/>
      <c r="GH198" s="132"/>
      <c r="GI198" s="127"/>
      <c r="GJ198" s="128"/>
      <c r="GK198" s="128"/>
      <c r="GL198" s="128"/>
      <c r="GM198" s="127"/>
      <c r="GN198" s="128"/>
      <c r="GO198" s="128"/>
      <c r="GP198" s="128"/>
      <c r="GQ198" s="133"/>
      <c r="GR198" s="132"/>
      <c r="GS198" s="127"/>
      <c r="GT198" s="128"/>
      <c r="GU198" s="128"/>
      <c r="GV198" s="128"/>
      <c r="GW198" s="132"/>
      <c r="GX198" s="127"/>
      <c r="GY198" s="128"/>
      <c r="GZ198" s="128"/>
      <c r="HA198" s="128"/>
      <c r="HB198" s="127"/>
      <c r="HC198" s="128"/>
      <c r="HD198" s="128"/>
      <c r="HE198" s="128"/>
      <c r="HF198" s="133"/>
      <c r="HG198" s="127"/>
      <c r="HH198" s="128"/>
      <c r="HI198" s="128"/>
      <c r="HJ198" s="128"/>
      <c r="HK198" s="133"/>
      <c r="HL198" s="127"/>
      <c r="HM198" s="128"/>
      <c r="HN198" s="128"/>
      <c r="HO198" s="128"/>
      <c r="HP198" s="133"/>
      <c r="HQ198" s="127"/>
      <c r="HR198" s="128"/>
      <c r="HS198" s="128"/>
      <c r="HT198" s="128"/>
      <c r="HU198" s="133"/>
      <c r="HV198" s="127"/>
      <c r="HW198" s="128"/>
      <c r="HX198" s="128"/>
      <c r="HY198" s="128"/>
      <c r="HZ198" s="133"/>
      <c r="IA198" s="127"/>
      <c r="IB198" s="128"/>
      <c r="IC198" s="128"/>
      <c r="ID198" s="128"/>
      <c r="IE198" s="133"/>
      <c r="IF198" s="127"/>
      <c r="IG198" s="128"/>
      <c r="IH198" s="128"/>
      <c r="II198" s="128"/>
      <c r="IJ198" s="133"/>
      <c r="IK198" s="127"/>
      <c r="IL198" s="128"/>
      <c r="IM198" s="128"/>
      <c r="IN198" s="128"/>
      <c r="IO198" s="134"/>
      <c r="IP198" s="127"/>
      <c r="IQ198" s="128"/>
      <c r="IR198" s="128"/>
      <c r="IS198" s="128"/>
      <c r="IT198" s="134"/>
      <c r="IU198" s="135"/>
      <c r="IV198" s="135"/>
      <c r="IW198" s="135"/>
      <c r="IX198" s="135"/>
      <c r="IY198" s="135"/>
      <c r="IZ198" s="135"/>
      <c r="JA198" s="135"/>
    </row>
    <row r="199" spans="1:261" s="37" customFormat="1" ht="14.25" x14ac:dyDescent="0.2">
      <c r="A199" s="124"/>
      <c r="B199" s="125"/>
      <c r="C199" s="124"/>
      <c r="D199" s="126"/>
      <c r="E199" s="51"/>
      <c r="F199" s="127"/>
      <c r="G199" s="128"/>
      <c r="H199" s="128"/>
      <c r="I199" s="128"/>
      <c r="J199" s="129"/>
      <c r="K199" s="127"/>
      <c r="L199" s="128"/>
      <c r="M199" s="128"/>
      <c r="N199" s="128"/>
      <c r="O199" s="129"/>
      <c r="P199" s="127"/>
      <c r="Q199" s="128"/>
      <c r="R199" s="128"/>
      <c r="S199" s="128"/>
      <c r="T199" s="129"/>
      <c r="U199" s="127"/>
      <c r="V199" s="128"/>
      <c r="W199" s="128"/>
      <c r="X199" s="128"/>
      <c r="Y199" s="129"/>
      <c r="Z199" s="127"/>
      <c r="AA199" s="128"/>
      <c r="AB199" s="128"/>
      <c r="AC199" s="128"/>
      <c r="AD199" s="129"/>
      <c r="AE199" s="127"/>
      <c r="AF199" s="128"/>
      <c r="AG199" s="128"/>
      <c r="AH199" s="128"/>
      <c r="AI199" s="129"/>
      <c r="AJ199" s="127"/>
      <c r="AK199" s="128"/>
      <c r="AL199" s="128"/>
      <c r="AM199" s="128"/>
      <c r="AN199" s="129"/>
      <c r="AO199" s="127"/>
      <c r="AP199" s="128"/>
      <c r="AQ199" s="128"/>
      <c r="AR199" s="128"/>
      <c r="AS199" s="129"/>
      <c r="AT199" s="127"/>
      <c r="AU199" s="128"/>
      <c r="AV199" s="128"/>
      <c r="AW199" s="128"/>
      <c r="AX199" s="129"/>
      <c r="AY199" s="127"/>
      <c r="AZ199" s="128"/>
      <c r="BA199" s="128"/>
      <c r="BB199" s="128"/>
      <c r="BC199" s="129"/>
      <c r="BD199" s="127"/>
      <c r="BE199" s="128"/>
      <c r="BF199" s="128"/>
      <c r="BG199" s="128"/>
      <c r="BH199" s="129"/>
      <c r="BI199" s="127"/>
      <c r="BJ199" s="128"/>
      <c r="BK199" s="128"/>
      <c r="BL199" s="128"/>
      <c r="BM199" s="129"/>
      <c r="BN199" s="127"/>
      <c r="BO199" s="128"/>
      <c r="BP199" s="128"/>
      <c r="BQ199" s="128"/>
      <c r="BR199" s="130"/>
      <c r="BS199" s="127"/>
      <c r="BT199" s="128"/>
      <c r="BU199" s="128"/>
      <c r="BV199" s="128"/>
      <c r="BW199" s="131"/>
      <c r="BX199" s="127"/>
      <c r="BY199" s="128"/>
      <c r="BZ199" s="128"/>
      <c r="CA199" s="128"/>
      <c r="CB199" s="132"/>
      <c r="CC199" s="127"/>
      <c r="CD199" s="128"/>
      <c r="CE199" s="128"/>
      <c r="CF199" s="128"/>
      <c r="CG199" s="132"/>
      <c r="CH199" s="127"/>
      <c r="CI199" s="128"/>
      <c r="CJ199" s="128"/>
      <c r="CK199" s="128"/>
      <c r="CL199" s="129"/>
      <c r="CM199" s="127"/>
      <c r="CN199" s="128"/>
      <c r="CO199" s="128"/>
      <c r="CP199" s="128"/>
      <c r="CQ199" s="129"/>
      <c r="CR199" s="127"/>
      <c r="CS199" s="128"/>
      <c r="CT199" s="128"/>
      <c r="CU199" s="128"/>
      <c r="CV199" s="129"/>
      <c r="CW199" s="127"/>
      <c r="CX199" s="128"/>
      <c r="CY199" s="128"/>
      <c r="CZ199" s="128"/>
      <c r="DA199" s="129"/>
      <c r="DB199" s="127"/>
      <c r="DC199" s="128"/>
      <c r="DD199" s="128"/>
      <c r="DE199" s="128"/>
      <c r="DF199" s="129"/>
      <c r="DG199" s="127"/>
      <c r="DH199" s="128"/>
      <c r="DI199" s="128"/>
      <c r="DJ199" s="128"/>
      <c r="DK199" s="127"/>
      <c r="DL199" s="128"/>
      <c r="DM199" s="128"/>
      <c r="DN199" s="128"/>
      <c r="DO199" s="133"/>
      <c r="DP199" s="127"/>
      <c r="DQ199" s="128"/>
      <c r="DR199" s="128"/>
      <c r="DS199" s="128"/>
      <c r="DT199" s="133"/>
      <c r="DU199" s="132"/>
      <c r="DV199" s="127"/>
      <c r="DW199" s="128"/>
      <c r="DX199" s="128"/>
      <c r="DY199" s="133"/>
      <c r="DZ199" s="127"/>
      <c r="EA199" s="128"/>
      <c r="EB199" s="128"/>
      <c r="EC199" s="128"/>
      <c r="ED199" s="133"/>
      <c r="EE199" s="127"/>
      <c r="EF199" s="128"/>
      <c r="EG199" s="128"/>
      <c r="EH199" s="128"/>
      <c r="EI199" s="133"/>
      <c r="EJ199" s="127"/>
      <c r="EK199" s="128"/>
      <c r="EL199" s="128"/>
      <c r="EM199" s="128"/>
      <c r="EN199" s="133"/>
      <c r="EO199" s="127"/>
      <c r="EP199" s="128"/>
      <c r="EQ199" s="128"/>
      <c r="ER199" s="128"/>
      <c r="ES199" s="133"/>
      <c r="ET199" s="127"/>
      <c r="EU199" s="128"/>
      <c r="EV199" s="128"/>
      <c r="EW199" s="128"/>
      <c r="EX199" s="133"/>
      <c r="EY199" s="127"/>
      <c r="EZ199" s="128"/>
      <c r="FA199" s="128"/>
      <c r="FB199" s="128"/>
      <c r="FC199" s="133"/>
      <c r="FD199" s="127"/>
      <c r="FE199" s="128"/>
      <c r="FF199" s="128"/>
      <c r="FG199" s="128"/>
      <c r="FH199" s="133"/>
      <c r="FI199" s="127"/>
      <c r="FJ199" s="128"/>
      <c r="FK199" s="128"/>
      <c r="FL199" s="128"/>
      <c r="FM199" s="133"/>
      <c r="FN199" s="127"/>
      <c r="FO199" s="128"/>
      <c r="FP199" s="128"/>
      <c r="FQ199" s="128"/>
      <c r="FR199" s="133"/>
      <c r="FS199" s="127"/>
      <c r="FT199" s="128"/>
      <c r="FU199" s="128"/>
      <c r="FV199" s="128"/>
      <c r="FW199" s="133"/>
      <c r="FX199" s="127"/>
      <c r="FY199" s="128"/>
      <c r="FZ199" s="128"/>
      <c r="GA199" s="128"/>
      <c r="GB199" s="133"/>
      <c r="GC199" s="127"/>
      <c r="GD199" s="128"/>
      <c r="GE199" s="128"/>
      <c r="GF199" s="128"/>
      <c r="GG199" s="133"/>
      <c r="GH199" s="132"/>
      <c r="GI199" s="127"/>
      <c r="GJ199" s="128"/>
      <c r="GK199" s="128"/>
      <c r="GL199" s="128"/>
      <c r="GM199" s="127"/>
      <c r="GN199" s="128"/>
      <c r="GO199" s="128"/>
      <c r="GP199" s="128"/>
      <c r="GQ199" s="133"/>
      <c r="GR199" s="132"/>
      <c r="GS199" s="127"/>
      <c r="GT199" s="128"/>
      <c r="GU199" s="128"/>
      <c r="GV199" s="128"/>
      <c r="GW199" s="132"/>
      <c r="GX199" s="127"/>
      <c r="GY199" s="128"/>
      <c r="GZ199" s="128"/>
      <c r="HA199" s="128"/>
      <c r="HB199" s="127"/>
      <c r="HC199" s="128"/>
      <c r="HD199" s="128"/>
      <c r="HE199" s="128"/>
      <c r="HF199" s="133"/>
      <c r="HG199" s="127"/>
      <c r="HH199" s="128"/>
      <c r="HI199" s="128"/>
      <c r="HJ199" s="128"/>
      <c r="HK199" s="133"/>
      <c r="HL199" s="127"/>
      <c r="HM199" s="128"/>
      <c r="HN199" s="128"/>
      <c r="HO199" s="128"/>
      <c r="HP199" s="133"/>
      <c r="HQ199" s="127"/>
      <c r="HR199" s="128"/>
      <c r="HS199" s="128"/>
      <c r="HT199" s="128"/>
      <c r="HU199" s="133"/>
      <c r="HV199" s="127"/>
      <c r="HW199" s="128"/>
      <c r="HX199" s="128"/>
      <c r="HY199" s="128"/>
      <c r="HZ199" s="133"/>
      <c r="IA199" s="127"/>
      <c r="IB199" s="128"/>
      <c r="IC199" s="128"/>
      <c r="ID199" s="128"/>
      <c r="IE199" s="133"/>
      <c r="IF199" s="127"/>
      <c r="IG199" s="128"/>
      <c r="IH199" s="128"/>
      <c r="II199" s="128"/>
      <c r="IJ199" s="133"/>
      <c r="IK199" s="127"/>
      <c r="IL199" s="128"/>
      <c r="IM199" s="128"/>
      <c r="IN199" s="128"/>
      <c r="IO199" s="134"/>
      <c r="IP199" s="127"/>
      <c r="IQ199" s="128"/>
      <c r="IR199" s="128"/>
      <c r="IS199" s="128"/>
      <c r="IT199" s="134"/>
      <c r="IU199" s="135"/>
      <c r="IV199" s="135"/>
      <c r="IW199" s="135"/>
      <c r="IX199" s="135"/>
      <c r="IY199" s="135"/>
      <c r="IZ199" s="135"/>
      <c r="JA199" s="135"/>
    </row>
    <row r="200" spans="1:261" s="37" customFormat="1" ht="14.25" x14ac:dyDescent="0.2">
      <c r="A200" s="124"/>
      <c r="B200" s="125"/>
      <c r="C200" s="124"/>
      <c r="D200" s="126"/>
      <c r="E200" s="51"/>
      <c r="F200" s="127"/>
      <c r="G200" s="128"/>
      <c r="H200" s="128"/>
      <c r="I200" s="128"/>
      <c r="J200" s="129"/>
      <c r="K200" s="127"/>
      <c r="L200" s="128"/>
      <c r="M200" s="128"/>
      <c r="N200" s="128"/>
      <c r="O200" s="129"/>
      <c r="P200" s="127"/>
      <c r="Q200" s="128"/>
      <c r="R200" s="128"/>
      <c r="S200" s="128"/>
      <c r="T200" s="129"/>
      <c r="U200" s="127"/>
      <c r="V200" s="128"/>
      <c r="W200" s="128"/>
      <c r="X200" s="128"/>
      <c r="Y200" s="129"/>
      <c r="Z200" s="127"/>
      <c r="AA200" s="128"/>
      <c r="AB200" s="128"/>
      <c r="AC200" s="128"/>
      <c r="AD200" s="129"/>
      <c r="AE200" s="127"/>
      <c r="AF200" s="128"/>
      <c r="AG200" s="128"/>
      <c r="AH200" s="128"/>
      <c r="AI200" s="129"/>
      <c r="AJ200" s="127"/>
      <c r="AK200" s="128"/>
      <c r="AL200" s="128"/>
      <c r="AM200" s="128"/>
      <c r="AN200" s="129"/>
      <c r="AO200" s="127"/>
      <c r="AP200" s="128"/>
      <c r="AQ200" s="128"/>
      <c r="AR200" s="128"/>
      <c r="AS200" s="129"/>
      <c r="AT200" s="127"/>
      <c r="AU200" s="128"/>
      <c r="AV200" s="128"/>
      <c r="AW200" s="128"/>
      <c r="AX200" s="129"/>
      <c r="AY200" s="127"/>
      <c r="AZ200" s="128"/>
      <c r="BA200" s="128"/>
      <c r="BB200" s="128"/>
      <c r="BC200" s="129"/>
      <c r="BD200" s="127"/>
      <c r="BE200" s="128"/>
      <c r="BF200" s="128"/>
      <c r="BG200" s="128"/>
      <c r="BH200" s="129"/>
      <c r="BI200" s="127"/>
      <c r="BJ200" s="128"/>
      <c r="BK200" s="128"/>
      <c r="BL200" s="128"/>
      <c r="BM200" s="129"/>
      <c r="BN200" s="127"/>
      <c r="BO200" s="128"/>
      <c r="BP200" s="128"/>
      <c r="BQ200" s="128"/>
      <c r="BR200" s="130"/>
      <c r="BS200" s="127"/>
      <c r="BT200" s="128"/>
      <c r="BU200" s="128"/>
      <c r="BV200" s="128"/>
      <c r="BW200" s="131"/>
      <c r="BX200" s="127"/>
      <c r="BY200" s="128"/>
      <c r="BZ200" s="128"/>
      <c r="CA200" s="128"/>
      <c r="CB200" s="132"/>
      <c r="CC200" s="127"/>
      <c r="CD200" s="128"/>
      <c r="CE200" s="128"/>
      <c r="CF200" s="128"/>
      <c r="CG200" s="132"/>
      <c r="CH200" s="127"/>
      <c r="CI200" s="128"/>
      <c r="CJ200" s="128"/>
      <c r="CK200" s="128"/>
      <c r="CL200" s="129"/>
      <c r="CM200" s="127"/>
      <c r="CN200" s="128"/>
      <c r="CO200" s="128"/>
      <c r="CP200" s="128"/>
      <c r="CQ200" s="129"/>
      <c r="CR200" s="127"/>
      <c r="CS200" s="128"/>
      <c r="CT200" s="128"/>
      <c r="CU200" s="128"/>
      <c r="CV200" s="129"/>
      <c r="CW200" s="127"/>
      <c r="CX200" s="128"/>
      <c r="CY200" s="128"/>
      <c r="CZ200" s="128"/>
      <c r="DA200" s="129"/>
      <c r="DB200" s="127"/>
      <c r="DC200" s="128"/>
      <c r="DD200" s="128"/>
      <c r="DE200" s="128"/>
      <c r="DF200" s="129"/>
      <c r="DG200" s="127"/>
      <c r="DH200" s="128"/>
      <c r="DI200" s="128"/>
      <c r="DJ200" s="128"/>
      <c r="DK200" s="127"/>
      <c r="DL200" s="128"/>
      <c r="DM200" s="128"/>
      <c r="DN200" s="128"/>
      <c r="DO200" s="133"/>
      <c r="DP200" s="127"/>
      <c r="DQ200" s="128"/>
      <c r="DR200" s="128"/>
      <c r="DS200" s="128"/>
      <c r="DT200" s="133"/>
      <c r="DU200" s="132"/>
      <c r="DV200" s="127"/>
      <c r="DW200" s="128"/>
      <c r="DX200" s="128"/>
      <c r="DY200" s="133"/>
      <c r="DZ200" s="127"/>
      <c r="EA200" s="128"/>
      <c r="EB200" s="128"/>
      <c r="EC200" s="128"/>
      <c r="ED200" s="133"/>
      <c r="EE200" s="127"/>
      <c r="EF200" s="128"/>
      <c r="EG200" s="128"/>
      <c r="EH200" s="128"/>
      <c r="EI200" s="133"/>
      <c r="EJ200" s="127"/>
      <c r="EK200" s="128"/>
      <c r="EL200" s="128"/>
      <c r="EM200" s="128"/>
      <c r="EN200" s="133"/>
      <c r="EO200" s="127"/>
      <c r="EP200" s="128"/>
      <c r="EQ200" s="128"/>
      <c r="ER200" s="128"/>
      <c r="ES200" s="133"/>
      <c r="ET200" s="127"/>
      <c r="EU200" s="128"/>
      <c r="EV200" s="128"/>
      <c r="EW200" s="128"/>
      <c r="EX200" s="133"/>
      <c r="EY200" s="127"/>
      <c r="EZ200" s="128"/>
      <c r="FA200" s="128"/>
      <c r="FB200" s="128"/>
      <c r="FC200" s="133"/>
      <c r="FD200" s="127"/>
      <c r="FE200" s="128"/>
      <c r="FF200" s="128"/>
      <c r="FG200" s="128"/>
      <c r="FH200" s="133"/>
      <c r="FI200" s="127"/>
      <c r="FJ200" s="128"/>
      <c r="FK200" s="128"/>
      <c r="FL200" s="128"/>
      <c r="FM200" s="133"/>
      <c r="FN200" s="127"/>
      <c r="FO200" s="128"/>
      <c r="FP200" s="128"/>
      <c r="FQ200" s="128"/>
      <c r="FR200" s="133"/>
      <c r="FS200" s="127"/>
      <c r="FT200" s="128"/>
      <c r="FU200" s="128"/>
      <c r="FV200" s="128"/>
      <c r="FW200" s="133"/>
      <c r="FX200" s="127"/>
      <c r="FY200" s="128"/>
      <c r="FZ200" s="128"/>
      <c r="GA200" s="128"/>
      <c r="GB200" s="133"/>
      <c r="GC200" s="127"/>
      <c r="GD200" s="128"/>
      <c r="GE200" s="128"/>
      <c r="GF200" s="128"/>
      <c r="GG200" s="133"/>
      <c r="GH200" s="132"/>
      <c r="GI200" s="127"/>
      <c r="GJ200" s="128"/>
      <c r="GK200" s="128"/>
      <c r="GL200" s="128"/>
      <c r="GM200" s="127"/>
      <c r="GN200" s="128"/>
      <c r="GO200" s="128"/>
      <c r="GP200" s="128"/>
      <c r="GQ200" s="133"/>
      <c r="GR200" s="132"/>
      <c r="GS200" s="127"/>
      <c r="GT200" s="128"/>
      <c r="GU200" s="128"/>
      <c r="GV200" s="128"/>
      <c r="GW200" s="132"/>
      <c r="GX200" s="127"/>
      <c r="GY200" s="128"/>
      <c r="GZ200" s="128"/>
      <c r="HA200" s="128"/>
      <c r="HB200" s="127"/>
      <c r="HC200" s="128"/>
      <c r="HD200" s="128"/>
      <c r="HE200" s="128"/>
      <c r="HF200" s="133"/>
      <c r="HG200" s="127"/>
      <c r="HH200" s="128"/>
      <c r="HI200" s="128"/>
      <c r="HJ200" s="128"/>
      <c r="HK200" s="133"/>
      <c r="HL200" s="127"/>
      <c r="HM200" s="128"/>
      <c r="HN200" s="128"/>
      <c r="HO200" s="128"/>
      <c r="HP200" s="133"/>
      <c r="HQ200" s="127"/>
      <c r="HR200" s="128"/>
      <c r="HS200" s="128"/>
      <c r="HT200" s="128"/>
      <c r="HU200" s="133"/>
      <c r="HV200" s="127"/>
      <c r="HW200" s="128"/>
      <c r="HX200" s="128"/>
      <c r="HY200" s="128"/>
      <c r="HZ200" s="133"/>
      <c r="IA200" s="127"/>
      <c r="IB200" s="128"/>
      <c r="IC200" s="128"/>
      <c r="ID200" s="128"/>
      <c r="IE200" s="133"/>
      <c r="IF200" s="127"/>
      <c r="IG200" s="128"/>
      <c r="IH200" s="128"/>
      <c r="II200" s="128"/>
      <c r="IJ200" s="133"/>
      <c r="IK200" s="127"/>
      <c r="IL200" s="128"/>
      <c r="IM200" s="128"/>
      <c r="IN200" s="128"/>
      <c r="IO200" s="134"/>
      <c r="IP200" s="127"/>
      <c r="IQ200" s="128"/>
      <c r="IR200" s="128"/>
      <c r="IS200" s="128"/>
      <c r="IT200" s="134"/>
      <c r="IU200" s="135"/>
      <c r="IV200" s="135"/>
      <c r="IW200" s="135"/>
      <c r="IX200" s="135"/>
      <c r="IY200" s="135"/>
      <c r="IZ200" s="135"/>
      <c r="JA200" s="135"/>
    </row>
    <row r="201" spans="1:261" s="37" customFormat="1" ht="14.25" x14ac:dyDescent="0.2">
      <c r="A201" s="124"/>
      <c r="B201" s="125"/>
      <c r="C201" s="124"/>
      <c r="D201" s="126"/>
      <c r="E201" s="51"/>
      <c r="F201" s="127"/>
      <c r="G201" s="128"/>
      <c r="H201" s="128"/>
      <c r="I201" s="128"/>
      <c r="J201" s="129"/>
      <c r="K201" s="127"/>
      <c r="L201" s="128"/>
      <c r="M201" s="128"/>
      <c r="N201" s="128"/>
      <c r="O201" s="129"/>
      <c r="P201" s="127"/>
      <c r="Q201" s="128"/>
      <c r="R201" s="128"/>
      <c r="S201" s="128"/>
      <c r="T201" s="129"/>
      <c r="U201" s="127"/>
      <c r="V201" s="128"/>
      <c r="W201" s="128"/>
      <c r="X201" s="128"/>
      <c r="Y201" s="129"/>
      <c r="Z201" s="127"/>
      <c r="AA201" s="128"/>
      <c r="AB201" s="128"/>
      <c r="AC201" s="128"/>
      <c r="AD201" s="129"/>
      <c r="AE201" s="127"/>
      <c r="AF201" s="128"/>
      <c r="AG201" s="128"/>
      <c r="AH201" s="128"/>
      <c r="AI201" s="129"/>
      <c r="AJ201" s="127"/>
      <c r="AK201" s="128"/>
      <c r="AL201" s="128"/>
      <c r="AM201" s="128"/>
      <c r="AN201" s="129"/>
      <c r="AO201" s="127"/>
      <c r="AP201" s="128"/>
      <c r="AQ201" s="128"/>
      <c r="AR201" s="128"/>
      <c r="AS201" s="129"/>
      <c r="AT201" s="127"/>
      <c r="AU201" s="128"/>
      <c r="AV201" s="128"/>
      <c r="AW201" s="128"/>
      <c r="AX201" s="129"/>
      <c r="AY201" s="127"/>
      <c r="AZ201" s="128"/>
      <c r="BA201" s="128"/>
      <c r="BB201" s="128"/>
      <c r="BC201" s="129"/>
      <c r="BD201" s="127"/>
      <c r="BE201" s="128"/>
      <c r="BF201" s="128"/>
      <c r="BG201" s="128"/>
      <c r="BH201" s="129"/>
      <c r="BI201" s="127"/>
      <c r="BJ201" s="128"/>
      <c r="BK201" s="128"/>
      <c r="BL201" s="128"/>
      <c r="BM201" s="129"/>
      <c r="BN201" s="127"/>
      <c r="BO201" s="128"/>
      <c r="BP201" s="128"/>
      <c r="BQ201" s="128"/>
      <c r="BR201" s="130"/>
      <c r="BS201" s="127"/>
      <c r="BT201" s="128"/>
      <c r="BU201" s="128"/>
      <c r="BV201" s="128"/>
      <c r="BW201" s="131"/>
      <c r="BX201" s="127"/>
      <c r="BY201" s="128"/>
      <c r="BZ201" s="128"/>
      <c r="CA201" s="128"/>
      <c r="CB201" s="132"/>
      <c r="CC201" s="127"/>
      <c r="CD201" s="128"/>
      <c r="CE201" s="128"/>
      <c r="CF201" s="128"/>
      <c r="CG201" s="132"/>
      <c r="CH201" s="127"/>
      <c r="CI201" s="128"/>
      <c r="CJ201" s="128"/>
      <c r="CK201" s="128"/>
      <c r="CL201" s="129"/>
      <c r="CM201" s="127"/>
      <c r="CN201" s="128"/>
      <c r="CO201" s="128"/>
      <c r="CP201" s="128"/>
      <c r="CQ201" s="129"/>
      <c r="CR201" s="127"/>
      <c r="CS201" s="128"/>
      <c r="CT201" s="128"/>
      <c r="CU201" s="128"/>
      <c r="CV201" s="129"/>
      <c r="CW201" s="127"/>
      <c r="CX201" s="128"/>
      <c r="CY201" s="128"/>
      <c r="CZ201" s="128"/>
      <c r="DA201" s="129"/>
      <c r="DB201" s="127"/>
      <c r="DC201" s="128"/>
      <c r="DD201" s="128"/>
      <c r="DE201" s="128"/>
      <c r="DF201" s="129"/>
      <c r="DG201" s="127"/>
      <c r="DH201" s="128"/>
      <c r="DI201" s="128"/>
      <c r="DJ201" s="128"/>
      <c r="DK201" s="127"/>
      <c r="DL201" s="128"/>
      <c r="DM201" s="128"/>
      <c r="DN201" s="128"/>
      <c r="DO201" s="133"/>
      <c r="DP201" s="127"/>
      <c r="DQ201" s="128"/>
      <c r="DR201" s="128"/>
      <c r="DS201" s="128"/>
      <c r="DT201" s="133"/>
      <c r="DU201" s="132"/>
      <c r="DV201" s="127"/>
      <c r="DW201" s="128"/>
      <c r="DX201" s="128"/>
      <c r="DY201" s="133"/>
      <c r="DZ201" s="127"/>
      <c r="EA201" s="128"/>
      <c r="EB201" s="128"/>
      <c r="EC201" s="128"/>
      <c r="ED201" s="133"/>
      <c r="EE201" s="127"/>
      <c r="EF201" s="128"/>
      <c r="EG201" s="128"/>
      <c r="EH201" s="128"/>
      <c r="EI201" s="133"/>
      <c r="EJ201" s="127"/>
      <c r="EK201" s="128"/>
      <c r="EL201" s="128"/>
      <c r="EM201" s="128"/>
      <c r="EN201" s="133"/>
      <c r="EO201" s="127"/>
      <c r="EP201" s="128"/>
      <c r="EQ201" s="128"/>
      <c r="ER201" s="128"/>
      <c r="ES201" s="133"/>
      <c r="ET201" s="127"/>
      <c r="EU201" s="128"/>
      <c r="EV201" s="128"/>
      <c r="EW201" s="128"/>
      <c r="EX201" s="133"/>
      <c r="EY201" s="127"/>
      <c r="EZ201" s="128"/>
      <c r="FA201" s="128"/>
      <c r="FB201" s="128"/>
      <c r="FC201" s="133"/>
      <c r="FD201" s="127"/>
      <c r="FE201" s="128"/>
      <c r="FF201" s="128"/>
      <c r="FG201" s="128"/>
      <c r="FH201" s="133"/>
      <c r="FI201" s="127"/>
      <c r="FJ201" s="128"/>
      <c r="FK201" s="128"/>
      <c r="FL201" s="128"/>
      <c r="FM201" s="133"/>
      <c r="FN201" s="127"/>
      <c r="FO201" s="128"/>
      <c r="FP201" s="128"/>
      <c r="FQ201" s="128"/>
      <c r="FR201" s="133"/>
      <c r="FS201" s="127"/>
      <c r="FT201" s="128"/>
      <c r="FU201" s="128"/>
      <c r="FV201" s="128"/>
      <c r="FW201" s="133"/>
      <c r="FX201" s="127"/>
      <c r="FY201" s="128"/>
      <c r="FZ201" s="128"/>
      <c r="GA201" s="128"/>
      <c r="GB201" s="133"/>
      <c r="GC201" s="127"/>
      <c r="GD201" s="128"/>
      <c r="GE201" s="128"/>
      <c r="GF201" s="128"/>
      <c r="GG201" s="133"/>
      <c r="GH201" s="132"/>
      <c r="GI201" s="127"/>
      <c r="GJ201" s="128"/>
      <c r="GK201" s="128"/>
      <c r="GL201" s="128"/>
      <c r="GM201" s="127"/>
      <c r="GN201" s="128"/>
      <c r="GO201" s="128"/>
      <c r="GP201" s="128"/>
      <c r="GQ201" s="133"/>
      <c r="GR201" s="132"/>
      <c r="GS201" s="127"/>
      <c r="GT201" s="128"/>
      <c r="GU201" s="128"/>
      <c r="GV201" s="128"/>
      <c r="GW201" s="132"/>
      <c r="GX201" s="127"/>
      <c r="GY201" s="128"/>
      <c r="GZ201" s="128"/>
      <c r="HA201" s="128"/>
      <c r="HB201" s="127"/>
      <c r="HC201" s="128"/>
      <c r="HD201" s="128"/>
      <c r="HE201" s="128"/>
      <c r="HF201" s="133"/>
      <c r="HG201" s="127"/>
      <c r="HH201" s="128"/>
      <c r="HI201" s="128"/>
      <c r="HJ201" s="128"/>
      <c r="HK201" s="133"/>
      <c r="HL201" s="127"/>
      <c r="HM201" s="128"/>
      <c r="HN201" s="128"/>
      <c r="HO201" s="128"/>
      <c r="HP201" s="133"/>
      <c r="HQ201" s="127"/>
      <c r="HR201" s="128"/>
      <c r="HS201" s="128"/>
      <c r="HT201" s="128"/>
      <c r="HU201" s="133"/>
      <c r="HV201" s="127"/>
      <c r="HW201" s="128"/>
      <c r="HX201" s="128"/>
      <c r="HY201" s="128"/>
      <c r="HZ201" s="133"/>
      <c r="IA201" s="127"/>
      <c r="IB201" s="128"/>
      <c r="IC201" s="128"/>
      <c r="ID201" s="128"/>
      <c r="IE201" s="133"/>
      <c r="IF201" s="127"/>
      <c r="IG201" s="128"/>
      <c r="IH201" s="128"/>
      <c r="II201" s="128"/>
      <c r="IJ201" s="133"/>
      <c r="IK201" s="127"/>
      <c r="IL201" s="128"/>
      <c r="IM201" s="128"/>
      <c r="IN201" s="128"/>
      <c r="IO201" s="134"/>
      <c r="IP201" s="127"/>
      <c r="IQ201" s="128"/>
      <c r="IR201" s="128"/>
      <c r="IS201" s="128"/>
      <c r="IT201" s="134"/>
      <c r="IU201" s="135"/>
      <c r="IV201" s="135"/>
      <c r="IW201" s="135"/>
      <c r="IX201" s="135"/>
      <c r="IY201" s="135"/>
      <c r="IZ201" s="135"/>
      <c r="JA201" s="135"/>
    </row>
    <row r="202" spans="1:261" s="37" customFormat="1" ht="14.25" x14ac:dyDescent="0.2">
      <c r="A202" s="124"/>
      <c r="B202" s="125"/>
      <c r="C202" s="124"/>
      <c r="D202" s="126"/>
      <c r="E202" s="51"/>
      <c r="F202" s="127"/>
      <c r="G202" s="128"/>
      <c r="H202" s="128"/>
      <c r="I202" s="128"/>
      <c r="J202" s="129"/>
      <c r="K202" s="127"/>
      <c r="L202" s="128"/>
      <c r="M202" s="128"/>
      <c r="N202" s="128"/>
      <c r="O202" s="129"/>
      <c r="P202" s="127"/>
      <c r="Q202" s="128"/>
      <c r="R202" s="128"/>
      <c r="S202" s="128"/>
      <c r="T202" s="129"/>
      <c r="U202" s="127"/>
      <c r="V202" s="128"/>
      <c r="W202" s="128"/>
      <c r="X202" s="128"/>
      <c r="Y202" s="129"/>
      <c r="Z202" s="127"/>
      <c r="AA202" s="128"/>
      <c r="AB202" s="128"/>
      <c r="AC202" s="128"/>
      <c r="AD202" s="129"/>
      <c r="AE202" s="127"/>
      <c r="AF202" s="128"/>
      <c r="AG202" s="128"/>
      <c r="AH202" s="128"/>
      <c r="AI202" s="129"/>
      <c r="AJ202" s="127"/>
      <c r="AK202" s="128"/>
      <c r="AL202" s="128"/>
      <c r="AM202" s="128"/>
      <c r="AN202" s="129"/>
      <c r="AO202" s="127"/>
      <c r="AP202" s="128"/>
      <c r="AQ202" s="128"/>
      <c r="AR202" s="128"/>
      <c r="AS202" s="129"/>
      <c r="AT202" s="127"/>
      <c r="AU202" s="128"/>
      <c r="AV202" s="128"/>
      <c r="AW202" s="128"/>
      <c r="AX202" s="129"/>
      <c r="AY202" s="127"/>
      <c r="AZ202" s="128"/>
      <c r="BA202" s="128"/>
      <c r="BB202" s="128"/>
      <c r="BC202" s="129"/>
      <c r="BD202" s="127"/>
      <c r="BE202" s="128"/>
      <c r="BF202" s="128"/>
      <c r="BG202" s="128"/>
      <c r="BH202" s="129"/>
      <c r="BI202" s="127"/>
      <c r="BJ202" s="128"/>
      <c r="BK202" s="128"/>
      <c r="BL202" s="128"/>
      <c r="BM202" s="129"/>
      <c r="BN202" s="127"/>
      <c r="BO202" s="128"/>
      <c r="BP202" s="128"/>
      <c r="BQ202" s="128"/>
      <c r="BR202" s="130"/>
      <c r="BS202" s="127"/>
      <c r="BT202" s="128"/>
      <c r="BU202" s="128"/>
      <c r="BV202" s="128"/>
      <c r="BW202" s="131"/>
      <c r="BX202" s="127"/>
      <c r="BY202" s="128"/>
      <c r="BZ202" s="128"/>
      <c r="CA202" s="128"/>
      <c r="CB202" s="132"/>
      <c r="CC202" s="127"/>
      <c r="CD202" s="128"/>
      <c r="CE202" s="128"/>
      <c r="CF202" s="128"/>
      <c r="CG202" s="132"/>
      <c r="CH202" s="127"/>
      <c r="CI202" s="128"/>
      <c r="CJ202" s="128"/>
      <c r="CK202" s="128"/>
      <c r="CL202" s="129"/>
      <c r="CM202" s="127"/>
      <c r="CN202" s="128"/>
      <c r="CO202" s="128"/>
      <c r="CP202" s="128"/>
      <c r="CQ202" s="129"/>
      <c r="CR202" s="127"/>
      <c r="CS202" s="128"/>
      <c r="CT202" s="128"/>
      <c r="CU202" s="128"/>
      <c r="CV202" s="129"/>
      <c r="CW202" s="127"/>
      <c r="CX202" s="128"/>
      <c r="CY202" s="128"/>
      <c r="CZ202" s="128"/>
      <c r="DA202" s="129"/>
      <c r="DB202" s="127"/>
      <c r="DC202" s="128"/>
      <c r="DD202" s="128"/>
      <c r="DE202" s="128"/>
      <c r="DF202" s="129"/>
      <c r="DG202" s="127"/>
      <c r="DH202" s="128"/>
      <c r="DI202" s="128"/>
      <c r="DJ202" s="128"/>
      <c r="DK202" s="127"/>
      <c r="DL202" s="128"/>
      <c r="DM202" s="128"/>
      <c r="DN202" s="128"/>
      <c r="DO202" s="133"/>
      <c r="DP202" s="127"/>
      <c r="DQ202" s="128"/>
      <c r="DR202" s="128"/>
      <c r="DS202" s="128"/>
      <c r="DT202" s="133"/>
      <c r="DU202" s="132"/>
      <c r="DV202" s="127"/>
      <c r="DW202" s="128"/>
      <c r="DX202" s="128"/>
      <c r="DY202" s="133"/>
      <c r="DZ202" s="127"/>
      <c r="EA202" s="128"/>
      <c r="EB202" s="128"/>
      <c r="EC202" s="128"/>
      <c r="ED202" s="133"/>
      <c r="EE202" s="127"/>
      <c r="EF202" s="128"/>
      <c r="EG202" s="128"/>
      <c r="EH202" s="128"/>
      <c r="EI202" s="133"/>
      <c r="EJ202" s="127"/>
      <c r="EK202" s="128"/>
      <c r="EL202" s="128"/>
      <c r="EM202" s="128"/>
      <c r="EN202" s="133"/>
      <c r="EO202" s="127"/>
      <c r="EP202" s="128"/>
      <c r="EQ202" s="128"/>
      <c r="ER202" s="128"/>
      <c r="ES202" s="133"/>
      <c r="ET202" s="127"/>
      <c r="EU202" s="128"/>
      <c r="EV202" s="128"/>
      <c r="EW202" s="128"/>
      <c r="EX202" s="133"/>
      <c r="EY202" s="127"/>
      <c r="EZ202" s="128"/>
      <c r="FA202" s="128"/>
      <c r="FB202" s="128"/>
      <c r="FC202" s="133"/>
      <c r="FD202" s="127"/>
      <c r="FE202" s="128"/>
      <c r="FF202" s="128"/>
      <c r="FG202" s="128"/>
      <c r="FH202" s="133"/>
      <c r="FI202" s="127"/>
      <c r="FJ202" s="128"/>
      <c r="FK202" s="128"/>
      <c r="FL202" s="128"/>
      <c r="FM202" s="133"/>
      <c r="FN202" s="127"/>
      <c r="FO202" s="128"/>
      <c r="FP202" s="128"/>
      <c r="FQ202" s="128"/>
      <c r="FR202" s="133"/>
      <c r="FS202" s="127"/>
      <c r="FT202" s="128"/>
      <c r="FU202" s="128"/>
      <c r="FV202" s="128"/>
      <c r="FW202" s="133"/>
      <c r="FX202" s="127"/>
      <c r="FY202" s="128"/>
      <c r="FZ202" s="128"/>
      <c r="GA202" s="128"/>
      <c r="GB202" s="133"/>
      <c r="GC202" s="127"/>
      <c r="GD202" s="128"/>
      <c r="GE202" s="128"/>
      <c r="GF202" s="128"/>
      <c r="GG202" s="133"/>
      <c r="GH202" s="132"/>
      <c r="GI202" s="127"/>
      <c r="GJ202" s="128"/>
      <c r="GK202" s="128"/>
      <c r="GL202" s="128"/>
      <c r="GM202" s="127"/>
      <c r="GN202" s="128"/>
      <c r="GO202" s="128"/>
      <c r="GP202" s="128"/>
      <c r="GQ202" s="133"/>
      <c r="GR202" s="132"/>
      <c r="GS202" s="127"/>
      <c r="GT202" s="128"/>
      <c r="GU202" s="128"/>
      <c r="GV202" s="128"/>
      <c r="GW202" s="132"/>
      <c r="GX202" s="127"/>
      <c r="GY202" s="128"/>
      <c r="GZ202" s="128"/>
      <c r="HA202" s="128"/>
      <c r="HB202" s="127"/>
      <c r="HC202" s="128"/>
      <c r="HD202" s="128"/>
      <c r="HE202" s="128"/>
      <c r="HF202" s="133"/>
      <c r="HG202" s="127"/>
      <c r="HH202" s="128"/>
      <c r="HI202" s="128"/>
      <c r="HJ202" s="128"/>
      <c r="HK202" s="133"/>
      <c r="HL202" s="127"/>
      <c r="HM202" s="128"/>
      <c r="HN202" s="128"/>
      <c r="HO202" s="128"/>
      <c r="HP202" s="133"/>
      <c r="HQ202" s="127"/>
      <c r="HR202" s="128"/>
      <c r="HS202" s="128"/>
      <c r="HT202" s="128"/>
      <c r="HU202" s="133"/>
      <c r="HV202" s="127"/>
      <c r="HW202" s="128"/>
      <c r="HX202" s="128"/>
      <c r="HY202" s="128"/>
      <c r="HZ202" s="133"/>
      <c r="IA202" s="127"/>
      <c r="IB202" s="128"/>
      <c r="IC202" s="128"/>
      <c r="ID202" s="128"/>
      <c r="IE202" s="133"/>
      <c r="IF202" s="127"/>
      <c r="IG202" s="128"/>
      <c r="IH202" s="128"/>
      <c r="II202" s="128"/>
      <c r="IJ202" s="133"/>
      <c r="IK202" s="127"/>
      <c r="IL202" s="128"/>
      <c r="IM202" s="128"/>
      <c r="IN202" s="128"/>
      <c r="IO202" s="134"/>
      <c r="IP202" s="127"/>
      <c r="IQ202" s="128"/>
      <c r="IR202" s="128"/>
      <c r="IS202" s="128"/>
      <c r="IT202" s="134"/>
      <c r="IU202" s="135"/>
      <c r="IV202" s="135"/>
      <c r="IW202" s="135"/>
      <c r="IX202" s="135"/>
      <c r="IY202" s="135"/>
      <c r="IZ202" s="135"/>
      <c r="JA202" s="135"/>
    </row>
    <row r="203" spans="1:261" s="37" customFormat="1" ht="14.25" x14ac:dyDescent="0.2">
      <c r="A203" s="124"/>
      <c r="B203" s="125"/>
      <c r="C203" s="124"/>
      <c r="D203" s="126"/>
      <c r="E203" s="51"/>
      <c r="F203" s="127"/>
      <c r="G203" s="128"/>
      <c r="H203" s="128"/>
      <c r="I203" s="128"/>
      <c r="J203" s="129"/>
      <c r="K203" s="127"/>
      <c r="L203" s="128"/>
      <c r="M203" s="128"/>
      <c r="N203" s="128"/>
      <c r="O203" s="129"/>
      <c r="P203" s="127"/>
      <c r="Q203" s="128"/>
      <c r="R203" s="128"/>
      <c r="S203" s="128"/>
      <c r="T203" s="129"/>
      <c r="U203" s="127"/>
      <c r="V203" s="128"/>
      <c r="W203" s="128"/>
      <c r="X203" s="128"/>
      <c r="Y203" s="129"/>
      <c r="Z203" s="127"/>
      <c r="AA203" s="128"/>
      <c r="AB203" s="128"/>
      <c r="AC203" s="128"/>
      <c r="AD203" s="129"/>
      <c r="AE203" s="127"/>
      <c r="AF203" s="128"/>
      <c r="AG203" s="128"/>
      <c r="AH203" s="128"/>
      <c r="AI203" s="129"/>
      <c r="AJ203" s="127"/>
      <c r="AK203" s="128"/>
      <c r="AL203" s="128"/>
      <c r="AM203" s="128"/>
      <c r="AN203" s="129"/>
      <c r="AO203" s="127"/>
      <c r="AP203" s="128"/>
      <c r="AQ203" s="128"/>
      <c r="AR203" s="128"/>
      <c r="AS203" s="129"/>
      <c r="AT203" s="127"/>
      <c r="AU203" s="128"/>
      <c r="AV203" s="128"/>
      <c r="AW203" s="128"/>
      <c r="AX203" s="129"/>
      <c r="AY203" s="127"/>
      <c r="AZ203" s="128"/>
      <c r="BA203" s="128"/>
      <c r="BB203" s="128"/>
      <c r="BC203" s="129"/>
      <c r="BD203" s="127"/>
      <c r="BE203" s="128"/>
      <c r="BF203" s="128"/>
      <c r="BG203" s="128"/>
      <c r="BH203" s="129"/>
      <c r="BI203" s="127"/>
      <c r="BJ203" s="128"/>
      <c r="BK203" s="128"/>
      <c r="BL203" s="128"/>
      <c r="BM203" s="129"/>
      <c r="BN203" s="127"/>
      <c r="BO203" s="128"/>
      <c r="BP203" s="128"/>
      <c r="BQ203" s="128"/>
      <c r="BR203" s="130"/>
      <c r="BS203" s="127"/>
      <c r="BT203" s="128"/>
      <c r="BU203" s="128"/>
      <c r="BV203" s="128"/>
      <c r="BW203" s="131"/>
      <c r="BX203" s="127"/>
      <c r="BY203" s="128"/>
      <c r="BZ203" s="128"/>
      <c r="CA203" s="128"/>
      <c r="CB203" s="132"/>
      <c r="CC203" s="127"/>
      <c r="CD203" s="128"/>
      <c r="CE203" s="128"/>
      <c r="CF203" s="128"/>
      <c r="CG203" s="132"/>
      <c r="CH203" s="127"/>
      <c r="CI203" s="128"/>
      <c r="CJ203" s="128"/>
      <c r="CK203" s="128"/>
      <c r="CL203" s="129"/>
      <c r="CM203" s="127"/>
      <c r="CN203" s="128"/>
      <c r="CO203" s="128"/>
      <c r="CP203" s="128"/>
      <c r="CQ203" s="129"/>
      <c r="CR203" s="127"/>
      <c r="CS203" s="128"/>
      <c r="CT203" s="128"/>
      <c r="CU203" s="128"/>
      <c r="CV203" s="129"/>
      <c r="CW203" s="127"/>
      <c r="CX203" s="128"/>
      <c r="CY203" s="128"/>
      <c r="CZ203" s="128"/>
      <c r="DA203" s="129"/>
      <c r="DB203" s="127"/>
      <c r="DC203" s="128"/>
      <c r="DD203" s="128"/>
      <c r="DE203" s="128"/>
      <c r="DF203" s="129"/>
      <c r="DG203" s="127"/>
      <c r="DH203" s="128"/>
      <c r="DI203" s="128"/>
      <c r="DJ203" s="128"/>
      <c r="DK203" s="127"/>
      <c r="DL203" s="128"/>
      <c r="DM203" s="128"/>
      <c r="DN203" s="128"/>
      <c r="DO203" s="133"/>
      <c r="DP203" s="127"/>
      <c r="DQ203" s="128"/>
      <c r="DR203" s="128"/>
      <c r="DS203" s="128"/>
      <c r="DT203" s="133"/>
      <c r="DU203" s="132"/>
      <c r="DV203" s="127"/>
      <c r="DW203" s="128"/>
      <c r="DX203" s="128"/>
      <c r="DY203" s="133"/>
      <c r="DZ203" s="127"/>
      <c r="EA203" s="128"/>
      <c r="EB203" s="128"/>
      <c r="EC203" s="128"/>
      <c r="ED203" s="133"/>
      <c r="EE203" s="127"/>
      <c r="EF203" s="128"/>
      <c r="EG203" s="128"/>
      <c r="EH203" s="128"/>
      <c r="EI203" s="133"/>
      <c r="EJ203" s="127"/>
      <c r="EK203" s="128"/>
      <c r="EL203" s="128"/>
      <c r="EM203" s="128"/>
      <c r="EN203" s="133"/>
      <c r="EO203" s="127"/>
      <c r="EP203" s="128"/>
      <c r="EQ203" s="128"/>
      <c r="ER203" s="128"/>
      <c r="ES203" s="133"/>
      <c r="ET203" s="127"/>
      <c r="EU203" s="128"/>
      <c r="EV203" s="128"/>
      <c r="EW203" s="128"/>
      <c r="EX203" s="133"/>
      <c r="EY203" s="127"/>
      <c r="EZ203" s="128"/>
      <c r="FA203" s="128"/>
      <c r="FB203" s="128"/>
      <c r="FC203" s="133"/>
      <c r="FD203" s="127"/>
      <c r="FE203" s="128"/>
      <c r="FF203" s="128"/>
      <c r="FG203" s="128"/>
      <c r="FH203" s="133"/>
      <c r="FI203" s="127"/>
      <c r="FJ203" s="128"/>
      <c r="FK203" s="128"/>
      <c r="FL203" s="128"/>
      <c r="FM203" s="133"/>
      <c r="FN203" s="127"/>
      <c r="FO203" s="128"/>
      <c r="FP203" s="128"/>
      <c r="FQ203" s="128"/>
      <c r="FR203" s="133"/>
      <c r="FS203" s="127"/>
      <c r="FT203" s="128"/>
      <c r="FU203" s="128"/>
      <c r="FV203" s="128"/>
      <c r="FW203" s="133"/>
      <c r="FX203" s="127"/>
      <c r="FY203" s="128"/>
      <c r="FZ203" s="128"/>
      <c r="GA203" s="128"/>
      <c r="GB203" s="133"/>
      <c r="GC203" s="127"/>
      <c r="GD203" s="128"/>
      <c r="GE203" s="128"/>
      <c r="GF203" s="128"/>
      <c r="GG203" s="133"/>
      <c r="GH203" s="132"/>
      <c r="GI203" s="127"/>
      <c r="GJ203" s="128"/>
      <c r="GK203" s="128"/>
      <c r="GL203" s="128"/>
      <c r="GM203" s="127"/>
      <c r="GN203" s="128"/>
      <c r="GO203" s="128"/>
      <c r="GP203" s="128"/>
      <c r="GQ203" s="133"/>
      <c r="GR203" s="132"/>
      <c r="GS203" s="127"/>
      <c r="GT203" s="128"/>
      <c r="GU203" s="128"/>
      <c r="GV203" s="128"/>
      <c r="GW203" s="132"/>
      <c r="GX203" s="127"/>
      <c r="GY203" s="128"/>
      <c r="GZ203" s="128"/>
      <c r="HA203" s="128"/>
      <c r="HB203" s="127"/>
      <c r="HC203" s="128"/>
      <c r="HD203" s="128"/>
      <c r="HE203" s="128"/>
      <c r="HF203" s="133"/>
      <c r="HG203" s="127"/>
      <c r="HH203" s="128"/>
      <c r="HI203" s="128"/>
      <c r="HJ203" s="128"/>
      <c r="HK203" s="133"/>
      <c r="HL203" s="127"/>
      <c r="HM203" s="128"/>
      <c r="HN203" s="128"/>
      <c r="HO203" s="128"/>
      <c r="HP203" s="133"/>
      <c r="HQ203" s="127"/>
      <c r="HR203" s="128"/>
      <c r="HS203" s="128"/>
      <c r="HT203" s="128"/>
      <c r="HU203" s="133"/>
      <c r="HV203" s="127"/>
      <c r="HW203" s="128"/>
      <c r="HX203" s="128"/>
      <c r="HY203" s="128"/>
      <c r="HZ203" s="133"/>
      <c r="IA203" s="127"/>
      <c r="IB203" s="128"/>
      <c r="IC203" s="128"/>
      <c r="ID203" s="128"/>
      <c r="IE203" s="133"/>
      <c r="IF203" s="127"/>
      <c r="IG203" s="128"/>
      <c r="IH203" s="128"/>
      <c r="II203" s="128"/>
      <c r="IJ203" s="133"/>
      <c r="IK203" s="127"/>
      <c r="IL203" s="128"/>
      <c r="IM203" s="128"/>
      <c r="IN203" s="128"/>
      <c r="IO203" s="134"/>
      <c r="IP203" s="127"/>
      <c r="IQ203" s="128"/>
      <c r="IR203" s="128"/>
      <c r="IS203" s="128"/>
      <c r="IT203" s="134"/>
      <c r="IU203" s="135"/>
      <c r="IV203" s="135"/>
      <c r="IW203" s="135"/>
      <c r="IX203" s="135"/>
      <c r="IY203" s="135"/>
      <c r="IZ203" s="135"/>
      <c r="JA203" s="135"/>
    </row>
    <row r="204" spans="1:261" s="37" customFormat="1" ht="14.25" x14ac:dyDescent="0.2">
      <c r="A204" s="124"/>
      <c r="B204" s="125"/>
      <c r="C204" s="124"/>
      <c r="D204" s="126"/>
      <c r="E204" s="51"/>
      <c r="F204" s="127"/>
      <c r="G204" s="128"/>
      <c r="H204" s="128"/>
      <c r="I204" s="128"/>
      <c r="J204" s="129"/>
      <c r="K204" s="127"/>
      <c r="L204" s="128"/>
      <c r="M204" s="128"/>
      <c r="N204" s="128"/>
      <c r="O204" s="129"/>
      <c r="P204" s="127"/>
      <c r="Q204" s="128"/>
      <c r="R204" s="128"/>
      <c r="S204" s="128"/>
      <c r="T204" s="129"/>
      <c r="U204" s="127"/>
      <c r="V204" s="128"/>
      <c r="W204" s="128"/>
      <c r="X204" s="128"/>
      <c r="Y204" s="129"/>
      <c r="Z204" s="127"/>
      <c r="AA204" s="128"/>
      <c r="AB204" s="128"/>
      <c r="AC204" s="128"/>
      <c r="AD204" s="129"/>
      <c r="AE204" s="127"/>
      <c r="AF204" s="128"/>
      <c r="AG204" s="128"/>
      <c r="AH204" s="128"/>
      <c r="AI204" s="129"/>
      <c r="AJ204" s="127"/>
      <c r="AK204" s="128"/>
      <c r="AL204" s="128"/>
      <c r="AM204" s="128"/>
      <c r="AN204" s="129"/>
      <c r="AO204" s="127"/>
      <c r="AP204" s="128"/>
      <c r="AQ204" s="128"/>
      <c r="AR204" s="128"/>
      <c r="AS204" s="129"/>
      <c r="AT204" s="127"/>
      <c r="AU204" s="128"/>
      <c r="AV204" s="128"/>
      <c r="AW204" s="128"/>
      <c r="AX204" s="129"/>
      <c r="AY204" s="127"/>
      <c r="AZ204" s="128"/>
      <c r="BA204" s="128"/>
      <c r="BB204" s="128"/>
      <c r="BC204" s="129"/>
      <c r="BD204" s="127"/>
      <c r="BE204" s="128"/>
      <c r="BF204" s="128"/>
      <c r="BG204" s="128"/>
      <c r="BH204" s="129"/>
      <c r="BI204" s="127"/>
      <c r="BJ204" s="128"/>
      <c r="BK204" s="128"/>
      <c r="BL204" s="128"/>
      <c r="BM204" s="129"/>
      <c r="BN204" s="127"/>
      <c r="BO204" s="128"/>
      <c r="BP204" s="128"/>
      <c r="BQ204" s="128"/>
      <c r="BR204" s="130"/>
      <c r="BS204" s="127"/>
      <c r="BT204" s="128"/>
      <c r="BU204" s="128"/>
      <c r="BV204" s="128"/>
      <c r="BW204" s="131"/>
      <c r="BX204" s="127"/>
      <c r="BY204" s="128"/>
      <c r="BZ204" s="128"/>
      <c r="CA204" s="128"/>
      <c r="CB204" s="132"/>
      <c r="CC204" s="127"/>
      <c r="CD204" s="128"/>
      <c r="CE204" s="128"/>
      <c r="CF204" s="128"/>
      <c r="CG204" s="132"/>
      <c r="CH204" s="127"/>
      <c r="CI204" s="128"/>
      <c r="CJ204" s="128"/>
      <c r="CK204" s="128"/>
      <c r="CL204" s="129"/>
      <c r="CM204" s="127"/>
      <c r="CN204" s="128"/>
      <c r="CO204" s="128"/>
      <c r="CP204" s="128"/>
      <c r="CQ204" s="129"/>
      <c r="CR204" s="127"/>
      <c r="CS204" s="128"/>
      <c r="CT204" s="128"/>
      <c r="CU204" s="128"/>
      <c r="CV204" s="129"/>
      <c r="CW204" s="127"/>
      <c r="CX204" s="128"/>
      <c r="CY204" s="128"/>
      <c r="CZ204" s="128"/>
      <c r="DA204" s="129"/>
      <c r="DB204" s="127"/>
      <c r="DC204" s="128"/>
      <c r="DD204" s="128"/>
      <c r="DE204" s="128"/>
      <c r="DF204" s="129"/>
      <c r="DG204" s="127"/>
      <c r="DH204" s="128"/>
      <c r="DI204" s="128"/>
      <c r="DJ204" s="128"/>
      <c r="DK204" s="127"/>
      <c r="DL204" s="128"/>
      <c r="DM204" s="128"/>
      <c r="DN204" s="128"/>
      <c r="DO204" s="133"/>
      <c r="DP204" s="127"/>
      <c r="DQ204" s="128"/>
      <c r="DR204" s="128"/>
      <c r="DS204" s="128"/>
      <c r="DT204" s="133"/>
      <c r="DU204" s="132"/>
      <c r="DV204" s="127"/>
      <c r="DW204" s="128"/>
      <c r="DX204" s="128"/>
      <c r="DY204" s="133"/>
      <c r="DZ204" s="127"/>
      <c r="EA204" s="128"/>
      <c r="EB204" s="128"/>
      <c r="EC204" s="128"/>
      <c r="ED204" s="133"/>
      <c r="EE204" s="127"/>
      <c r="EF204" s="128"/>
      <c r="EG204" s="128"/>
      <c r="EH204" s="128"/>
      <c r="EI204" s="133"/>
      <c r="EJ204" s="127"/>
      <c r="EK204" s="128"/>
      <c r="EL204" s="128"/>
      <c r="EM204" s="128"/>
      <c r="EN204" s="133"/>
      <c r="EO204" s="127"/>
      <c r="EP204" s="128"/>
      <c r="EQ204" s="128"/>
      <c r="ER204" s="128"/>
      <c r="ES204" s="133"/>
      <c r="ET204" s="127"/>
      <c r="EU204" s="128"/>
      <c r="EV204" s="128"/>
      <c r="EW204" s="128"/>
      <c r="EX204" s="133"/>
      <c r="EY204" s="127"/>
      <c r="EZ204" s="128"/>
      <c r="FA204" s="128"/>
      <c r="FB204" s="128"/>
      <c r="FC204" s="133"/>
      <c r="FD204" s="127"/>
      <c r="FE204" s="128"/>
      <c r="FF204" s="128"/>
      <c r="FG204" s="128"/>
      <c r="FH204" s="133"/>
      <c r="FI204" s="127"/>
      <c r="FJ204" s="128"/>
      <c r="FK204" s="128"/>
      <c r="FL204" s="128"/>
      <c r="FM204" s="133"/>
      <c r="FN204" s="127"/>
      <c r="FO204" s="128"/>
      <c r="FP204" s="128"/>
      <c r="FQ204" s="128"/>
      <c r="FR204" s="133"/>
      <c r="FS204" s="127"/>
      <c r="FT204" s="128"/>
      <c r="FU204" s="128"/>
      <c r="FV204" s="128"/>
      <c r="FW204" s="133"/>
      <c r="FX204" s="127"/>
      <c r="FY204" s="128"/>
      <c r="FZ204" s="128"/>
      <c r="GA204" s="128"/>
      <c r="GB204" s="133"/>
      <c r="GC204" s="127"/>
      <c r="GD204" s="128"/>
      <c r="GE204" s="128"/>
      <c r="GF204" s="128"/>
      <c r="GG204" s="133"/>
      <c r="GH204" s="132"/>
      <c r="GI204" s="127"/>
      <c r="GJ204" s="128"/>
      <c r="GK204" s="128"/>
      <c r="GL204" s="128"/>
      <c r="GM204" s="127"/>
      <c r="GN204" s="128"/>
      <c r="GO204" s="128"/>
      <c r="GP204" s="128"/>
      <c r="GQ204" s="133"/>
      <c r="GR204" s="132"/>
      <c r="GS204" s="127"/>
      <c r="GT204" s="128"/>
      <c r="GU204" s="128"/>
      <c r="GV204" s="128"/>
      <c r="GW204" s="132"/>
      <c r="GX204" s="127"/>
      <c r="GY204" s="128"/>
      <c r="GZ204" s="128"/>
      <c r="HA204" s="128"/>
      <c r="HB204" s="127"/>
      <c r="HC204" s="128"/>
      <c r="HD204" s="128"/>
      <c r="HE204" s="128"/>
      <c r="HF204" s="133"/>
      <c r="HG204" s="127"/>
      <c r="HH204" s="128"/>
      <c r="HI204" s="128"/>
      <c r="HJ204" s="128"/>
      <c r="HK204" s="133"/>
      <c r="HL204" s="127"/>
      <c r="HM204" s="128"/>
      <c r="HN204" s="128"/>
      <c r="HO204" s="128"/>
      <c r="HP204" s="133"/>
      <c r="HQ204" s="127"/>
      <c r="HR204" s="128"/>
      <c r="HS204" s="128"/>
      <c r="HT204" s="128"/>
      <c r="HU204" s="133"/>
      <c r="HV204" s="127"/>
      <c r="HW204" s="128"/>
      <c r="HX204" s="128"/>
      <c r="HY204" s="128"/>
      <c r="HZ204" s="133"/>
      <c r="IA204" s="127"/>
      <c r="IB204" s="128"/>
      <c r="IC204" s="128"/>
      <c r="ID204" s="128"/>
      <c r="IE204" s="133"/>
      <c r="IF204" s="127"/>
      <c r="IG204" s="128"/>
      <c r="IH204" s="128"/>
      <c r="II204" s="128"/>
      <c r="IJ204" s="133"/>
      <c r="IK204" s="127"/>
      <c r="IL204" s="128"/>
      <c r="IM204" s="128"/>
      <c r="IN204" s="128"/>
      <c r="IO204" s="134"/>
      <c r="IP204" s="127"/>
      <c r="IQ204" s="128"/>
      <c r="IR204" s="128"/>
      <c r="IS204" s="128"/>
      <c r="IT204" s="134"/>
      <c r="IU204" s="135"/>
      <c r="IV204" s="135"/>
      <c r="IW204" s="135"/>
      <c r="IX204" s="135"/>
      <c r="IY204" s="135"/>
      <c r="IZ204" s="135"/>
      <c r="JA204" s="135"/>
    </row>
    <row r="205" spans="1:261" s="37" customFormat="1" ht="14.25" x14ac:dyDescent="0.2">
      <c r="A205" s="124"/>
      <c r="B205" s="125"/>
      <c r="C205" s="124"/>
      <c r="D205" s="126"/>
      <c r="E205" s="51"/>
      <c r="F205" s="127"/>
      <c r="G205" s="128"/>
      <c r="H205" s="128"/>
      <c r="I205" s="128"/>
      <c r="J205" s="129"/>
      <c r="K205" s="127"/>
      <c r="L205" s="128"/>
      <c r="M205" s="128"/>
      <c r="N205" s="128"/>
      <c r="O205" s="129"/>
      <c r="P205" s="127"/>
      <c r="Q205" s="128"/>
      <c r="R205" s="128"/>
      <c r="S205" s="128"/>
      <c r="T205" s="129"/>
      <c r="U205" s="127"/>
      <c r="V205" s="128"/>
      <c r="W205" s="128"/>
      <c r="X205" s="128"/>
      <c r="Y205" s="129"/>
      <c r="Z205" s="127"/>
      <c r="AA205" s="128"/>
      <c r="AB205" s="128"/>
      <c r="AC205" s="128"/>
      <c r="AD205" s="129"/>
      <c r="AE205" s="127"/>
      <c r="AF205" s="128"/>
      <c r="AG205" s="128"/>
      <c r="AH205" s="128"/>
      <c r="AI205" s="129"/>
      <c r="AJ205" s="127"/>
      <c r="AK205" s="128"/>
      <c r="AL205" s="128"/>
      <c r="AM205" s="128"/>
      <c r="AN205" s="129"/>
      <c r="AO205" s="127"/>
      <c r="AP205" s="128"/>
      <c r="AQ205" s="128"/>
      <c r="AR205" s="128"/>
      <c r="AS205" s="129"/>
      <c r="AT205" s="127"/>
      <c r="AU205" s="128"/>
      <c r="AV205" s="128"/>
      <c r="AW205" s="128"/>
      <c r="AX205" s="129"/>
      <c r="AY205" s="127"/>
      <c r="AZ205" s="128"/>
      <c r="BA205" s="128"/>
      <c r="BB205" s="128"/>
      <c r="BC205" s="129"/>
      <c r="BD205" s="127"/>
      <c r="BE205" s="128"/>
      <c r="BF205" s="128"/>
      <c r="BG205" s="128"/>
      <c r="BH205" s="129"/>
      <c r="BI205" s="127"/>
      <c r="BJ205" s="128"/>
      <c r="BK205" s="128"/>
      <c r="BL205" s="128"/>
      <c r="BM205" s="129"/>
      <c r="BN205" s="127"/>
      <c r="BO205" s="128"/>
      <c r="BP205" s="128"/>
      <c r="BQ205" s="128"/>
      <c r="BR205" s="130"/>
      <c r="BS205" s="127"/>
      <c r="BT205" s="128"/>
      <c r="BU205" s="128"/>
      <c r="BV205" s="128"/>
      <c r="BW205" s="131"/>
      <c r="BX205" s="127"/>
      <c r="BY205" s="128"/>
      <c r="BZ205" s="128"/>
      <c r="CA205" s="128"/>
      <c r="CB205" s="132"/>
      <c r="CC205" s="127"/>
      <c r="CD205" s="128"/>
      <c r="CE205" s="128"/>
      <c r="CF205" s="128"/>
      <c r="CG205" s="132"/>
      <c r="CH205" s="127"/>
      <c r="CI205" s="128"/>
      <c r="CJ205" s="128"/>
      <c r="CK205" s="128"/>
      <c r="CL205" s="129"/>
      <c r="CM205" s="127"/>
      <c r="CN205" s="128"/>
      <c r="CO205" s="128"/>
      <c r="CP205" s="128"/>
      <c r="CQ205" s="129"/>
      <c r="CR205" s="127"/>
      <c r="CS205" s="128"/>
      <c r="CT205" s="128"/>
      <c r="CU205" s="128"/>
      <c r="CV205" s="129"/>
      <c r="CW205" s="127"/>
      <c r="CX205" s="128"/>
      <c r="CY205" s="128"/>
      <c r="CZ205" s="128"/>
      <c r="DA205" s="129"/>
      <c r="DB205" s="127"/>
      <c r="DC205" s="128"/>
      <c r="DD205" s="128"/>
      <c r="DE205" s="128"/>
      <c r="DF205" s="129"/>
      <c r="DG205" s="127"/>
      <c r="DH205" s="128"/>
      <c r="DI205" s="128"/>
      <c r="DJ205" s="128"/>
      <c r="DK205" s="127"/>
      <c r="DL205" s="128"/>
      <c r="DM205" s="128"/>
      <c r="DN205" s="128"/>
      <c r="DO205" s="133"/>
      <c r="DP205" s="127"/>
      <c r="DQ205" s="128"/>
      <c r="DR205" s="128"/>
      <c r="DS205" s="128"/>
      <c r="DT205" s="133"/>
      <c r="DU205" s="132"/>
      <c r="DV205" s="127"/>
      <c r="DW205" s="128"/>
      <c r="DX205" s="128"/>
      <c r="DY205" s="133"/>
      <c r="DZ205" s="127"/>
      <c r="EA205" s="128"/>
      <c r="EB205" s="128"/>
      <c r="EC205" s="128"/>
      <c r="ED205" s="133"/>
      <c r="EE205" s="127"/>
      <c r="EF205" s="128"/>
      <c r="EG205" s="128"/>
      <c r="EH205" s="128"/>
      <c r="EI205" s="133"/>
      <c r="EJ205" s="127"/>
      <c r="EK205" s="128"/>
      <c r="EL205" s="128"/>
      <c r="EM205" s="128"/>
      <c r="EN205" s="133"/>
      <c r="EO205" s="127"/>
      <c r="EP205" s="128"/>
      <c r="EQ205" s="128"/>
      <c r="ER205" s="128"/>
      <c r="ES205" s="133"/>
      <c r="ET205" s="127"/>
      <c r="EU205" s="128"/>
      <c r="EV205" s="128"/>
      <c r="EW205" s="128"/>
      <c r="EX205" s="133"/>
      <c r="EY205" s="127"/>
      <c r="EZ205" s="128"/>
      <c r="FA205" s="128"/>
      <c r="FB205" s="128"/>
      <c r="FC205" s="133"/>
      <c r="FD205" s="127"/>
      <c r="FE205" s="128"/>
      <c r="FF205" s="128"/>
      <c r="FG205" s="128"/>
      <c r="FH205" s="133"/>
      <c r="FI205" s="127"/>
      <c r="FJ205" s="128"/>
      <c r="FK205" s="128"/>
      <c r="FL205" s="128"/>
      <c r="FM205" s="133"/>
      <c r="FN205" s="127"/>
      <c r="FO205" s="128"/>
      <c r="FP205" s="128"/>
      <c r="FQ205" s="128"/>
      <c r="FR205" s="133"/>
      <c r="FS205" s="127"/>
      <c r="FT205" s="128"/>
      <c r="FU205" s="128"/>
      <c r="FV205" s="128"/>
      <c r="FW205" s="133"/>
      <c r="FX205" s="127"/>
      <c r="FY205" s="128"/>
      <c r="FZ205" s="128"/>
      <c r="GA205" s="128"/>
      <c r="GB205" s="133"/>
      <c r="GC205" s="127"/>
      <c r="GD205" s="128"/>
      <c r="GE205" s="128"/>
      <c r="GF205" s="128"/>
      <c r="GG205" s="133"/>
      <c r="GH205" s="132"/>
      <c r="GI205" s="127"/>
      <c r="GJ205" s="128"/>
      <c r="GK205" s="128"/>
      <c r="GL205" s="128"/>
      <c r="GM205" s="127"/>
      <c r="GN205" s="128"/>
      <c r="GO205" s="128"/>
      <c r="GP205" s="128"/>
      <c r="GQ205" s="133"/>
      <c r="GR205" s="132"/>
      <c r="GS205" s="127"/>
      <c r="GT205" s="128"/>
      <c r="GU205" s="128"/>
      <c r="GV205" s="128"/>
      <c r="GW205" s="132"/>
      <c r="GX205" s="127"/>
      <c r="GY205" s="128"/>
      <c r="GZ205" s="128"/>
      <c r="HA205" s="128"/>
      <c r="HB205" s="127"/>
      <c r="HC205" s="128"/>
      <c r="HD205" s="128"/>
      <c r="HE205" s="128"/>
      <c r="HF205" s="133"/>
      <c r="HG205" s="127"/>
      <c r="HH205" s="128"/>
      <c r="HI205" s="128"/>
      <c r="HJ205" s="128"/>
      <c r="HK205" s="133"/>
      <c r="HL205" s="127"/>
      <c r="HM205" s="128"/>
      <c r="HN205" s="128"/>
      <c r="HO205" s="128"/>
      <c r="HP205" s="133"/>
      <c r="HQ205" s="127"/>
      <c r="HR205" s="128"/>
      <c r="HS205" s="128"/>
      <c r="HT205" s="128"/>
      <c r="HU205" s="133"/>
      <c r="HV205" s="127"/>
      <c r="HW205" s="128"/>
      <c r="HX205" s="128"/>
      <c r="HY205" s="128"/>
      <c r="HZ205" s="133"/>
      <c r="IA205" s="127"/>
      <c r="IB205" s="128"/>
      <c r="IC205" s="128"/>
      <c r="ID205" s="128"/>
      <c r="IE205" s="133"/>
      <c r="IF205" s="127"/>
      <c r="IG205" s="128"/>
      <c r="IH205" s="128"/>
      <c r="II205" s="128"/>
      <c r="IJ205" s="133"/>
      <c r="IK205" s="127"/>
      <c r="IL205" s="128"/>
      <c r="IM205" s="128"/>
      <c r="IN205" s="128"/>
      <c r="IO205" s="134"/>
      <c r="IP205" s="127"/>
      <c r="IQ205" s="128"/>
      <c r="IR205" s="128"/>
      <c r="IS205" s="128"/>
      <c r="IT205" s="134"/>
      <c r="IU205" s="135"/>
      <c r="IV205" s="135"/>
      <c r="IW205" s="135"/>
      <c r="IX205" s="135"/>
      <c r="IY205" s="135"/>
      <c r="IZ205" s="135"/>
      <c r="JA205" s="135"/>
    </row>
    <row r="206" spans="1:261" s="37" customFormat="1" ht="14.25" x14ac:dyDescent="0.2">
      <c r="A206" s="124"/>
      <c r="B206" s="125"/>
      <c r="C206" s="124"/>
      <c r="D206" s="126"/>
      <c r="E206" s="51"/>
      <c r="F206" s="127"/>
      <c r="G206" s="128"/>
      <c r="H206" s="128"/>
      <c r="I206" s="128"/>
      <c r="J206" s="129"/>
      <c r="K206" s="127"/>
      <c r="L206" s="128"/>
      <c r="M206" s="128"/>
      <c r="N206" s="128"/>
      <c r="O206" s="129"/>
      <c r="P206" s="127"/>
      <c r="Q206" s="128"/>
      <c r="R206" s="128"/>
      <c r="S206" s="128"/>
      <c r="T206" s="129"/>
      <c r="U206" s="127"/>
      <c r="V206" s="128"/>
      <c r="W206" s="128"/>
      <c r="X206" s="128"/>
      <c r="Y206" s="129"/>
      <c r="Z206" s="127"/>
      <c r="AA206" s="128"/>
      <c r="AB206" s="128"/>
      <c r="AC206" s="128"/>
      <c r="AD206" s="129"/>
      <c r="AE206" s="127"/>
      <c r="AF206" s="128"/>
      <c r="AG206" s="128"/>
      <c r="AH206" s="128"/>
      <c r="AI206" s="129"/>
      <c r="AJ206" s="127"/>
      <c r="AK206" s="128"/>
      <c r="AL206" s="128"/>
      <c r="AM206" s="128"/>
      <c r="AN206" s="129"/>
      <c r="AO206" s="127"/>
      <c r="AP206" s="128"/>
      <c r="AQ206" s="128"/>
      <c r="AR206" s="128"/>
      <c r="AS206" s="129"/>
      <c r="AT206" s="127"/>
      <c r="AU206" s="128"/>
      <c r="AV206" s="128"/>
      <c r="AW206" s="128"/>
      <c r="AX206" s="129"/>
      <c r="AY206" s="127"/>
      <c r="AZ206" s="128"/>
      <c r="BA206" s="128"/>
      <c r="BB206" s="128"/>
      <c r="BC206" s="129"/>
      <c r="BD206" s="127"/>
      <c r="BE206" s="128"/>
      <c r="BF206" s="128"/>
      <c r="BG206" s="128"/>
      <c r="BH206" s="129"/>
      <c r="BI206" s="127"/>
      <c r="BJ206" s="128"/>
      <c r="BK206" s="128"/>
      <c r="BL206" s="128"/>
      <c r="BM206" s="129"/>
      <c r="BN206" s="127"/>
      <c r="BO206" s="128"/>
      <c r="BP206" s="128"/>
      <c r="BQ206" s="128"/>
      <c r="BR206" s="130"/>
      <c r="BS206" s="127"/>
      <c r="BT206" s="128"/>
      <c r="BU206" s="128"/>
      <c r="BV206" s="128"/>
      <c r="BW206" s="131"/>
      <c r="BX206" s="127"/>
      <c r="BY206" s="128"/>
      <c r="BZ206" s="128"/>
      <c r="CA206" s="128"/>
      <c r="CB206" s="132"/>
      <c r="CC206" s="127"/>
      <c r="CD206" s="128"/>
      <c r="CE206" s="128"/>
      <c r="CF206" s="128"/>
      <c r="CG206" s="132"/>
      <c r="CH206" s="127"/>
      <c r="CI206" s="128"/>
      <c r="CJ206" s="128"/>
      <c r="CK206" s="128"/>
      <c r="CL206" s="129"/>
      <c r="CM206" s="127"/>
      <c r="CN206" s="128"/>
      <c r="CO206" s="128"/>
      <c r="CP206" s="128"/>
      <c r="CQ206" s="129"/>
      <c r="CR206" s="127"/>
      <c r="CS206" s="128"/>
      <c r="CT206" s="128"/>
      <c r="CU206" s="128"/>
      <c r="CV206" s="129"/>
      <c r="CW206" s="127"/>
      <c r="CX206" s="128"/>
      <c r="CY206" s="128"/>
      <c r="CZ206" s="128"/>
      <c r="DA206" s="129"/>
      <c r="DB206" s="127"/>
      <c r="DC206" s="128"/>
      <c r="DD206" s="128"/>
      <c r="DE206" s="128"/>
      <c r="DF206" s="129"/>
      <c r="DG206" s="127"/>
      <c r="DH206" s="128"/>
      <c r="DI206" s="128"/>
      <c r="DJ206" s="128"/>
      <c r="DK206" s="127"/>
      <c r="DL206" s="128"/>
      <c r="DM206" s="128"/>
      <c r="DN206" s="128"/>
      <c r="DO206" s="133"/>
      <c r="DP206" s="127"/>
      <c r="DQ206" s="128"/>
      <c r="DR206" s="128"/>
      <c r="DS206" s="128"/>
      <c r="DT206" s="133"/>
      <c r="DU206" s="132"/>
      <c r="DV206" s="127"/>
      <c r="DW206" s="128"/>
      <c r="DX206" s="128"/>
      <c r="DY206" s="133"/>
      <c r="DZ206" s="127"/>
      <c r="EA206" s="128"/>
      <c r="EB206" s="128"/>
      <c r="EC206" s="128"/>
      <c r="ED206" s="133"/>
      <c r="EE206" s="127"/>
      <c r="EF206" s="128"/>
      <c r="EG206" s="128"/>
      <c r="EH206" s="128"/>
      <c r="EI206" s="133"/>
      <c r="EJ206" s="127"/>
      <c r="EK206" s="128"/>
      <c r="EL206" s="128"/>
      <c r="EM206" s="128"/>
      <c r="EN206" s="133"/>
      <c r="EO206" s="127"/>
      <c r="EP206" s="128"/>
      <c r="EQ206" s="128"/>
      <c r="ER206" s="128"/>
      <c r="ES206" s="133"/>
      <c r="ET206" s="127"/>
      <c r="EU206" s="128"/>
      <c r="EV206" s="128"/>
      <c r="EW206" s="128"/>
      <c r="EX206" s="133"/>
      <c r="EY206" s="127"/>
      <c r="EZ206" s="128"/>
      <c r="FA206" s="128"/>
      <c r="FB206" s="128"/>
      <c r="FC206" s="133"/>
      <c r="FD206" s="127"/>
      <c r="FE206" s="128"/>
      <c r="FF206" s="128"/>
      <c r="FG206" s="128"/>
      <c r="FH206" s="133"/>
      <c r="FI206" s="127"/>
      <c r="FJ206" s="128"/>
      <c r="FK206" s="128"/>
      <c r="FL206" s="128"/>
      <c r="FM206" s="133"/>
      <c r="FN206" s="127"/>
      <c r="FO206" s="128"/>
      <c r="FP206" s="128"/>
      <c r="FQ206" s="128"/>
      <c r="FR206" s="133"/>
      <c r="FS206" s="127"/>
      <c r="FT206" s="128"/>
      <c r="FU206" s="128"/>
      <c r="FV206" s="128"/>
      <c r="FW206" s="133"/>
      <c r="FX206" s="127"/>
      <c r="FY206" s="128"/>
      <c r="FZ206" s="128"/>
      <c r="GA206" s="128"/>
      <c r="GB206" s="133"/>
      <c r="GC206" s="127"/>
      <c r="GD206" s="128"/>
      <c r="GE206" s="128"/>
      <c r="GF206" s="128"/>
      <c r="GG206" s="133"/>
      <c r="GH206" s="132"/>
      <c r="GI206" s="127"/>
      <c r="GJ206" s="128"/>
      <c r="GK206" s="128"/>
      <c r="GL206" s="128"/>
      <c r="GM206" s="127"/>
      <c r="GN206" s="128"/>
      <c r="GO206" s="128"/>
      <c r="GP206" s="128"/>
      <c r="GQ206" s="133"/>
      <c r="GR206" s="132"/>
      <c r="GS206" s="127"/>
      <c r="GT206" s="128"/>
      <c r="GU206" s="128"/>
      <c r="GV206" s="128"/>
      <c r="GW206" s="132"/>
      <c r="GX206" s="127"/>
      <c r="GY206" s="128"/>
      <c r="GZ206" s="128"/>
      <c r="HA206" s="128"/>
      <c r="HB206" s="127"/>
      <c r="HC206" s="128"/>
      <c r="HD206" s="128"/>
      <c r="HE206" s="128"/>
      <c r="HF206" s="133"/>
      <c r="HG206" s="127"/>
      <c r="HH206" s="128"/>
      <c r="HI206" s="128"/>
      <c r="HJ206" s="128"/>
      <c r="HK206" s="133"/>
      <c r="HL206" s="127"/>
      <c r="HM206" s="128"/>
      <c r="HN206" s="128"/>
      <c r="HO206" s="128"/>
      <c r="HP206" s="133"/>
      <c r="HQ206" s="127"/>
      <c r="HR206" s="128"/>
      <c r="HS206" s="128"/>
      <c r="HT206" s="128"/>
      <c r="HU206" s="133"/>
      <c r="HV206" s="127"/>
      <c r="HW206" s="128"/>
      <c r="HX206" s="128"/>
      <c r="HY206" s="128"/>
      <c r="HZ206" s="133"/>
      <c r="IA206" s="127"/>
      <c r="IB206" s="128"/>
      <c r="IC206" s="128"/>
      <c r="ID206" s="128"/>
      <c r="IE206" s="133"/>
      <c r="IF206" s="127"/>
      <c r="IG206" s="128"/>
      <c r="IH206" s="128"/>
      <c r="II206" s="128"/>
      <c r="IJ206" s="133"/>
      <c r="IK206" s="127"/>
      <c r="IL206" s="128"/>
      <c r="IM206" s="128"/>
      <c r="IN206" s="128"/>
      <c r="IO206" s="134"/>
      <c r="IP206" s="127"/>
      <c r="IQ206" s="128"/>
      <c r="IR206" s="128"/>
      <c r="IS206" s="128"/>
      <c r="IT206" s="134"/>
      <c r="IU206" s="135"/>
      <c r="IV206" s="135"/>
      <c r="IW206" s="135"/>
      <c r="IX206" s="135"/>
      <c r="IY206" s="135"/>
      <c r="IZ206" s="135"/>
      <c r="JA206" s="135"/>
    </row>
    <row r="207" spans="1:261" s="37" customFormat="1" ht="14.25" x14ac:dyDescent="0.2">
      <c r="A207" s="124"/>
      <c r="B207" s="125"/>
      <c r="C207" s="124"/>
      <c r="D207" s="126"/>
      <c r="E207" s="51"/>
      <c r="F207" s="127"/>
      <c r="G207" s="128"/>
      <c r="H207" s="128"/>
      <c r="I207" s="128"/>
      <c r="J207" s="129"/>
      <c r="K207" s="127"/>
      <c r="L207" s="128"/>
      <c r="M207" s="128"/>
      <c r="N207" s="128"/>
      <c r="O207" s="129"/>
      <c r="P207" s="127"/>
      <c r="Q207" s="128"/>
      <c r="R207" s="128"/>
      <c r="S207" s="128"/>
      <c r="T207" s="129"/>
      <c r="U207" s="127"/>
      <c r="V207" s="128"/>
      <c r="W207" s="128"/>
      <c r="X207" s="128"/>
      <c r="Y207" s="129"/>
      <c r="Z207" s="127"/>
      <c r="AA207" s="128"/>
      <c r="AB207" s="128"/>
      <c r="AC207" s="128"/>
      <c r="AD207" s="129"/>
      <c r="AE207" s="127"/>
      <c r="AF207" s="128"/>
      <c r="AG207" s="128"/>
      <c r="AH207" s="128"/>
      <c r="AI207" s="129"/>
      <c r="AJ207" s="127"/>
      <c r="AK207" s="128"/>
      <c r="AL207" s="128"/>
      <c r="AM207" s="128"/>
      <c r="AN207" s="129"/>
      <c r="AO207" s="127"/>
      <c r="AP207" s="128"/>
      <c r="AQ207" s="128"/>
      <c r="AR207" s="128"/>
      <c r="AS207" s="129"/>
      <c r="AT207" s="127"/>
      <c r="AU207" s="128"/>
      <c r="AV207" s="128"/>
      <c r="AW207" s="128"/>
      <c r="AX207" s="129"/>
      <c r="AY207" s="127"/>
      <c r="AZ207" s="128"/>
      <c r="BA207" s="128"/>
      <c r="BB207" s="128"/>
      <c r="BC207" s="129"/>
      <c r="BD207" s="127"/>
      <c r="BE207" s="128"/>
      <c r="BF207" s="128"/>
      <c r="BG207" s="128"/>
      <c r="BH207" s="129"/>
      <c r="BI207" s="127"/>
      <c r="BJ207" s="128"/>
      <c r="BK207" s="128"/>
      <c r="BL207" s="128"/>
      <c r="BM207" s="129"/>
      <c r="BN207" s="127"/>
      <c r="BO207" s="128"/>
      <c r="BP207" s="128"/>
      <c r="BQ207" s="128"/>
      <c r="BR207" s="130"/>
      <c r="BS207" s="127"/>
      <c r="BT207" s="128"/>
      <c r="BU207" s="128"/>
      <c r="BV207" s="128"/>
      <c r="BW207" s="131"/>
      <c r="BX207" s="127"/>
      <c r="BY207" s="128"/>
      <c r="BZ207" s="128"/>
      <c r="CA207" s="128"/>
      <c r="CB207" s="132"/>
      <c r="CC207" s="127"/>
      <c r="CD207" s="128"/>
      <c r="CE207" s="128"/>
      <c r="CF207" s="128"/>
      <c r="CG207" s="132"/>
      <c r="CH207" s="127"/>
      <c r="CI207" s="128"/>
      <c r="CJ207" s="128"/>
      <c r="CK207" s="128"/>
      <c r="CL207" s="129"/>
      <c r="CM207" s="127"/>
      <c r="CN207" s="128"/>
      <c r="CO207" s="128"/>
      <c r="CP207" s="128"/>
      <c r="CQ207" s="129"/>
      <c r="CR207" s="127"/>
      <c r="CS207" s="128"/>
      <c r="CT207" s="128"/>
      <c r="CU207" s="128"/>
      <c r="CV207" s="129"/>
      <c r="CW207" s="127"/>
      <c r="CX207" s="128"/>
      <c r="CY207" s="128"/>
      <c r="CZ207" s="128"/>
      <c r="DA207" s="129"/>
      <c r="DB207" s="127"/>
      <c r="DC207" s="128"/>
      <c r="DD207" s="128"/>
      <c r="DE207" s="128"/>
      <c r="DF207" s="129"/>
      <c r="DG207" s="127"/>
      <c r="DH207" s="128"/>
      <c r="DI207" s="128"/>
      <c r="DJ207" s="128"/>
      <c r="DK207" s="127"/>
      <c r="DL207" s="128"/>
      <c r="DM207" s="128"/>
      <c r="DN207" s="128"/>
      <c r="DO207" s="133"/>
      <c r="DP207" s="127"/>
      <c r="DQ207" s="128"/>
      <c r="DR207" s="128"/>
      <c r="DS207" s="128"/>
      <c r="DT207" s="133"/>
      <c r="DU207" s="132"/>
      <c r="DV207" s="127"/>
      <c r="DW207" s="128"/>
      <c r="DX207" s="128"/>
      <c r="DY207" s="133"/>
      <c r="DZ207" s="127"/>
      <c r="EA207" s="128"/>
      <c r="EB207" s="128"/>
      <c r="EC207" s="128"/>
      <c r="ED207" s="133"/>
      <c r="EE207" s="127"/>
      <c r="EF207" s="128"/>
      <c r="EG207" s="128"/>
      <c r="EH207" s="128"/>
      <c r="EI207" s="133"/>
      <c r="EJ207" s="127"/>
      <c r="EK207" s="128"/>
      <c r="EL207" s="128"/>
      <c r="EM207" s="128"/>
      <c r="EN207" s="133"/>
      <c r="EO207" s="127"/>
      <c r="EP207" s="128"/>
      <c r="EQ207" s="128"/>
      <c r="ER207" s="128"/>
      <c r="ES207" s="133"/>
      <c r="ET207" s="127"/>
      <c r="EU207" s="128"/>
      <c r="EV207" s="128"/>
      <c r="EW207" s="128"/>
      <c r="EX207" s="133"/>
      <c r="EY207" s="127"/>
      <c r="EZ207" s="128"/>
      <c r="FA207" s="128"/>
      <c r="FB207" s="128"/>
      <c r="FC207" s="133"/>
      <c r="FD207" s="127"/>
      <c r="FE207" s="128"/>
      <c r="FF207" s="128"/>
      <c r="FG207" s="128"/>
      <c r="FH207" s="133"/>
      <c r="FI207" s="127"/>
      <c r="FJ207" s="128"/>
      <c r="FK207" s="128"/>
      <c r="FL207" s="128"/>
      <c r="FM207" s="133"/>
      <c r="FN207" s="127"/>
      <c r="FO207" s="128"/>
      <c r="FP207" s="128"/>
      <c r="FQ207" s="128"/>
      <c r="FR207" s="133"/>
      <c r="FS207" s="127"/>
      <c r="FT207" s="128"/>
      <c r="FU207" s="128"/>
      <c r="FV207" s="128"/>
      <c r="FW207" s="133"/>
      <c r="FX207" s="127"/>
      <c r="FY207" s="128"/>
      <c r="FZ207" s="128"/>
      <c r="GA207" s="128"/>
      <c r="GB207" s="133"/>
      <c r="GC207" s="127"/>
      <c r="GD207" s="128"/>
      <c r="GE207" s="128"/>
      <c r="GF207" s="128"/>
      <c r="GG207" s="133"/>
      <c r="GH207" s="132"/>
      <c r="GI207" s="127"/>
      <c r="GJ207" s="128"/>
      <c r="GK207" s="128"/>
      <c r="GL207" s="128"/>
      <c r="GM207" s="127"/>
      <c r="GN207" s="128"/>
      <c r="GO207" s="128"/>
      <c r="GP207" s="128"/>
      <c r="GQ207" s="133"/>
      <c r="GR207" s="132"/>
      <c r="GS207" s="127"/>
      <c r="GT207" s="128"/>
      <c r="GU207" s="128"/>
      <c r="GV207" s="128"/>
      <c r="GW207" s="132"/>
      <c r="GX207" s="127"/>
      <c r="GY207" s="128"/>
      <c r="GZ207" s="128"/>
      <c r="HA207" s="128"/>
      <c r="HB207" s="127"/>
      <c r="HC207" s="128"/>
      <c r="HD207" s="128"/>
      <c r="HE207" s="128"/>
      <c r="HF207" s="133"/>
      <c r="HG207" s="127"/>
      <c r="HH207" s="128"/>
      <c r="HI207" s="128"/>
      <c r="HJ207" s="128"/>
      <c r="HK207" s="133"/>
      <c r="HL207" s="127"/>
      <c r="HM207" s="128"/>
      <c r="HN207" s="128"/>
      <c r="HO207" s="128"/>
      <c r="HP207" s="133"/>
      <c r="HQ207" s="127"/>
      <c r="HR207" s="128"/>
      <c r="HS207" s="128"/>
      <c r="HT207" s="128"/>
      <c r="HU207" s="133"/>
      <c r="HV207" s="127"/>
      <c r="HW207" s="128"/>
      <c r="HX207" s="128"/>
      <c r="HY207" s="128"/>
      <c r="HZ207" s="133"/>
      <c r="IA207" s="127"/>
      <c r="IB207" s="128"/>
      <c r="IC207" s="128"/>
      <c r="ID207" s="128"/>
      <c r="IE207" s="133"/>
      <c r="IF207" s="127"/>
      <c r="IG207" s="128"/>
      <c r="IH207" s="128"/>
      <c r="II207" s="128"/>
      <c r="IJ207" s="133"/>
      <c r="IK207" s="127"/>
      <c r="IL207" s="128"/>
      <c r="IM207" s="128"/>
      <c r="IN207" s="128"/>
      <c r="IO207" s="134"/>
      <c r="IP207" s="127"/>
      <c r="IQ207" s="128"/>
      <c r="IR207" s="128"/>
      <c r="IS207" s="128"/>
      <c r="IT207" s="134"/>
      <c r="IU207" s="135"/>
      <c r="IV207" s="135"/>
      <c r="IW207" s="135"/>
      <c r="IX207" s="135"/>
      <c r="IY207" s="135"/>
      <c r="IZ207" s="135"/>
      <c r="JA207" s="135"/>
    </row>
    <row r="208" spans="1:261" s="37" customFormat="1" ht="14.25" x14ac:dyDescent="0.2">
      <c r="A208" s="124"/>
      <c r="B208" s="125"/>
      <c r="C208" s="124"/>
      <c r="D208" s="126"/>
      <c r="E208" s="51"/>
      <c r="F208" s="127"/>
      <c r="G208" s="128"/>
      <c r="H208" s="128"/>
      <c r="I208" s="128"/>
      <c r="J208" s="129"/>
      <c r="K208" s="127"/>
      <c r="L208" s="128"/>
      <c r="M208" s="128"/>
      <c r="N208" s="128"/>
      <c r="O208" s="129"/>
      <c r="P208" s="127"/>
      <c r="Q208" s="128"/>
      <c r="R208" s="128"/>
      <c r="S208" s="128"/>
      <c r="T208" s="129"/>
      <c r="U208" s="127"/>
      <c r="V208" s="128"/>
      <c r="W208" s="128"/>
      <c r="X208" s="128"/>
      <c r="Y208" s="129"/>
      <c r="Z208" s="127"/>
      <c r="AA208" s="128"/>
      <c r="AB208" s="128"/>
      <c r="AC208" s="128"/>
      <c r="AD208" s="129"/>
      <c r="AE208" s="127"/>
      <c r="AF208" s="128"/>
      <c r="AG208" s="128"/>
      <c r="AH208" s="128"/>
      <c r="AI208" s="129"/>
      <c r="AJ208" s="127"/>
      <c r="AK208" s="128"/>
      <c r="AL208" s="128"/>
      <c r="AM208" s="128"/>
      <c r="AN208" s="129"/>
      <c r="AO208" s="127"/>
      <c r="AP208" s="128"/>
      <c r="AQ208" s="128"/>
      <c r="AR208" s="128"/>
      <c r="AS208" s="129"/>
      <c r="AT208" s="127"/>
      <c r="AU208" s="128"/>
      <c r="AV208" s="128"/>
      <c r="AW208" s="128"/>
      <c r="AX208" s="129"/>
      <c r="AY208" s="127"/>
      <c r="AZ208" s="128"/>
      <c r="BA208" s="128"/>
      <c r="BB208" s="128"/>
      <c r="BC208" s="129"/>
      <c r="BD208" s="127"/>
      <c r="BE208" s="128"/>
      <c r="BF208" s="128"/>
      <c r="BG208" s="128"/>
      <c r="BH208" s="129"/>
      <c r="BI208" s="127"/>
      <c r="BJ208" s="128"/>
      <c r="BK208" s="128"/>
      <c r="BL208" s="128"/>
      <c r="BM208" s="129"/>
      <c r="BN208" s="127"/>
      <c r="BO208" s="128"/>
      <c r="BP208" s="128"/>
      <c r="BQ208" s="128"/>
      <c r="BR208" s="130"/>
      <c r="BS208" s="127"/>
      <c r="BT208" s="128"/>
      <c r="BU208" s="128"/>
      <c r="BV208" s="128"/>
      <c r="BW208" s="131"/>
      <c r="BX208" s="127"/>
      <c r="BY208" s="128"/>
      <c r="BZ208" s="128"/>
      <c r="CA208" s="128"/>
      <c r="CB208" s="132"/>
      <c r="CC208" s="127"/>
      <c r="CD208" s="128"/>
      <c r="CE208" s="128"/>
      <c r="CF208" s="128"/>
      <c r="CG208" s="132"/>
      <c r="CH208" s="127"/>
      <c r="CI208" s="128"/>
      <c r="CJ208" s="128"/>
      <c r="CK208" s="128"/>
      <c r="CL208" s="129"/>
      <c r="CM208" s="127"/>
      <c r="CN208" s="128"/>
      <c r="CO208" s="128"/>
      <c r="CP208" s="128"/>
      <c r="CQ208" s="129"/>
      <c r="CR208" s="127"/>
      <c r="CS208" s="128"/>
      <c r="CT208" s="128"/>
      <c r="CU208" s="128"/>
      <c r="CV208" s="129"/>
      <c r="CW208" s="127"/>
      <c r="CX208" s="128"/>
      <c r="CY208" s="128"/>
      <c r="CZ208" s="128"/>
      <c r="DA208" s="129"/>
      <c r="DB208" s="127"/>
      <c r="DC208" s="128"/>
      <c r="DD208" s="128"/>
      <c r="DE208" s="128"/>
      <c r="DF208" s="129"/>
      <c r="DG208" s="127"/>
      <c r="DH208" s="128"/>
      <c r="DI208" s="128"/>
      <c r="DJ208" s="128"/>
      <c r="DK208" s="127"/>
      <c r="DL208" s="128"/>
      <c r="DM208" s="128"/>
      <c r="DN208" s="128"/>
      <c r="DO208" s="133"/>
      <c r="DP208" s="127"/>
      <c r="DQ208" s="128"/>
      <c r="DR208" s="128"/>
      <c r="DS208" s="128"/>
      <c r="DT208" s="133"/>
      <c r="DU208" s="132"/>
      <c r="DV208" s="127"/>
      <c r="DW208" s="128"/>
      <c r="DX208" s="128"/>
      <c r="DY208" s="133"/>
      <c r="DZ208" s="127"/>
      <c r="EA208" s="128"/>
      <c r="EB208" s="128"/>
      <c r="EC208" s="128"/>
      <c r="ED208" s="133"/>
      <c r="EE208" s="127"/>
      <c r="EF208" s="128"/>
      <c r="EG208" s="128"/>
      <c r="EH208" s="128"/>
      <c r="EI208" s="133"/>
      <c r="EJ208" s="127"/>
      <c r="EK208" s="128"/>
      <c r="EL208" s="128"/>
      <c r="EM208" s="128"/>
      <c r="EN208" s="133"/>
      <c r="EO208" s="127"/>
      <c r="EP208" s="128"/>
      <c r="EQ208" s="128"/>
      <c r="ER208" s="128"/>
      <c r="ES208" s="133"/>
      <c r="ET208" s="127"/>
      <c r="EU208" s="128"/>
      <c r="EV208" s="128"/>
      <c r="EW208" s="128"/>
      <c r="EX208" s="133"/>
      <c r="EY208" s="127"/>
      <c r="EZ208" s="128"/>
      <c r="FA208" s="128"/>
      <c r="FB208" s="128"/>
      <c r="FC208" s="133"/>
      <c r="FD208" s="127"/>
      <c r="FE208" s="128"/>
      <c r="FF208" s="128"/>
      <c r="FG208" s="128"/>
      <c r="FH208" s="133"/>
      <c r="FI208" s="127"/>
      <c r="FJ208" s="128"/>
      <c r="FK208" s="128"/>
      <c r="FL208" s="128"/>
      <c r="FM208" s="133"/>
      <c r="FN208" s="127"/>
      <c r="FO208" s="128"/>
      <c r="FP208" s="128"/>
      <c r="FQ208" s="128"/>
      <c r="FR208" s="133"/>
      <c r="FS208" s="127"/>
      <c r="FT208" s="128"/>
      <c r="FU208" s="128"/>
      <c r="FV208" s="128"/>
      <c r="FW208" s="133"/>
      <c r="FX208" s="127"/>
      <c r="FY208" s="128"/>
      <c r="FZ208" s="128"/>
      <c r="GA208" s="128"/>
      <c r="GB208" s="133"/>
      <c r="GC208" s="127"/>
      <c r="GD208" s="128"/>
      <c r="GE208" s="128"/>
      <c r="GF208" s="128"/>
      <c r="GG208" s="133"/>
      <c r="GH208" s="132"/>
      <c r="GI208" s="127"/>
      <c r="GJ208" s="128"/>
      <c r="GK208" s="128"/>
      <c r="GL208" s="128"/>
      <c r="GM208" s="127"/>
      <c r="GN208" s="128"/>
      <c r="GO208" s="128"/>
      <c r="GP208" s="128"/>
      <c r="GQ208" s="133"/>
      <c r="GR208" s="132"/>
      <c r="GS208" s="127"/>
      <c r="GT208" s="128"/>
      <c r="GU208" s="128"/>
      <c r="GV208" s="128"/>
      <c r="GW208" s="132"/>
      <c r="GX208" s="127"/>
      <c r="GY208" s="128"/>
      <c r="GZ208" s="128"/>
      <c r="HA208" s="128"/>
      <c r="HB208" s="127"/>
      <c r="HC208" s="128"/>
      <c r="HD208" s="128"/>
      <c r="HE208" s="128"/>
      <c r="HF208" s="133"/>
      <c r="HG208" s="127"/>
      <c r="HH208" s="128"/>
      <c r="HI208" s="128"/>
      <c r="HJ208" s="128"/>
      <c r="HK208" s="133"/>
      <c r="HL208" s="127"/>
      <c r="HM208" s="128"/>
      <c r="HN208" s="128"/>
      <c r="HO208" s="128"/>
      <c r="HP208" s="133"/>
      <c r="HQ208" s="127"/>
      <c r="HR208" s="128"/>
      <c r="HS208" s="128"/>
      <c r="HT208" s="128"/>
      <c r="HU208" s="133"/>
      <c r="HV208" s="127"/>
      <c r="HW208" s="128"/>
      <c r="HX208" s="128"/>
      <c r="HY208" s="128"/>
      <c r="HZ208" s="133"/>
      <c r="IA208" s="127"/>
      <c r="IB208" s="128"/>
      <c r="IC208" s="128"/>
      <c r="ID208" s="128"/>
      <c r="IE208" s="133"/>
      <c r="IF208" s="127"/>
      <c r="IG208" s="128"/>
      <c r="IH208" s="128"/>
      <c r="II208" s="128"/>
      <c r="IJ208" s="133"/>
      <c r="IK208" s="127"/>
      <c r="IL208" s="128"/>
      <c r="IM208" s="128"/>
      <c r="IN208" s="128"/>
      <c r="IO208" s="134"/>
      <c r="IP208" s="127"/>
      <c r="IQ208" s="128"/>
      <c r="IR208" s="128"/>
      <c r="IS208" s="128"/>
      <c r="IT208" s="134"/>
      <c r="IU208" s="135"/>
      <c r="IV208" s="135"/>
      <c r="IW208" s="135"/>
      <c r="IX208" s="135"/>
      <c r="IY208" s="135"/>
      <c r="IZ208" s="135"/>
      <c r="JA208" s="135"/>
    </row>
    <row r="209" spans="1:261" s="37" customFormat="1" ht="14.25" x14ac:dyDescent="0.2">
      <c r="A209" s="124"/>
      <c r="B209" s="125"/>
      <c r="C209" s="124"/>
      <c r="D209" s="126"/>
      <c r="E209" s="51"/>
      <c r="F209" s="127"/>
      <c r="G209" s="128"/>
      <c r="H209" s="128"/>
      <c r="I209" s="128"/>
      <c r="J209" s="129"/>
      <c r="K209" s="127"/>
      <c r="L209" s="128"/>
      <c r="M209" s="128"/>
      <c r="N209" s="128"/>
      <c r="O209" s="129"/>
      <c r="P209" s="127"/>
      <c r="Q209" s="128"/>
      <c r="R209" s="128"/>
      <c r="S209" s="128"/>
      <c r="T209" s="129"/>
      <c r="U209" s="127"/>
      <c r="V209" s="128"/>
      <c r="W209" s="128"/>
      <c r="X209" s="128"/>
      <c r="Y209" s="129"/>
      <c r="Z209" s="127"/>
      <c r="AA209" s="128"/>
      <c r="AB209" s="128"/>
      <c r="AC209" s="128"/>
      <c r="AD209" s="129"/>
      <c r="AE209" s="127"/>
      <c r="AF209" s="128"/>
      <c r="AG209" s="128"/>
      <c r="AH209" s="128"/>
      <c r="AI209" s="129"/>
      <c r="AJ209" s="127"/>
      <c r="AK209" s="128"/>
      <c r="AL209" s="128"/>
      <c r="AM209" s="128"/>
      <c r="AN209" s="129"/>
      <c r="AO209" s="127"/>
      <c r="AP209" s="128"/>
      <c r="AQ209" s="128"/>
      <c r="AR209" s="128"/>
      <c r="AS209" s="129"/>
      <c r="AT209" s="127"/>
      <c r="AU209" s="128"/>
      <c r="AV209" s="128"/>
      <c r="AW209" s="128"/>
      <c r="AX209" s="129"/>
      <c r="AY209" s="127"/>
      <c r="AZ209" s="128"/>
      <c r="BA209" s="128"/>
      <c r="BB209" s="128"/>
      <c r="BC209" s="129"/>
      <c r="BD209" s="127"/>
      <c r="BE209" s="128"/>
      <c r="BF209" s="128"/>
      <c r="BG209" s="128"/>
      <c r="BH209" s="129"/>
      <c r="BI209" s="127"/>
      <c r="BJ209" s="128"/>
      <c r="BK209" s="128"/>
      <c r="BL209" s="128"/>
      <c r="BM209" s="129"/>
      <c r="BN209" s="127"/>
      <c r="BO209" s="128"/>
      <c r="BP209" s="128"/>
      <c r="BQ209" s="128"/>
      <c r="BR209" s="130"/>
      <c r="BS209" s="127"/>
      <c r="BT209" s="128"/>
      <c r="BU209" s="128"/>
      <c r="BV209" s="128"/>
      <c r="BW209" s="131"/>
      <c r="BX209" s="127"/>
      <c r="BY209" s="128"/>
      <c r="BZ209" s="128"/>
      <c r="CA209" s="128"/>
      <c r="CB209" s="132"/>
      <c r="CC209" s="127"/>
      <c r="CD209" s="128"/>
      <c r="CE209" s="128"/>
      <c r="CF209" s="128"/>
      <c r="CG209" s="132"/>
      <c r="CH209" s="127"/>
      <c r="CI209" s="128"/>
      <c r="CJ209" s="128"/>
      <c r="CK209" s="128"/>
      <c r="CL209" s="129"/>
      <c r="CM209" s="127"/>
      <c r="CN209" s="128"/>
      <c r="CO209" s="128"/>
      <c r="CP209" s="128"/>
      <c r="CQ209" s="129"/>
      <c r="CR209" s="127"/>
      <c r="CS209" s="128"/>
      <c r="CT209" s="128"/>
      <c r="CU209" s="128"/>
      <c r="CV209" s="129"/>
      <c r="CW209" s="127"/>
      <c r="CX209" s="128"/>
      <c r="CY209" s="128"/>
      <c r="CZ209" s="128"/>
      <c r="DA209" s="129"/>
      <c r="DB209" s="127"/>
      <c r="DC209" s="128"/>
      <c r="DD209" s="128"/>
      <c r="DE209" s="128"/>
      <c r="DF209" s="129"/>
      <c r="DG209" s="127"/>
      <c r="DH209" s="128"/>
      <c r="DI209" s="128"/>
      <c r="DJ209" s="128"/>
      <c r="DK209" s="127"/>
      <c r="DL209" s="128"/>
      <c r="DM209" s="128"/>
      <c r="DN209" s="128"/>
      <c r="DO209" s="133"/>
      <c r="DP209" s="127"/>
      <c r="DQ209" s="128"/>
      <c r="DR209" s="128"/>
      <c r="DS209" s="128"/>
      <c r="DT209" s="133"/>
      <c r="DU209" s="132"/>
      <c r="DV209" s="127"/>
      <c r="DW209" s="128"/>
      <c r="DX209" s="128"/>
      <c r="DY209" s="133"/>
      <c r="DZ209" s="127"/>
      <c r="EA209" s="128"/>
      <c r="EB209" s="128"/>
      <c r="EC209" s="128"/>
      <c r="ED209" s="133"/>
      <c r="EE209" s="127"/>
      <c r="EF209" s="128"/>
      <c r="EG209" s="128"/>
      <c r="EH209" s="128"/>
      <c r="EI209" s="133"/>
      <c r="EJ209" s="127"/>
      <c r="EK209" s="128"/>
      <c r="EL209" s="128"/>
      <c r="EM209" s="128"/>
      <c r="EN209" s="133"/>
      <c r="EO209" s="127"/>
      <c r="EP209" s="128"/>
      <c r="EQ209" s="128"/>
      <c r="ER209" s="128"/>
      <c r="ES209" s="133"/>
      <c r="ET209" s="127"/>
      <c r="EU209" s="128"/>
      <c r="EV209" s="128"/>
      <c r="EW209" s="128"/>
      <c r="EX209" s="133"/>
      <c r="EY209" s="127"/>
      <c r="EZ209" s="128"/>
      <c r="FA209" s="128"/>
      <c r="FB209" s="128"/>
      <c r="FC209" s="133"/>
      <c r="FD209" s="127"/>
      <c r="FE209" s="128"/>
      <c r="FF209" s="128"/>
      <c r="FG209" s="128"/>
      <c r="FH209" s="133"/>
      <c r="FI209" s="127"/>
      <c r="FJ209" s="128"/>
      <c r="FK209" s="128"/>
      <c r="FL209" s="128"/>
      <c r="FM209" s="133"/>
      <c r="FN209" s="127"/>
      <c r="FO209" s="128"/>
      <c r="FP209" s="128"/>
      <c r="FQ209" s="128"/>
      <c r="FR209" s="133"/>
      <c r="FS209" s="127"/>
      <c r="FT209" s="128"/>
      <c r="FU209" s="128"/>
      <c r="FV209" s="128"/>
      <c r="FW209" s="133"/>
      <c r="FX209" s="127"/>
      <c r="FY209" s="128"/>
      <c r="FZ209" s="128"/>
      <c r="GA209" s="128"/>
      <c r="GB209" s="133"/>
      <c r="GC209" s="127"/>
      <c r="GD209" s="128"/>
      <c r="GE209" s="128"/>
      <c r="GF209" s="128"/>
      <c r="GG209" s="133"/>
      <c r="GH209" s="132"/>
      <c r="GI209" s="127"/>
      <c r="GJ209" s="128"/>
      <c r="GK209" s="128"/>
      <c r="GL209" s="128"/>
      <c r="GM209" s="127"/>
      <c r="GN209" s="128"/>
      <c r="GO209" s="128"/>
      <c r="GP209" s="128"/>
      <c r="GQ209" s="133"/>
      <c r="GR209" s="132"/>
      <c r="GS209" s="127"/>
      <c r="GT209" s="128"/>
      <c r="GU209" s="128"/>
      <c r="GV209" s="128"/>
      <c r="GW209" s="132"/>
      <c r="GX209" s="127"/>
      <c r="GY209" s="128"/>
      <c r="GZ209" s="128"/>
      <c r="HA209" s="128"/>
      <c r="HB209" s="127"/>
      <c r="HC209" s="128"/>
      <c r="HD209" s="128"/>
      <c r="HE209" s="128"/>
      <c r="HF209" s="133"/>
      <c r="HG209" s="127"/>
      <c r="HH209" s="128"/>
      <c r="HI209" s="128"/>
      <c r="HJ209" s="128"/>
      <c r="HK209" s="133"/>
      <c r="HL209" s="127"/>
      <c r="HM209" s="128"/>
      <c r="HN209" s="128"/>
      <c r="HO209" s="128"/>
      <c r="HP209" s="133"/>
      <c r="HQ209" s="127"/>
      <c r="HR209" s="128"/>
      <c r="HS209" s="128"/>
      <c r="HT209" s="128"/>
      <c r="HU209" s="133"/>
      <c r="HV209" s="127"/>
      <c r="HW209" s="128"/>
      <c r="HX209" s="128"/>
      <c r="HY209" s="128"/>
      <c r="HZ209" s="133"/>
      <c r="IA209" s="127"/>
      <c r="IB209" s="128"/>
      <c r="IC209" s="128"/>
      <c r="ID209" s="128"/>
      <c r="IE209" s="133"/>
      <c r="IF209" s="127"/>
      <c r="IG209" s="128"/>
      <c r="IH209" s="128"/>
      <c r="II209" s="128"/>
      <c r="IJ209" s="133"/>
      <c r="IK209" s="127"/>
      <c r="IL209" s="128"/>
      <c r="IM209" s="128"/>
      <c r="IN209" s="128"/>
      <c r="IO209" s="134"/>
      <c r="IP209" s="127"/>
      <c r="IQ209" s="128"/>
      <c r="IR209" s="128"/>
      <c r="IS209" s="128"/>
      <c r="IT209" s="134"/>
      <c r="IU209" s="135"/>
      <c r="IV209" s="135"/>
      <c r="IW209" s="135"/>
      <c r="IX209" s="135"/>
      <c r="IY209" s="135"/>
      <c r="IZ209" s="135"/>
      <c r="JA209" s="135"/>
    </row>
    <row r="210" spans="1:261" s="37" customFormat="1" ht="14.25" x14ac:dyDescent="0.2">
      <c r="A210" s="124"/>
      <c r="B210" s="125"/>
      <c r="C210" s="124"/>
      <c r="D210" s="126"/>
      <c r="E210" s="51"/>
      <c r="F210" s="127"/>
      <c r="G210" s="128"/>
      <c r="H210" s="128"/>
      <c r="I210" s="128"/>
      <c r="J210" s="129"/>
      <c r="K210" s="127"/>
      <c r="L210" s="128"/>
      <c r="M210" s="128"/>
      <c r="N210" s="128"/>
      <c r="O210" s="129"/>
      <c r="P210" s="127"/>
      <c r="Q210" s="128"/>
      <c r="R210" s="128"/>
      <c r="S210" s="128"/>
      <c r="T210" s="129"/>
      <c r="U210" s="127"/>
      <c r="V210" s="128"/>
      <c r="W210" s="128"/>
      <c r="X210" s="128"/>
      <c r="Y210" s="129"/>
      <c r="Z210" s="127"/>
      <c r="AA210" s="128"/>
      <c r="AB210" s="128"/>
      <c r="AC210" s="128"/>
      <c r="AD210" s="129"/>
      <c r="AE210" s="127"/>
      <c r="AF210" s="128"/>
      <c r="AG210" s="128"/>
      <c r="AH210" s="128"/>
      <c r="AI210" s="129"/>
      <c r="AJ210" s="127"/>
      <c r="AK210" s="128"/>
      <c r="AL210" s="128"/>
      <c r="AM210" s="128"/>
      <c r="AN210" s="129"/>
      <c r="AO210" s="127"/>
      <c r="AP210" s="128"/>
      <c r="AQ210" s="128"/>
      <c r="AR210" s="128"/>
      <c r="AS210" s="129"/>
      <c r="AT210" s="127"/>
      <c r="AU210" s="128"/>
      <c r="AV210" s="128"/>
      <c r="AW210" s="128"/>
      <c r="AX210" s="129"/>
      <c r="AY210" s="127"/>
      <c r="AZ210" s="128"/>
      <c r="BA210" s="128"/>
      <c r="BB210" s="128"/>
      <c r="BC210" s="129"/>
      <c r="BD210" s="127"/>
      <c r="BE210" s="128"/>
      <c r="BF210" s="128"/>
      <c r="BG210" s="128"/>
      <c r="BH210" s="129"/>
      <c r="BI210" s="127"/>
      <c r="BJ210" s="128"/>
      <c r="BK210" s="128"/>
      <c r="BL210" s="128"/>
      <c r="BM210" s="129"/>
      <c r="BN210" s="127"/>
      <c r="BO210" s="128"/>
      <c r="BP210" s="128"/>
      <c r="BQ210" s="128"/>
      <c r="BR210" s="130"/>
      <c r="BS210" s="127"/>
      <c r="BT210" s="128"/>
      <c r="BU210" s="128"/>
      <c r="BV210" s="128"/>
      <c r="BW210" s="131"/>
      <c r="BX210" s="127"/>
      <c r="BY210" s="128"/>
      <c r="BZ210" s="128"/>
      <c r="CA210" s="128"/>
      <c r="CB210" s="132"/>
      <c r="CC210" s="127"/>
      <c r="CD210" s="128"/>
      <c r="CE210" s="128"/>
      <c r="CF210" s="128"/>
      <c r="CG210" s="132"/>
      <c r="CH210" s="127"/>
      <c r="CI210" s="128"/>
      <c r="CJ210" s="128"/>
      <c r="CK210" s="128"/>
      <c r="CL210" s="129"/>
      <c r="CM210" s="127"/>
      <c r="CN210" s="128"/>
      <c r="CO210" s="128"/>
      <c r="CP210" s="128"/>
      <c r="CQ210" s="129"/>
      <c r="CR210" s="127"/>
      <c r="CS210" s="128"/>
      <c r="CT210" s="128"/>
      <c r="CU210" s="128"/>
      <c r="CV210" s="129"/>
      <c r="CW210" s="127"/>
      <c r="CX210" s="128"/>
      <c r="CY210" s="128"/>
      <c r="CZ210" s="128"/>
      <c r="DA210" s="129"/>
      <c r="DB210" s="127"/>
      <c r="DC210" s="128"/>
      <c r="DD210" s="128"/>
      <c r="DE210" s="128"/>
      <c r="DF210" s="129"/>
      <c r="DG210" s="127"/>
      <c r="DH210" s="128"/>
      <c r="DI210" s="128"/>
      <c r="DJ210" s="128"/>
      <c r="DK210" s="127"/>
      <c r="DL210" s="128"/>
      <c r="DM210" s="128"/>
      <c r="DN210" s="128"/>
      <c r="DO210" s="133"/>
      <c r="DP210" s="127"/>
      <c r="DQ210" s="128"/>
      <c r="DR210" s="128"/>
      <c r="DS210" s="128"/>
      <c r="DT210" s="133"/>
      <c r="DU210" s="132"/>
      <c r="DV210" s="127"/>
      <c r="DW210" s="128"/>
      <c r="DX210" s="128"/>
      <c r="DY210" s="133"/>
      <c r="DZ210" s="127"/>
      <c r="EA210" s="128"/>
      <c r="EB210" s="128"/>
      <c r="EC210" s="128"/>
      <c r="ED210" s="133"/>
      <c r="EE210" s="127"/>
      <c r="EF210" s="128"/>
      <c r="EG210" s="128"/>
      <c r="EH210" s="128"/>
      <c r="EI210" s="133"/>
      <c r="EJ210" s="127"/>
      <c r="EK210" s="128"/>
      <c r="EL210" s="128"/>
      <c r="EM210" s="128"/>
      <c r="EN210" s="133"/>
      <c r="EO210" s="127"/>
      <c r="EP210" s="128"/>
      <c r="EQ210" s="128"/>
      <c r="ER210" s="128"/>
      <c r="ES210" s="133"/>
      <c r="ET210" s="127"/>
      <c r="EU210" s="128"/>
      <c r="EV210" s="128"/>
      <c r="EW210" s="128"/>
      <c r="EX210" s="133"/>
      <c r="EY210" s="127"/>
      <c r="EZ210" s="128"/>
      <c r="FA210" s="128"/>
      <c r="FB210" s="128"/>
      <c r="FC210" s="133"/>
      <c r="FD210" s="127"/>
      <c r="FE210" s="128"/>
      <c r="FF210" s="128"/>
      <c r="FG210" s="128"/>
      <c r="FH210" s="133"/>
      <c r="FI210" s="127"/>
      <c r="FJ210" s="128"/>
      <c r="FK210" s="128"/>
      <c r="FL210" s="128"/>
      <c r="FM210" s="133"/>
      <c r="FN210" s="127"/>
      <c r="FO210" s="128"/>
      <c r="FP210" s="128"/>
      <c r="FQ210" s="128"/>
      <c r="FR210" s="133"/>
      <c r="FS210" s="127"/>
      <c r="FT210" s="128"/>
      <c r="FU210" s="128"/>
      <c r="FV210" s="128"/>
      <c r="FW210" s="133"/>
      <c r="FX210" s="127"/>
      <c r="FY210" s="128"/>
      <c r="FZ210" s="128"/>
      <c r="GA210" s="128"/>
      <c r="GB210" s="133"/>
      <c r="GC210" s="127"/>
      <c r="GD210" s="128"/>
      <c r="GE210" s="128"/>
      <c r="GF210" s="128"/>
      <c r="GG210" s="133"/>
      <c r="GH210" s="132"/>
      <c r="GI210" s="127"/>
      <c r="GJ210" s="128"/>
      <c r="GK210" s="128"/>
      <c r="GL210" s="128"/>
      <c r="GM210" s="127"/>
      <c r="GN210" s="128"/>
      <c r="GO210" s="128"/>
      <c r="GP210" s="128"/>
      <c r="GQ210" s="133"/>
      <c r="GR210" s="132"/>
      <c r="GS210" s="127"/>
      <c r="GT210" s="128"/>
      <c r="GU210" s="128"/>
      <c r="GV210" s="128"/>
      <c r="GW210" s="132"/>
      <c r="GX210" s="127"/>
      <c r="GY210" s="128"/>
      <c r="GZ210" s="128"/>
      <c r="HA210" s="128"/>
      <c r="HB210" s="127"/>
      <c r="HC210" s="128"/>
      <c r="HD210" s="128"/>
      <c r="HE210" s="128"/>
      <c r="HF210" s="133"/>
      <c r="HG210" s="127"/>
      <c r="HH210" s="128"/>
      <c r="HI210" s="128"/>
      <c r="HJ210" s="128"/>
      <c r="HK210" s="133"/>
      <c r="HL210" s="127"/>
      <c r="HM210" s="128"/>
      <c r="HN210" s="128"/>
      <c r="HO210" s="128"/>
      <c r="HP210" s="133"/>
      <c r="HQ210" s="127"/>
      <c r="HR210" s="128"/>
      <c r="HS210" s="128"/>
      <c r="HT210" s="128"/>
      <c r="HU210" s="133"/>
      <c r="HV210" s="127"/>
      <c r="HW210" s="128"/>
      <c r="HX210" s="128"/>
      <c r="HY210" s="128"/>
      <c r="HZ210" s="133"/>
      <c r="IA210" s="127"/>
      <c r="IB210" s="128"/>
      <c r="IC210" s="128"/>
      <c r="ID210" s="128"/>
      <c r="IE210" s="133"/>
      <c r="IF210" s="127"/>
      <c r="IG210" s="128"/>
      <c r="IH210" s="128"/>
      <c r="II210" s="128"/>
      <c r="IJ210" s="133"/>
      <c r="IK210" s="127"/>
      <c r="IL210" s="128"/>
      <c r="IM210" s="128"/>
      <c r="IN210" s="128"/>
      <c r="IO210" s="134"/>
      <c r="IP210" s="127"/>
      <c r="IQ210" s="128"/>
      <c r="IR210" s="128"/>
      <c r="IS210" s="128"/>
      <c r="IT210" s="134"/>
      <c r="IU210" s="135"/>
      <c r="IV210" s="135"/>
      <c r="IW210" s="135"/>
      <c r="IX210" s="135"/>
      <c r="IY210" s="135"/>
      <c r="IZ210" s="135"/>
      <c r="JA210" s="135"/>
    </row>
    <row r="211" spans="1:261" s="37" customFormat="1" ht="14.25" x14ac:dyDescent="0.2">
      <c r="A211" s="124"/>
      <c r="B211" s="125"/>
      <c r="C211" s="124"/>
      <c r="D211" s="126"/>
      <c r="E211" s="51"/>
      <c r="F211" s="127"/>
      <c r="G211" s="128"/>
      <c r="H211" s="128"/>
      <c r="I211" s="128"/>
      <c r="J211" s="129"/>
      <c r="K211" s="127"/>
      <c r="L211" s="128"/>
      <c r="M211" s="128"/>
      <c r="N211" s="128"/>
      <c r="O211" s="129"/>
      <c r="P211" s="127"/>
      <c r="Q211" s="128"/>
      <c r="R211" s="128"/>
      <c r="S211" s="128"/>
      <c r="T211" s="129"/>
      <c r="U211" s="127"/>
      <c r="V211" s="128"/>
      <c r="W211" s="128"/>
      <c r="X211" s="128"/>
      <c r="Y211" s="129"/>
      <c r="Z211" s="127"/>
      <c r="AA211" s="128"/>
      <c r="AB211" s="128"/>
      <c r="AC211" s="128"/>
      <c r="AD211" s="129"/>
      <c r="AE211" s="127"/>
      <c r="AF211" s="128"/>
      <c r="AG211" s="128"/>
      <c r="AH211" s="128"/>
      <c r="AI211" s="129"/>
      <c r="AJ211" s="127"/>
      <c r="AK211" s="128"/>
      <c r="AL211" s="128"/>
      <c r="AM211" s="128"/>
      <c r="AN211" s="129"/>
      <c r="AO211" s="127"/>
      <c r="AP211" s="128"/>
      <c r="AQ211" s="128"/>
      <c r="AR211" s="128"/>
      <c r="AS211" s="129"/>
      <c r="AT211" s="127"/>
      <c r="AU211" s="128"/>
      <c r="AV211" s="128"/>
      <c r="AW211" s="128"/>
      <c r="AX211" s="129"/>
      <c r="AY211" s="127"/>
      <c r="AZ211" s="128"/>
      <c r="BA211" s="128"/>
      <c r="BB211" s="128"/>
      <c r="BC211" s="129"/>
      <c r="BD211" s="127"/>
      <c r="BE211" s="128"/>
      <c r="BF211" s="128"/>
      <c r="BG211" s="128"/>
      <c r="BH211" s="129"/>
      <c r="BI211" s="127"/>
      <c r="BJ211" s="128"/>
      <c r="BK211" s="128"/>
      <c r="BL211" s="128"/>
      <c r="BM211" s="129"/>
      <c r="BN211" s="127"/>
      <c r="BO211" s="128"/>
      <c r="BP211" s="128"/>
      <c r="BQ211" s="128"/>
      <c r="BR211" s="130"/>
      <c r="BS211" s="127"/>
      <c r="BT211" s="128"/>
      <c r="BU211" s="128"/>
      <c r="BV211" s="128"/>
      <c r="BW211" s="131"/>
      <c r="BX211" s="127"/>
      <c r="BY211" s="128"/>
      <c r="BZ211" s="128"/>
      <c r="CA211" s="128"/>
      <c r="CB211" s="132"/>
      <c r="CC211" s="127"/>
      <c r="CD211" s="128"/>
      <c r="CE211" s="128"/>
      <c r="CF211" s="128"/>
      <c r="CG211" s="132"/>
      <c r="CH211" s="127"/>
      <c r="CI211" s="128"/>
      <c r="CJ211" s="128"/>
      <c r="CK211" s="128"/>
      <c r="CL211" s="129"/>
      <c r="CM211" s="127"/>
      <c r="CN211" s="128"/>
      <c r="CO211" s="128"/>
      <c r="CP211" s="128"/>
      <c r="CQ211" s="129"/>
      <c r="CR211" s="127"/>
      <c r="CS211" s="128"/>
      <c r="CT211" s="128"/>
      <c r="CU211" s="128"/>
      <c r="CV211" s="129"/>
      <c r="CW211" s="127"/>
      <c r="CX211" s="128"/>
      <c r="CY211" s="128"/>
      <c r="CZ211" s="128"/>
      <c r="DA211" s="129"/>
      <c r="DB211" s="127"/>
      <c r="DC211" s="128"/>
      <c r="DD211" s="128"/>
      <c r="DE211" s="128"/>
      <c r="DF211" s="129"/>
      <c r="DG211" s="127"/>
      <c r="DH211" s="128"/>
      <c r="DI211" s="128"/>
      <c r="DJ211" s="128"/>
      <c r="DK211" s="127"/>
      <c r="DL211" s="128"/>
      <c r="DM211" s="128"/>
      <c r="DN211" s="128"/>
      <c r="DO211" s="133"/>
      <c r="DP211" s="127"/>
      <c r="DQ211" s="128"/>
      <c r="DR211" s="128"/>
      <c r="DS211" s="128"/>
      <c r="DT211" s="133"/>
      <c r="DU211" s="132"/>
      <c r="DV211" s="127"/>
      <c r="DW211" s="128"/>
      <c r="DX211" s="128"/>
      <c r="DY211" s="133"/>
      <c r="DZ211" s="127"/>
      <c r="EA211" s="128"/>
      <c r="EB211" s="128"/>
      <c r="EC211" s="128"/>
      <c r="ED211" s="133"/>
      <c r="EE211" s="127"/>
      <c r="EF211" s="128"/>
      <c r="EG211" s="128"/>
      <c r="EH211" s="128"/>
      <c r="EI211" s="133"/>
      <c r="EJ211" s="127"/>
      <c r="EK211" s="128"/>
      <c r="EL211" s="128"/>
      <c r="EM211" s="128"/>
      <c r="EN211" s="133"/>
      <c r="EO211" s="127"/>
      <c r="EP211" s="128"/>
      <c r="EQ211" s="128"/>
      <c r="ER211" s="128"/>
      <c r="ES211" s="133"/>
      <c r="ET211" s="127"/>
      <c r="EU211" s="128"/>
      <c r="EV211" s="128"/>
      <c r="EW211" s="128"/>
      <c r="EX211" s="133"/>
      <c r="EY211" s="127"/>
      <c r="EZ211" s="128"/>
      <c r="FA211" s="128"/>
      <c r="FB211" s="128"/>
      <c r="FC211" s="133"/>
      <c r="FD211" s="127"/>
      <c r="FE211" s="128"/>
      <c r="FF211" s="128"/>
      <c r="FG211" s="128"/>
      <c r="FH211" s="133"/>
      <c r="FI211" s="127"/>
      <c r="FJ211" s="128"/>
      <c r="FK211" s="128"/>
      <c r="FL211" s="128"/>
      <c r="FM211" s="133"/>
      <c r="FN211" s="127"/>
      <c r="FO211" s="128"/>
      <c r="FP211" s="128"/>
      <c r="FQ211" s="128"/>
      <c r="FR211" s="133"/>
      <c r="FS211" s="127"/>
      <c r="FT211" s="128"/>
      <c r="FU211" s="128"/>
      <c r="FV211" s="128"/>
      <c r="FW211" s="133"/>
      <c r="FX211" s="127"/>
      <c r="FY211" s="128"/>
      <c r="FZ211" s="128"/>
      <c r="GA211" s="128"/>
      <c r="GB211" s="133"/>
      <c r="GC211" s="127"/>
      <c r="GD211" s="128"/>
      <c r="GE211" s="128"/>
      <c r="GF211" s="128"/>
      <c r="GG211" s="133"/>
      <c r="GH211" s="132"/>
      <c r="GI211" s="127"/>
      <c r="GJ211" s="128"/>
      <c r="GK211" s="128"/>
      <c r="GL211" s="128"/>
      <c r="GM211" s="127"/>
      <c r="GN211" s="128"/>
      <c r="GO211" s="128"/>
      <c r="GP211" s="128"/>
      <c r="GQ211" s="133"/>
      <c r="GR211" s="132"/>
      <c r="GS211" s="127"/>
      <c r="GT211" s="128"/>
      <c r="GU211" s="128"/>
      <c r="GV211" s="128"/>
      <c r="GW211" s="132"/>
      <c r="GX211" s="127"/>
      <c r="GY211" s="128"/>
      <c r="GZ211" s="128"/>
      <c r="HA211" s="128"/>
      <c r="HB211" s="127"/>
      <c r="HC211" s="128"/>
      <c r="HD211" s="128"/>
      <c r="HE211" s="128"/>
      <c r="HF211" s="133"/>
      <c r="HG211" s="127"/>
      <c r="HH211" s="128"/>
      <c r="HI211" s="128"/>
      <c r="HJ211" s="128"/>
      <c r="HK211" s="133"/>
      <c r="HL211" s="127"/>
      <c r="HM211" s="128"/>
      <c r="HN211" s="128"/>
      <c r="HO211" s="128"/>
      <c r="HP211" s="133"/>
      <c r="HQ211" s="127"/>
      <c r="HR211" s="128"/>
      <c r="HS211" s="128"/>
      <c r="HT211" s="128"/>
      <c r="HU211" s="133"/>
      <c r="HV211" s="127"/>
      <c r="HW211" s="128"/>
      <c r="HX211" s="128"/>
      <c r="HY211" s="128"/>
      <c r="HZ211" s="133"/>
      <c r="IA211" s="127"/>
      <c r="IB211" s="128"/>
      <c r="IC211" s="128"/>
      <c r="ID211" s="128"/>
      <c r="IE211" s="133"/>
      <c r="IF211" s="127"/>
      <c r="IG211" s="128"/>
      <c r="IH211" s="128"/>
      <c r="II211" s="128"/>
      <c r="IJ211" s="133"/>
      <c r="IK211" s="127"/>
      <c r="IL211" s="128"/>
      <c r="IM211" s="128"/>
      <c r="IN211" s="128"/>
      <c r="IO211" s="134"/>
      <c r="IP211" s="127"/>
      <c r="IQ211" s="128"/>
      <c r="IR211" s="128"/>
      <c r="IS211" s="128"/>
      <c r="IT211" s="134"/>
      <c r="IU211" s="135"/>
      <c r="IV211" s="135"/>
      <c r="IW211" s="135"/>
      <c r="IX211" s="135"/>
      <c r="IY211" s="135"/>
      <c r="IZ211" s="135"/>
      <c r="JA211" s="135"/>
    </row>
    <row r="212" spans="1:261" s="37" customFormat="1" ht="14.25" x14ac:dyDescent="0.2">
      <c r="A212" s="124"/>
      <c r="B212" s="125"/>
      <c r="C212" s="124"/>
      <c r="D212" s="126"/>
      <c r="E212" s="51"/>
      <c r="F212" s="127"/>
      <c r="G212" s="128"/>
      <c r="H212" s="128"/>
      <c r="I212" s="128"/>
      <c r="J212" s="129"/>
      <c r="K212" s="127"/>
      <c r="L212" s="128"/>
      <c r="M212" s="128"/>
      <c r="N212" s="128"/>
      <c r="O212" s="129"/>
      <c r="P212" s="127"/>
      <c r="Q212" s="128"/>
      <c r="R212" s="128"/>
      <c r="S212" s="128"/>
      <c r="T212" s="129"/>
      <c r="U212" s="127"/>
      <c r="V212" s="128"/>
      <c r="W212" s="128"/>
      <c r="X212" s="128"/>
      <c r="Y212" s="129"/>
      <c r="Z212" s="127"/>
      <c r="AA212" s="128"/>
      <c r="AB212" s="128"/>
      <c r="AC212" s="128"/>
      <c r="AD212" s="129"/>
      <c r="AE212" s="127"/>
      <c r="AF212" s="128"/>
      <c r="AG212" s="128"/>
      <c r="AH212" s="128"/>
      <c r="AI212" s="129"/>
      <c r="AJ212" s="127"/>
      <c r="AK212" s="128"/>
      <c r="AL212" s="128"/>
      <c r="AM212" s="128"/>
      <c r="AN212" s="129"/>
      <c r="AO212" s="127"/>
      <c r="AP212" s="128"/>
      <c r="AQ212" s="128"/>
      <c r="AR212" s="128"/>
      <c r="AS212" s="129"/>
      <c r="AT212" s="127"/>
      <c r="AU212" s="128"/>
      <c r="AV212" s="128"/>
      <c r="AW212" s="128"/>
      <c r="AX212" s="129"/>
      <c r="AY212" s="127"/>
      <c r="AZ212" s="128"/>
      <c r="BA212" s="128"/>
      <c r="BB212" s="128"/>
      <c r="BC212" s="129"/>
      <c r="BD212" s="127"/>
      <c r="BE212" s="128"/>
      <c r="BF212" s="128"/>
      <c r="BG212" s="128"/>
      <c r="BH212" s="129"/>
      <c r="BI212" s="127"/>
      <c r="BJ212" s="128"/>
      <c r="BK212" s="128"/>
      <c r="BL212" s="128"/>
      <c r="BM212" s="129"/>
      <c r="BN212" s="127"/>
      <c r="BO212" s="128"/>
      <c r="BP212" s="128"/>
      <c r="BQ212" s="128"/>
      <c r="BR212" s="130"/>
      <c r="BS212" s="127"/>
      <c r="BT212" s="128"/>
      <c r="BU212" s="128"/>
      <c r="BV212" s="128"/>
      <c r="BW212" s="131"/>
      <c r="BX212" s="127"/>
      <c r="BY212" s="128"/>
      <c r="BZ212" s="128"/>
      <c r="CA212" s="128"/>
      <c r="CB212" s="132"/>
      <c r="CC212" s="127"/>
      <c r="CD212" s="128"/>
      <c r="CE212" s="128"/>
      <c r="CF212" s="128"/>
      <c r="CG212" s="132"/>
      <c r="CH212" s="127"/>
      <c r="CI212" s="128"/>
      <c r="CJ212" s="128"/>
      <c r="CK212" s="128"/>
      <c r="CL212" s="129"/>
      <c r="CM212" s="127"/>
      <c r="CN212" s="128"/>
      <c r="CO212" s="128"/>
      <c r="CP212" s="128"/>
      <c r="CQ212" s="129"/>
      <c r="CR212" s="127"/>
      <c r="CS212" s="128"/>
      <c r="CT212" s="128"/>
      <c r="CU212" s="128"/>
      <c r="CV212" s="129"/>
      <c r="CW212" s="127"/>
      <c r="CX212" s="128"/>
      <c r="CY212" s="128"/>
      <c r="CZ212" s="128"/>
      <c r="DA212" s="129"/>
      <c r="DB212" s="127"/>
      <c r="DC212" s="128"/>
      <c r="DD212" s="128"/>
      <c r="DE212" s="128"/>
      <c r="DF212" s="129"/>
      <c r="DG212" s="127"/>
      <c r="DH212" s="128"/>
      <c r="DI212" s="128"/>
      <c r="DJ212" s="128"/>
      <c r="DK212" s="127"/>
      <c r="DL212" s="128"/>
      <c r="DM212" s="128"/>
      <c r="DN212" s="128"/>
      <c r="DO212" s="133"/>
      <c r="DP212" s="127"/>
      <c r="DQ212" s="128"/>
      <c r="DR212" s="128"/>
      <c r="DS212" s="128"/>
      <c r="DT212" s="133"/>
      <c r="DU212" s="132"/>
      <c r="DV212" s="127"/>
      <c r="DW212" s="128"/>
      <c r="DX212" s="128"/>
      <c r="DY212" s="133"/>
      <c r="DZ212" s="127"/>
      <c r="EA212" s="128"/>
      <c r="EB212" s="128"/>
      <c r="EC212" s="128"/>
      <c r="ED212" s="133"/>
      <c r="EE212" s="127"/>
      <c r="EF212" s="128"/>
      <c r="EG212" s="128"/>
      <c r="EH212" s="128"/>
      <c r="EI212" s="133"/>
      <c r="EJ212" s="127"/>
      <c r="EK212" s="128"/>
      <c r="EL212" s="128"/>
      <c r="EM212" s="128"/>
      <c r="EN212" s="133"/>
      <c r="EO212" s="127"/>
      <c r="EP212" s="128"/>
      <c r="EQ212" s="128"/>
      <c r="ER212" s="128"/>
      <c r="ES212" s="133"/>
      <c r="ET212" s="127"/>
      <c r="EU212" s="128"/>
      <c r="EV212" s="128"/>
      <c r="EW212" s="128"/>
      <c r="EX212" s="133"/>
      <c r="EY212" s="127"/>
      <c r="EZ212" s="128"/>
      <c r="FA212" s="128"/>
      <c r="FB212" s="128"/>
      <c r="FC212" s="133"/>
      <c r="FD212" s="127"/>
      <c r="FE212" s="128"/>
      <c r="FF212" s="128"/>
      <c r="FG212" s="128"/>
      <c r="FH212" s="133"/>
      <c r="FI212" s="127"/>
      <c r="FJ212" s="128"/>
      <c r="FK212" s="128"/>
      <c r="FL212" s="128"/>
      <c r="FM212" s="133"/>
      <c r="FN212" s="127"/>
      <c r="FO212" s="128"/>
      <c r="FP212" s="128"/>
      <c r="FQ212" s="128"/>
      <c r="FR212" s="133"/>
      <c r="FS212" s="127"/>
      <c r="FT212" s="128"/>
      <c r="FU212" s="128"/>
      <c r="FV212" s="128"/>
      <c r="FW212" s="133"/>
      <c r="FX212" s="127"/>
      <c r="FY212" s="128"/>
      <c r="FZ212" s="128"/>
      <c r="GA212" s="128"/>
      <c r="GB212" s="133"/>
      <c r="GC212" s="127"/>
      <c r="GD212" s="128"/>
      <c r="GE212" s="128"/>
      <c r="GF212" s="128"/>
      <c r="GG212" s="133"/>
      <c r="GH212" s="132"/>
      <c r="GI212" s="127"/>
      <c r="GJ212" s="128"/>
      <c r="GK212" s="128"/>
      <c r="GL212" s="128"/>
      <c r="GM212" s="127"/>
      <c r="GN212" s="128"/>
      <c r="GO212" s="128"/>
      <c r="GP212" s="128"/>
      <c r="GQ212" s="133"/>
      <c r="GR212" s="132"/>
      <c r="GS212" s="127"/>
      <c r="GT212" s="128"/>
      <c r="GU212" s="128"/>
      <c r="GV212" s="128"/>
      <c r="GW212" s="132"/>
      <c r="GX212" s="127"/>
      <c r="GY212" s="128"/>
      <c r="GZ212" s="128"/>
      <c r="HA212" s="128"/>
      <c r="HB212" s="127"/>
      <c r="HC212" s="128"/>
      <c r="HD212" s="128"/>
      <c r="HE212" s="128"/>
      <c r="HF212" s="133"/>
      <c r="HG212" s="127"/>
      <c r="HH212" s="128"/>
      <c r="HI212" s="128"/>
      <c r="HJ212" s="128"/>
      <c r="HK212" s="133"/>
      <c r="HL212" s="127"/>
      <c r="HM212" s="128"/>
      <c r="HN212" s="128"/>
      <c r="HO212" s="128"/>
      <c r="HP212" s="133"/>
      <c r="HQ212" s="127"/>
      <c r="HR212" s="128"/>
      <c r="HS212" s="128"/>
      <c r="HT212" s="128"/>
      <c r="HU212" s="133"/>
      <c r="HV212" s="127"/>
      <c r="HW212" s="128"/>
      <c r="HX212" s="128"/>
      <c r="HY212" s="128"/>
      <c r="HZ212" s="133"/>
      <c r="IA212" s="127"/>
      <c r="IB212" s="128"/>
      <c r="IC212" s="128"/>
      <c r="ID212" s="128"/>
      <c r="IE212" s="133"/>
      <c r="IF212" s="127"/>
      <c r="IG212" s="128"/>
      <c r="IH212" s="128"/>
      <c r="II212" s="128"/>
      <c r="IJ212" s="133"/>
      <c r="IK212" s="127"/>
      <c r="IL212" s="128"/>
      <c r="IM212" s="128"/>
      <c r="IN212" s="128"/>
      <c r="IO212" s="134"/>
      <c r="IP212" s="127"/>
      <c r="IQ212" s="128"/>
      <c r="IR212" s="128"/>
      <c r="IS212" s="128"/>
      <c r="IT212" s="134"/>
      <c r="IU212" s="135"/>
      <c r="IV212" s="135"/>
      <c r="IW212" s="135"/>
      <c r="IX212" s="135"/>
      <c r="IY212" s="135"/>
      <c r="IZ212" s="135"/>
      <c r="JA212" s="135"/>
    </row>
    <row r="213" spans="1:261" s="37" customFormat="1" ht="14.25" x14ac:dyDescent="0.2">
      <c r="A213" s="124"/>
      <c r="B213" s="125"/>
      <c r="C213" s="124"/>
      <c r="D213" s="126"/>
      <c r="E213" s="51"/>
      <c r="F213" s="127"/>
      <c r="G213" s="128"/>
      <c r="H213" s="128"/>
      <c r="I213" s="128"/>
      <c r="J213" s="129"/>
      <c r="K213" s="127"/>
      <c r="L213" s="128"/>
      <c r="M213" s="128"/>
      <c r="N213" s="128"/>
      <c r="O213" s="129"/>
      <c r="P213" s="127"/>
      <c r="Q213" s="128"/>
      <c r="R213" s="128"/>
      <c r="S213" s="128"/>
      <c r="T213" s="129"/>
      <c r="U213" s="127"/>
      <c r="V213" s="128"/>
      <c r="W213" s="128"/>
      <c r="X213" s="128"/>
      <c r="Y213" s="129"/>
      <c r="Z213" s="127"/>
      <c r="AA213" s="128"/>
      <c r="AB213" s="128"/>
      <c r="AC213" s="128"/>
      <c r="AD213" s="129"/>
      <c r="AE213" s="127"/>
      <c r="AF213" s="128"/>
      <c r="AG213" s="128"/>
      <c r="AH213" s="128"/>
      <c r="AI213" s="129"/>
      <c r="AJ213" s="127"/>
      <c r="AK213" s="128"/>
      <c r="AL213" s="128"/>
      <c r="AM213" s="128"/>
      <c r="AN213" s="129"/>
      <c r="AO213" s="127"/>
      <c r="AP213" s="128"/>
      <c r="AQ213" s="128"/>
      <c r="AR213" s="128"/>
      <c r="AS213" s="129"/>
      <c r="AT213" s="127"/>
      <c r="AU213" s="128"/>
      <c r="AV213" s="128"/>
      <c r="AW213" s="128"/>
      <c r="AX213" s="129"/>
      <c r="AY213" s="127"/>
      <c r="AZ213" s="128"/>
      <c r="BA213" s="128"/>
      <c r="BB213" s="128"/>
      <c r="BC213" s="129"/>
      <c r="BD213" s="127"/>
      <c r="BE213" s="128"/>
      <c r="BF213" s="128"/>
      <c r="BG213" s="128"/>
      <c r="BH213" s="129"/>
      <c r="BI213" s="127"/>
      <c r="BJ213" s="128"/>
      <c r="BK213" s="128"/>
      <c r="BL213" s="128"/>
      <c r="BM213" s="129"/>
      <c r="BN213" s="127"/>
      <c r="BO213" s="128"/>
      <c r="BP213" s="128"/>
      <c r="BQ213" s="128"/>
      <c r="BR213" s="130"/>
      <c r="BS213" s="127"/>
      <c r="BT213" s="128"/>
      <c r="BU213" s="128"/>
      <c r="BV213" s="128"/>
      <c r="BW213" s="131"/>
      <c r="BX213" s="127"/>
      <c r="BY213" s="128"/>
      <c r="BZ213" s="128"/>
      <c r="CA213" s="128"/>
      <c r="CB213" s="132"/>
      <c r="CC213" s="127"/>
      <c r="CD213" s="128"/>
      <c r="CE213" s="128"/>
      <c r="CF213" s="128"/>
      <c r="CG213" s="132"/>
      <c r="CH213" s="127"/>
      <c r="CI213" s="128"/>
      <c r="CJ213" s="128"/>
      <c r="CK213" s="128"/>
      <c r="CL213" s="129"/>
      <c r="CM213" s="127"/>
      <c r="CN213" s="128"/>
      <c r="CO213" s="128"/>
      <c r="CP213" s="128"/>
      <c r="CQ213" s="129"/>
      <c r="CR213" s="127"/>
      <c r="CS213" s="128"/>
      <c r="CT213" s="128"/>
      <c r="CU213" s="128"/>
      <c r="CV213" s="129"/>
      <c r="CW213" s="127"/>
      <c r="CX213" s="128"/>
      <c r="CY213" s="128"/>
      <c r="CZ213" s="128"/>
      <c r="DA213" s="129"/>
      <c r="DB213" s="127"/>
      <c r="DC213" s="128"/>
      <c r="DD213" s="128"/>
      <c r="DE213" s="128"/>
      <c r="DF213" s="129"/>
      <c r="DG213" s="127"/>
      <c r="DH213" s="128"/>
      <c r="DI213" s="128"/>
      <c r="DJ213" s="128"/>
      <c r="DK213" s="127"/>
      <c r="DL213" s="128"/>
      <c r="DM213" s="128"/>
      <c r="DN213" s="128"/>
      <c r="DO213" s="133"/>
      <c r="DP213" s="127"/>
      <c r="DQ213" s="128"/>
      <c r="DR213" s="128"/>
      <c r="DS213" s="128"/>
      <c r="DT213" s="133"/>
      <c r="DU213" s="132"/>
      <c r="DV213" s="127"/>
      <c r="DW213" s="128"/>
      <c r="DX213" s="128"/>
      <c r="DY213" s="133"/>
      <c r="DZ213" s="127"/>
      <c r="EA213" s="128"/>
      <c r="EB213" s="128"/>
      <c r="EC213" s="128"/>
      <c r="ED213" s="133"/>
      <c r="EE213" s="127"/>
      <c r="EF213" s="128"/>
      <c r="EG213" s="128"/>
      <c r="EH213" s="128"/>
      <c r="EI213" s="133"/>
      <c r="EJ213" s="127"/>
      <c r="EK213" s="128"/>
      <c r="EL213" s="128"/>
      <c r="EM213" s="128"/>
      <c r="EN213" s="133"/>
      <c r="EO213" s="127"/>
      <c r="EP213" s="128"/>
      <c r="EQ213" s="128"/>
      <c r="ER213" s="128"/>
      <c r="ES213" s="133"/>
      <c r="ET213" s="127"/>
      <c r="EU213" s="128"/>
      <c r="EV213" s="128"/>
      <c r="EW213" s="128"/>
      <c r="EX213" s="133"/>
      <c r="EY213" s="127"/>
      <c r="EZ213" s="128"/>
      <c r="FA213" s="128"/>
      <c r="FB213" s="128"/>
      <c r="FC213" s="133"/>
      <c r="FD213" s="127"/>
      <c r="FE213" s="128"/>
      <c r="FF213" s="128"/>
      <c r="FG213" s="128"/>
      <c r="FH213" s="133"/>
      <c r="FI213" s="127"/>
      <c r="FJ213" s="128"/>
      <c r="FK213" s="128"/>
      <c r="FL213" s="128"/>
      <c r="FM213" s="133"/>
      <c r="FN213" s="127"/>
      <c r="FO213" s="128"/>
      <c r="FP213" s="128"/>
      <c r="FQ213" s="128"/>
      <c r="FR213" s="133"/>
      <c r="FS213" s="127"/>
      <c r="FT213" s="128"/>
      <c r="FU213" s="128"/>
      <c r="FV213" s="128"/>
      <c r="FW213" s="133"/>
      <c r="FX213" s="127"/>
      <c r="FY213" s="128"/>
      <c r="FZ213" s="128"/>
      <c r="GA213" s="128"/>
      <c r="GB213" s="133"/>
      <c r="GC213" s="127"/>
      <c r="GD213" s="128"/>
      <c r="GE213" s="128"/>
      <c r="GF213" s="128"/>
      <c r="GG213" s="133"/>
      <c r="GH213" s="132"/>
      <c r="GI213" s="127"/>
      <c r="GJ213" s="128"/>
      <c r="GK213" s="128"/>
      <c r="GL213" s="128"/>
      <c r="GM213" s="127"/>
      <c r="GN213" s="128"/>
      <c r="GO213" s="128"/>
      <c r="GP213" s="128"/>
      <c r="GQ213" s="133"/>
      <c r="GR213" s="132"/>
      <c r="GS213" s="127"/>
      <c r="GT213" s="128"/>
      <c r="GU213" s="128"/>
      <c r="GV213" s="128"/>
      <c r="GW213" s="132"/>
      <c r="GX213" s="127"/>
      <c r="GY213" s="128"/>
      <c r="GZ213" s="128"/>
      <c r="HA213" s="128"/>
      <c r="HB213" s="127"/>
      <c r="HC213" s="128"/>
      <c r="HD213" s="128"/>
      <c r="HE213" s="128"/>
      <c r="HF213" s="133"/>
      <c r="HG213" s="127"/>
      <c r="HH213" s="128"/>
      <c r="HI213" s="128"/>
      <c r="HJ213" s="128"/>
      <c r="HK213" s="133"/>
      <c r="HL213" s="127"/>
      <c r="HM213" s="128"/>
      <c r="HN213" s="128"/>
      <c r="HO213" s="128"/>
      <c r="HP213" s="133"/>
      <c r="HQ213" s="127"/>
      <c r="HR213" s="128"/>
      <c r="HS213" s="128"/>
      <c r="HT213" s="128"/>
      <c r="HU213" s="133"/>
      <c r="HV213" s="127"/>
      <c r="HW213" s="128"/>
      <c r="HX213" s="128"/>
      <c r="HY213" s="128"/>
      <c r="HZ213" s="133"/>
      <c r="IA213" s="127"/>
      <c r="IB213" s="128"/>
      <c r="IC213" s="128"/>
      <c r="ID213" s="128"/>
      <c r="IE213" s="133"/>
      <c r="IF213" s="127"/>
      <c r="IG213" s="128"/>
      <c r="IH213" s="128"/>
      <c r="II213" s="128"/>
      <c r="IJ213" s="133"/>
      <c r="IK213" s="127"/>
      <c r="IL213" s="128"/>
      <c r="IM213" s="128"/>
      <c r="IN213" s="128"/>
      <c r="IO213" s="134"/>
      <c r="IP213" s="127"/>
      <c r="IQ213" s="128"/>
      <c r="IR213" s="128"/>
      <c r="IS213" s="128"/>
      <c r="IT213" s="134"/>
      <c r="IU213" s="135"/>
      <c r="IV213" s="135"/>
      <c r="IW213" s="135"/>
      <c r="IX213" s="135"/>
      <c r="IY213" s="135"/>
      <c r="IZ213" s="135"/>
      <c r="JA213" s="135"/>
    </row>
    <row r="214" spans="1:261" s="37" customFormat="1" ht="14.25" x14ac:dyDescent="0.2">
      <c r="A214" s="124"/>
      <c r="B214" s="125"/>
      <c r="C214" s="124"/>
      <c r="D214" s="126"/>
      <c r="E214" s="51"/>
      <c r="F214" s="127"/>
      <c r="G214" s="128"/>
      <c r="H214" s="128"/>
      <c r="I214" s="128"/>
      <c r="J214" s="129"/>
      <c r="K214" s="127"/>
      <c r="L214" s="128"/>
      <c r="M214" s="128"/>
      <c r="N214" s="128"/>
      <c r="O214" s="129"/>
      <c r="P214" s="127"/>
      <c r="Q214" s="128"/>
      <c r="R214" s="128"/>
      <c r="S214" s="128"/>
      <c r="T214" s="129"/>
      <c r="U214" s="127"/>
      <c r="V214" s="128"/>
      <c r="W214" s="128"/>
      <c r="X214" s="128"/>
      <c r="Y214" s="129"/>
      <c r="Z214" s="127"/>
      <c r="AA214" s="128"/>
      <c r="AB214" s="128"/>
      <c r="AC214" s="128"/>
      <c r="AD214" s="129"/>
      <c r="AE214" s="127"/>
      <c r="AF214" s="128"/>
      <c r="AG214" s="128"/>
      <c r="AH214" s="128"/>
      <c r="AI214" s="129"/>
      <c r="AJ214" s="127"/>
      <c r="AK214" s="128"/>
      <c r="AL214" s="128"/>
      <c r="AM214" s="128"/>
      <c r="AN214" s="129"/>
      <c r="AO214" s="127"/>
      <c r="AP214" s="128"/>
      <c r="AQ214" s="128"/>
      <c r="AR214" s="128"/>
      <c r="AS214" s="129"/>
      <c r="AT214" s="127"/>
      <c r="AU214" s="128"/>
      <c r="AV214" s="128"/>
      <c r="AW214" s="128"/>
      <c r="AX214" s="129"/>
      <c r="AY214" s="127"/>
      <c r="AZ214" s="128"/>
      <c r="BA214" s="128"/>
      <c r="BB214" s="128"/>
      <c r="BC214" s="129"/>
      <c r="BD214" s="127"/>
      <c r="BE214" s="128"/>
      <c r="BF214" s="128"/>
      <c r="BG214" s="128"/>
      <c r="BH214" s="129"/>
      <c r="BI214" s="127"/>
      <c r="BJ214" s="128"/>
      <c r="BK214" s="128"/>
      <c r="BL214" s="128"/>
      <c r="BM214" s="129"/>
      <c r="BN214" s="127"/>
      <c r="BO214" s="128"/>
      <c r="BP214" s="128"/>
      <c r="BQ214" s="128"/>
      <c r="BR214" s="130"/>
      <c r="BS214" s="127"/>
      <c r="BT214" s="128"/>
      <c r="BU214" s="128"/>
      <c r="BV214" s="128"/>
      <c r="BW214" s="131"/>
      <c r="BX214" s="127"/>
      <c r="BY214" s="128"/>
      <c r="BZ214" s="128"/>
      <c r="CA214" s="128"/>
      <c r="CB214" s="132"/>
      <c r="CC214" s="127"/>
      <c r="CD214" s="128"/>
      <c r="CE214" s="128"/>
      <c r="CF214" s="128"/>
      <c r="CG214" s="132"/>
      <c r="CH214" s="127"/>
      <c r="CI214" s="128"/>
      <c r="CJ214" s="128"/>
      <c r="CK214" s="128"/>
      <c r="CL214" s="129"/>
      <c r="CM214" s="127"/>
      <c r="CN214" s="128"/>
      <c r="CO214" s="128"/>
      <c r="CP214" s="128"/>
      <c r="CQ214" s="129"/>
      <c r="CR214" s="127"/>
      <c r="CS214" s="128"/>
      <c r="CT214" s="128"/>
      <c r="CU214" s="128"/>
      <c r="CV214" s="129"/>
      <c r="CW214" s="127"/>
      <c r="CX214" s="128"/>
      <c r="CY214" s="128"/>
      <c r="CZ214" s="128"/>
      <c r="DA214" s="129"/>
      <c r="DB214" s="127"/>
      <c r="DC214" s="128"/>
      <c r="DD214" s="128"/>
      <c r="DE214" s="128"/>
      <c r="DF214" s="129"/>
      <c r="DG214" s="127"/>
      <c r="DH214" s="128"/>
      <c r="DI214" s="128"/>
      <c r="DJ214" s="128"/>
      <c r="DK214" s="127"/>
      <c r="DL214" s="128"/>
      <c r="DM214" s="128"/>
      <c r="DN214" s="128"/>
      <c r="DO214" s="133"/>
      <c r="DP214" s="127"/>
      <c r="DQ214" s="128"/>
      <c r="DR214" s="128"/>
      <c r="DS214" s="128"/>
      <c r="DT214" s="133"/>
      <c r="DU214" s="132"/>
      <c r="DV214" s="127"/>
      <c r="DW214" s="128"/>
      <c r="DX214" s="128"/>
      <c r="DY214" s="133"/>
      <c r="DZ214" s="127"/>
      <c r="EA214" s="128"/>
      <c r="EB214" s="128"/>
      <c r="EC214" s="128"/>
      <c r="ED214" s="133"/>
      <c r="EE214" s="127"/>
      <c r="EF214" s="128"/>
      <c r="EG214" s="128"/>
      <c r="EH214" s="128"/>
      <c r="EI214" s="133"/>
      <c r="EJ214" s="127"/>
      <c r="EK214" s="128"/>
      <c r="EL214" s="128"/>
      <c r="EM214" s="128"/>
      <c r="EN214" s="133"/>
      <c r="EO214" s="127"/>
      <c r="EP214" s="128"/>
      <c r="EQ214" s="128"/>
      <c r="ER214" s="128"/>
      <c r="ES214" s="133"/>
      <c r="ET214" s="127"/>
      <c r="EU214" s="128"/>
      <c r="EV214" s="128"/>
      <c r="EW214" s="128"/>
      <c r="EX214" s="133"/>
      <c r="EY214" s="127"/>
      <c r="EZ214" s="128"/>
      <c r="FA214" s="128"/>
      <c r="FB214" s="128"/>
      <c r="FC214" s="133"/>
      <c r="FD214" s="127"/>
      <c r="FE214" s="128"/>
      <c r="FF214" s="128"/>
      <c r="FG214" s="128"/>
      <c r="FH214" s="133"/>
      <c r="FI214" s="127"/>
      <c r="FJ214" s="128"/>
      <c r="FK214" s="128"/>
      <c r="FL214" s="128"/>
      <c r="FM214" s="133"/>
      <c r="FN214" s="127"/>
      <c r="FO214" s="128"/>
      <c r="FP214" s="128"/>
      <c r="FQ214" s="128"/>
      <c r="FR214" s="133"/>
      <c r="FS214" s="127"/>
      <c r="FT214" s="128"/>
      <c r="FU214" s="128"/>
      <c r="FV214" s="128"/>
      <c r="FW214" s="133"/>
      <c r="FX214" s="127"/>
      <c r="FY214" s="128"/>
      <c r="FZ214" s="128"/>
      <c r="GA214" s="128"/>
      <c r="GB214" s="133"/>
      <c r="GC214" s="127"/>
      <c r="GD214" s="128"/>
      <c r="GE214" s="128"/>
      <c r="GF214" s="128"/>
      <c r="GG214" s="133"/>
      <c r="GH214" s="132"/>
      <c r="GI214" s="127"/>
      <c r="GJ214" s="128"/>
      <c r="GK214" s="128"/>
      <c r="GL214" s="128"/>
      <c r="GM214" s="127"/>
      <c r="GN214" s="128"/>
      <c r="GO214" s="128"/>
      <c r="GP214" s="128"/>
      <c r="GQ214" s="133"/>
      <c r="GR214" s="132"/>
      <c r="GS214" s="127"/>
      <c r="GT214" s="128"/>
      <c r="GU214" s="128"/>
      <c r="GV214" s="128"/>
      <c r="GW214" s="132"/>
      <c r="GX214" s="127"/>
      <c r="GY214" s="128"/>
      <c r="GZ214" s="128"/>
      <c r="HA214" s="128"/>
      <c r="HB214" s="127"/>
      <c r="HC214" s="128"/>
      <c r="HD214" s="128"/>
      <c r="HE214" s="128"/>
      <c r="HF214" s="133"/>
      <c r="HG214" s="127"/>
      <c r="HH214" s="128"/>
      <c r="HI214" s="128"/>
      <c r="HJ214" s="128"/>
      <c r="HK214" s="133"/>
      <c r="HL214" s="127"/>
      <c r="HM214" s="128"/>
      <c r="HN214" s="128"/>
      <c r="HO214" s="128"/>
      <c r="HP214" s="133"/>
      <c r="HQ214" s="127"/>
      <c r="HR214" s="128"/>
      <c r="HS214" s="128"/>
      <c r="HT214" s="128"/>
      <c r="HU214" s="133"/>
      <c r="HV214" s="127"/>
      <c r="HW214" s="128"/>
      <c r="HX214" s="128"/>
      <c r="HY214" s="128"/>
      <c r="HZ214" s="133"/>
      <c r="IA214" s="127"/>
      <c r="IB214" s="128"/>
      <c r="IC214" s="128"/>
      <c r="ID214" s="128"/>
      <c r="IE214" s="133"/>
      <c r="IF214" s="127"/>
      <c r="IG214" s="128"/>
      <c r="IH214" s="128"/>
      <c r="II214" s="128"/>
      <c r="IJ214" s="133"/>
      <c r="IK214" s="127"/>
      <c r="IL214" s="128"/>
      <c r="IM214" s="128"/>
      <c r="IN214" s="128"/>
      <c r="IO214" s="134"/>
      <c r="IP214" s="127"/>
      <c r="IQ214" s="128"/>
      <c r="IR214" s="128"/>
      <c r="IS214" s="128"/>
      <c r="IT214" s="134"/>
      <c r="IU214" s="135"/>
      <c r="IV214" s="135"/>
      <c r="IW214" s="135"/>
      <c r="IX214" s="135"/>
      <c r="IY214" s="135"/>
      <c r="IZ214" s="135"/>
      <c r="JA214" s="135"/>
    </row>
    <row r="215" spans="1:261" s="37" customFormat="1" ht="14.25" x14ac:dyDescent="0.2">
      <c r="A215" s="124"/>
      <c r="B215" s="125"/>
      <c r="C215" s="124"/>
      <c r="D215" s="126"/>
      <c r="E215" s="51"/>
      <c r="F215" s="127"/>
      <c r="G215" s="128"/>
      <c r="H215" s="128"/>
      <c r="I215" s="128"/>
      <c r="J215" s="129"/>
      <c r="K215" s="127"/>
      <c r="L215" s="128"/>
      <c r="M215" s="128"/>
      <c r="N215" s="128"/>
      <c r="O215" s="129"/>
      <c r="P215" s="127"/>
      <c r="Q215" s="128"/>
      <c r="R215" s="128"/>
      <c r="S215" s="128"/>
      <c r="T215" s="129"/>
      <c r="U215" s="127"/>
      <c r="V215" s="128"/>
      <c r="W215" s="128"/>
      <c r="X215" s="128"/>
      <c r="Y215" s="129"/>
      <c r="Z215" s="127"/>
      <c r="AA215" s="128"/>
      <c r="AB215" s="128"/>
      <c r="AC215" s="128"/>
      <c r="AD215" s="129"/>
      <c r="AE215" s="127"/>
      <c r="AF215" s="128"/>
      <c r="AG215" s="128"/>
      <c r="AH215" s="128"/>
      <c r="AI215" s="129"/>
      <c r="AJ215" s="127"/>
      <c r="AK215" s="128"/>
      <c r="AL215" s="128"/>
      <c r="AM215" s="128"/>
      <c r="AN215" s="129"/>
      <c r="AO215" s="127"/>
      <c r="AP215" s="128"/>
      <c r="AQ215" s="128"/>
      <c r="AR215" s="128"/>
      <c r="AS215" s="129"/>
      <c r="AT215" s="127"/>
      <c r="AU215" s="128"/>
      <c r="AV215" s="128"/>
      <c r="AW215" s="128"/>
      <c r="AX215" s="129"/>
      <c r="AY215" s="127"/>
      <c r="AZ215" s="128"/>
      <c r="BA215" s="128"/>
      <c r="BB215" s="128"/>
      <c r="BC215" s="129"/>
      <c r="BD215" s="127"/>
      <c r="BE215" s="128"/>
      <c r="BF215" s="128"/>
      <c r="BG215" s="128"/>
      <c r="BH215" s="129"/>
      <c r="BI215" s="127"/>
      <c r="BJ215" s="128"/>
      <c r="BK215" s="128"/>
      <c r="BL215" s="128"/>
      <c r="BM215" s="129"/>
      <c r="BN215" s="127"/>
      <c r="BO215" s="128"/>
      <c r="BP215" s="128"/>
      <c r="BQ215" s="128"/>
      <c r="BR215" s="130"/>
      <c r="BS215" s="127"/>
      <c r="BT215" s="128"/>
      <c r="BU215" s="128"/>
      <c r="BV215" s="128"/>
      <c r="BW215" s="131"/>
      <c r="BX215" s="127"/>
      <c r="BY215" s="128"/>
      <c r="BZ215" s="128"/>
      <c r="CA215" s="128"/>
      <c r="CB215" s="132"/>
      <c r="CC215" s="127"/>
      <c r="CD215" s="128"/>
      <c r="CE215" s="128"/>
      <c r="CF215" s="128"/>
      <c r="CG215" s="132"/>
      <c r="CH215" s="127"/>
      <c r="CI215" s="128"/>
      <c r="CJ215" s="128"/>
      <c r="CK215" s="128"/>
      <c r="CL215" s="129"/>
      <c r="CM215" s="127"/>
      <c r="CN215" s="128"/>
      <c r="CO215" s="128"/>
      <c r="CP215" s="128"/>
      <c r="CQ215" s="129"/>
      <c r="CR215" s="127"/>
      <c r="CS215" s="128"/>
      <c r="CT215" s="128"/>
      <c r="CU215" s="128"/>
      <c r="CV215" s="129"/>
      <c r="CW215" s="127"/>
      <c r="CX215" s="128"/>
      <c r="CY215" s="128"/>
      <c r="CZ215" s="128"/>
      <c r="DA215" s="129"/>
      <c r="DB215" s="127"/>
      <c r="DC215" s="128"/>
      <c r="DD215" s="128"/>
      <c r="DE215" s="128"/>
      <c r="DF215" s="129"/>
      <c r="DG215" s="127"/>
      <c r="DH215" s="128"/>
      <c r="DI215" s="128"/>
      <c r="DJ215" s="128"/>
      <c r="DK215" s="127"/>
      <c r="DL215" s="128"/>
      <c r="DM215" s="128"/>
      <c r="DN215" s="128"/>
      <c r="DO215" s="133"/>
      <c r="DP215" s="127"/>
      <c r="DQ215" s="128"/>
      <c r="DR215" s="128"/>
      <c r="DS215" s="128"/>
      <c r="DT215" s="133"/>
      <c r="DU215" s="132"/>
      <c r="DV215" s="127"/>
      <c r="DW215" s="128"/>
      <c r="DX215" s="128"/>
      <c r="DY215" s="133"/>
      <c r="DZ215" s="127"/>
      <c r="EA215" s="128"/>
      <c r="EB215" s="128"/>
      <c r="EC215" s="128"/>
      <c r="ED215" s="133"/>
      <c r="EE215" s="127"/>
      <c r="EF215" s="128"/>
      <c r="EG215" s="128"/>
      <c r="EH215" s="128"/>
      <c r="EI215" s="133"/>
      <c r="EJ215" s="127"/>
      <c r="EK215" s="128"/>
      <c r="EL215" s="128"/>
      <c r="EM215" s="128"/>
      <c r="EN215" s="133"/>
      <c r="EO215" s="127"/>
      <c r="EP215" s="128"/>
      <c r="EQ215" s="128"/>
      <c r="ER215" s="128"/>
      <c r="ES215" s="133"/>
      <c r="ET215" s="127"/>
      <c r="EU215" s="128"/>
      <c r="EV215" s="128"/>
      <c r="EW215" s="128"/>
      <c r="EX215" s="133"/>
      <c r="EY215" s="127"/>
      <c r="EZ215" s="128"/>
      <c r="FA215" s="128"/>
      <c r="FB215" s="128"/>
      <c r="FC215" s="133"/>
      <c r="FD215" s="127"/>
      <c r="FE215" s="128"/>
      <c r="FF215" s="128"/>
      <c r="FG215" s="128"/>
      <c r="FH215" s="133"/>
      <c r="FI215" s="127"/>
      <c r="FJ215" s="128"/>
      <c r="FK215" s="128"/>
      <c r="FL215" s="128"/>
      <c r="FM215" s="133"/>
      <c r="FN215" s="127"/>
      <c r="FO215" s="128"/>
      <c r="FP215" s="128"/>
      <c r="FQ215" s="128"/>
      <c r="FR215" s="133"/>
      <c r="FS215" s="127"/>
      <c r="FT215" s="128"/>
      <c r="FU215" s="128"/>
      <c r="FV215" s="128"/>
      <c r="FW215" s="133"/>
      <c r="FX215" s="127"/>
      <c r="FY215" s="128"/>
      <c r="FZ215" s="128"/>
      <c r="GA215" s="128"/>
      <c r="GB215" s="133"/>
      <c r="GC215" s="127"/>
      <c r="GD215" s="128"/>
      <c r="GE215" s="128"/>
      <c r="GF215" s="128"/>
      <c r="GG215" s="133"/>
      <c r="GH215" s="132"/>
      <c r="GI215" s="127"/>
      <c r="GJ215" s="128"/>
      <c r="GK215" s="128"/>
      <c r="GL215" s="128"/>
      <c r="GM215" s="127"/>
      <c r="GN215" s="128"/>
      <c r="GO215" s="128"/>
      <c r="GP215" s="128"/>
      <c r="GQ215" s="133"/>
      <c r="GR215" s="132"/>
      <c r="GS215" s="127"/>
      <c r="GT215" s="128"/>
      <c r="GU215" s="128"/>
      <c r="GV215" s="128"/>
      <c r="GW215" s="132"/>
      <c r="GX215" s="127"/>
      <c r="GY215" s="128"/>
      <c r="GZ215" s="128"/>
      <c r="HA215" s="128"/>
      <c r="HB215" s="127"/>
      <c r="HC215" s="128"/>
      <c r="HD215" s="128"/>
      <c r="HE215" s="128"/>
      <c r="HF215" s="133"/>
      <c r="HG215" s="127"/>
      <c r="HH215" s="128"/>
      <c r="HI215" s="128"/>
      <c r="HJ215" s="128"/>
      <c r="HK215" s="133"/>
      <c r="HL215" s="127"/>
      <c r="HM215" s="128"/>
      <c r="HN215" s="128"/>
      <c r="HO215" s="128"/>
      <c r="HP215" s="133"/>
      <c r="HQ215" s="127"/>
      <c r="HR215" s="128"/>
      <c r="HS215" s="128"/>
      <c r="HT215" s="128"/>
      <c r="HU215" s="133"/>
      <c r="HV215" s="127"/>
      <c r="HW215" s="128"/>
      <c r="HX215" s="128"/>
      <c r="HY215" s="128"/>
      <c r="HZ215" s="133"/>
      <c r="IA215" s="127"/>
      <c r="IB215" s="128"/>
      <c r="IC215" s="128"/>
      <c r="ID215" s="128"/>
      <c r="IE215" s="133"/>
      <c r="IF215" s="127"/>
      <c r="IG215" s="128"/>
      <c r="IH215" s="128"/>
      <c r="II215" s="128"/>
      <c r="IJ215" s="133"/>
      <c r="IK215" s="127"/>
      <c r="IL215" s="128"/>
      <c r="IM215" s="128"/>
      <c r="IN215" s="128"/>
      <c r="IO215" s="134"/>
      <c r="IP215" s="127"/>
      <c r="IQ215" s="128"/>
      <c r="IR215" s="128"/>
      <c r="IS215" s="128"/>
      <c r="IT215" s="134"/>
      <c r="IU215" s="135"/>
      <c r="IV215" s="135"/>
      <c r="IW215" s="135"/>
      <c r="IX215" s="135"/>
      <c r="IY215" s="135"/>
      <c r="IZ215" s="135"/>
      <c r="JA215" s="135"/>
    </row>
    <row r="216" spans="1:261" s="37" customFormat="1" ht="14.25" x14ac:dyDescent="0.2">
      <c r="A216" s="124"/>
      <c r="B216" s="125"/>
      <c r="C216" s="124"/>
      <c r="D216" s="126"/>
      <c r="E216" s="51"/>
      <c r="F216" s="127"/>
      <c r="G216" s="128"/>
      <c r="H216" s="128"/>
      <c r="I216" s="128"/>
      <c r="J216" s="129"/>
      <c r="K216" s="127"/>
      <c r="L216" s="128"/>
      <c r="M216" s="128"/>
      <c r="N216" s="128"/>
      <c r="O216" s="129"/>
      <c r="P216" s="127"/>
      <c r="Q216" s="128"/>
      <c r="R216" s="128"/>
      <c r="S216" s="128"/>
      <c r="T216" s="129"/>
      <c r="U216" s="127"/>
      <c r="V216" s="128"/>
      <c r="W216" s="128"/>
      <c r="X216" s="128"/>
      <c r="Y216" s="129"/>
      <c r="Z216" s="127"/>
      <c r="AA216" s="128"/>
      <c r="AB216" s="128"/>
      <c r="AC216" s="128"/>
      <c r="AD216" s="129"/>
      <c r="AE216" s="127"/>
      <c r="AF216" s="128"/>
      <c r="AG216" s="128"/>
      <c r="AH216" s="128"/>
      <c r="AI216" s="129"/>
      <c r="AJ216" s="127"/>
      <c r="AK216" s="128"/>
      <c r="AL216" s="128"/>
      <c r="AM216" s="128"/>
      <c r="AN216" s="129"/>
      <c r="AO216" s="127"/>
      <c r="AP216" s="128"/>
      <c r="AQ216" s="128"/>
      <c r="AR216" s="128"/>
      <c r="AS216" s="129"/>
      <c r="AT216" s="127"/>
      <c r="AU216" s="128"/>
      <c r="AV216" s="128"/>
      <c r="AW216" s="128"/>
      <c r="AX216" s="129"/>
      <c r="AY216" s="127"/>
      <c r="AZ216" s="128"/>
      <c r="BA216" s="128"/>
      <c r="BB216" s="128"/>
      <c r="BC216" s="129"/>
      <c r="BD216" s="127"/>
      <c r="BE216" s="128"/>
      <c r="BF216" s="128"/>
      <c r="BG216" s="128"/>
      <c r="BH216" s="129"/>
      <c r="BI216" s="127"/>
      <c r="BJ216" s="128"/>
      <c r="BK216" s="128"/>
      <c r="BL216" s="128"/>
      <c r="BM216" s="129"/>
      <c r="BN216" s="127"/>
      <c r="BO216" s="128"/>
      <c r="BP216" s="128"/>
      <c r="BQ216" s="128"/>
      <c r="BR216" s="130"/>
      <c r="BS216" s="127"/>
      <c r="BT216" s="128"/>
      <c r="BU216" s="128"/>
      <c r="BV216" s="128"/>
      <c r="BW216" s="131"/>
      <c r="BX216" s="127"/>
      <c r="BY216" s="128"/>
      <c r="BZ216" s="128"/>
      <c r="CA216" s="128"/>
      <c r="CB216" s="132"/>
      <c r="CC216" s="127"/>
      <c r="CD216" s="128"/>
      <c r="CE216" s="128"/>
      <c r="CF216" s="128"/>
      <c r="CG216" s="132"/>
      <c r="CH216" s="127"/>
      <c r="CI216" s="128"/>
      <c r="CJ216" s="128"/>
      <c r="CK216" s="128"/>
      <c r="CL216" s="129"/>
      <c r="CM216" s="127"/>
      <c r="CN216" s="128"/>
      <c r="CO216" s="128"/>
      <c r="CP216" s="128"/>
      <c r="CQ216" s="129"/>
      <c r="CR216" s="127"/>
      <c r="CS216" s="128"/>
      <c r="CT216" s="128"/>
      <c r="CU216" s="128"/>
      <c r="CV216" s="129"/>
      <c r="CW216" s="127"/>
      <c r="CX216" s="128"/>
      <c r="CY216" s="128"/>
      <c r="CZ216" s="128"/>
      <c r="DA216" s="129"/>
      <c r="DB216" s="127"/>
      <c r="DC216" s="128"/>
      <c r="DD216" s="128"/>
      <c r="DE216" s="128"/>
      <c r="DF216" s="129"/>
      <c r="DG216" s="127"/>
      <c r="DH216" s="128"/>
      <c r="DI216" s="128"/>
      <c r="DJ216" s="128"/>
      <c r="DK216" s="127"/>
      <c r="DL216" s="128"/>
      <c r="DM216" s="128"/>
      <c r="DN216" s="128"/>
      <c r="DO216" s="133"/>
      <c r="DP216" s="127"/>
      <c r="DQ216" s="128"/>
      <c r="DR216" s="128"/>
      <c r="DS216" s="128"/>
      <c r="DT216" s="133"/>
      <c r="DU216" s="132"/>
      <c r="DV216" s="127"/>
      <c r="DW216" s="128"/>
      <c r="DX216" s="128"/>
      <c r="DY216" s="133"/>
      <c r="DZ216" s="127"/>
      <c r="EA216" s="128"/>
      <c r="EB216" s="128"/>
      <c r="EC216" s="128"/>
      <c r="ED216" s="133"/>
      <c r="EE216" s="127"/>
      <c r="EF216" s="128"/>
      <c r="EG216" s="128"/>
      <c r="EH216" s="128"/>
      <c r="EI216" s="133"/>
      <c r="EJ216" s="127"/>
      <c r="EK216" s="128"/>
      <c r="EL216" s="128"/>
      <c r="EM216" s="128"/>
      <c r="EN216" s="133"/>
      <c r="EO216" s="127"/>
      <c r="EP216" s="128"/>
      <c r="EQ216" s="128"/>
      <c r="ER216" s="128"/>
      <c r="ES216" s="133"/>
      <c r="ET216" s="127"/>
      <c r="EU216" s="128"/>
      <c r="EV216" s="128"/>
      <c r="EW216" s="128"/>
      <c r="EX216" s="133"/>
      <c r="EY216" s="127"/>
      <c r="EZ216" s="128"/>
      <c r="FA216" s="128"/>
      <c r="FB216" s="128"/>
      <c r="FC216" s="133"/>
      <c r="FD216" s="127"/>
      <c r="FE216" s="128"/>
      <c r="FF216" s="128"/>
      <c r="FG216" s="128"/>
      <c r="FH216" s="133"/>
      <c r="FI216" s="127"/>
      <c r="FJ216" s="128"/>
      <c r="FK216" s="128"/>
      <c r="FL216" s="128"/>
      <c r="FM216" s="133"/>
      <c r="FN216" s="127"/>
      <c r="FO216" s="128"/>
      <c r="FP216" s="128"/>
      <c r="FQ216" s="128"/>
      <c r="FR216" s="133"/>
      <c r="FS216" s="127"/>
      <c r="FT216" s="128"/>
      <c r="FU216" s="128"/>
      <c r="FV216" s="128"/>
      <c r="FW216" s="133"/>
      <c r="FX216" s="127"/>
      <c r="FY216" s="128"/>
      <c r="FZ216" s="128"/>
      <c r="GA216" s="128"/>
      <c r="GB216" s="133"/>
      <c r="GC216" s="127"/>
      <c r="GD216" s="128"/>
      <c r="GE216" s="128"/>
      <c r="GF216" s="128"/>
      <c r="GG216" s="133"/>
      <c r="GH216" s="132"/>
      <c r="GI216" s="127"/>
      <c r="GJ216" s="128"/>
      <c r="GK216" s="128"/>
      <c r="GL216" s="128"/>
      <c r="GM216" s="127"/>
      <c r="GN216" s="128"/>
      <c r="GO216" s="128"/>
      <c r="GP216" s="128"/>
      <c r="GQ216" s="133"/>
      <c r="GR216" s="132"/>
      <c r="GS216" s="127"/>
      <c r="GT216" s="128"/>
      <c r="GU216" s="128"/>
      <c r="GV216" s="128"/>
      <c r="GW216" s="132"/>
      <c r="GX216" s="127"/>
      <c r="GY216" s="128"/>
      <c r="GZ216" s="128"/>
      <c r="HA216" s="128"/>
      <c r="HB216" s="127"/>
      <c r="HC216" s="128"/>
      <c r="HD216" s="128"/>
      <c r="HE216" s="128"/>
      <c r="HF216" s="133"/>
      <c r="HG216" s="127"/>
      <c r="HH216" s="128"/>
      <c r="HI216" s="128"/>
      <c r="HJ216" s="128"/>
      <c r="HK216" s="133"/>
      <c r="HL216" s="127"/>
      <c r="HM216" s="128"/>
      <c r="HN216" s="128"/>
      <c r="HO216" s="128"/>
      <c r="HP216" s="133"/>
      <c r="HQ216" s="127"/>
      <c r="HR216" s="128"/>
      <c r="HS216" s="128"/>
      <c r="HT216" s="128"/>
      <c r="HU216" s="133"/>
      <c r="HV216" s="127"/>
      <c r="HW216" s="128"/>
      <c r="HX216" s="128"/>
      <c r="HY216" s="128"/>
      <c r="HZ216" s="133"/>
      <c r="IA216" s="127"/>
      <c r="IB216" s="128"/>
      <c r="IC216" s="128"/>
      <c r="ID216" s="128"/>
      <c r="IE216" s="133"/>
      <c r="IF216" s="127"/>
      <c r="IG216" s="128"/>
      <c r="IH216" s="128"/>
      <c r="II216" s="128"/>
      <c r="IJ216" s="133"/>
      <c r="IK216" s="127"/>
      <c r="IL216" s="128"/>
      <c r="IM216" s="128"/>
      <c r="IN216" s="128"/>
      <c r="IO216" s="134"/>
      <c r="IP216" s="127"/>
      <c r="IQ216" s="128"/>
      <c r="IR216" s="128"/>
      <c r="IS216" s="128"/>
      <c r="IT216" s="134"/>
      <c r="IU216" s="135"/>
      <c r="IV216" s="135"/>
      <c r="IW216" s="135"/>
      <c r="IX216" s="135"/>
      <c r="IY216" s="135"/>
      <c r="IZ216" s="135"/>
      <c r="JA216" s="135"/>
    </row>
    <row r="217" spans="1:261" s="37" customFormat="1" ht="14.25" x14ac:dyDescent="0.2">
      <c r="A217" s="124"/>
      <c r="B217" s="125"/>
      <c r="C217" s="124"/>
      <c r="D217" s="126"/>
      <c r="E217" s="51"/>
      <c r="F217" s="127"/>
      <c r="G217" s="128"/>
      <c r="H217" s="128"/>
      <c r="I217" s="128"/>
      <c r="J217" s="129"/>
      <c r="K217" s="127"/>
      <c r="L217" s="128"/>
      <c r="M217" s="128"/>
      <c r="N217" s="128"/>
      <c r="O217" s="129"/>
      <c r="P217" s="127"/>
      <c r="Q217" s="128"/>
      <c r="R217" s="128"/>
      <c r="S217" s="128"/>
      <c r="T217" s="129"/>
      <c r="U217" s="127"/>
      <c r="V217" s="128"/>
      <c r="W217" s="128"/>
      <c r="X217" s="128"/>
      <c r="Y217" s="129"/>
      <c r="Z217" s="127"/>
      <c r="AA217" s="128"/>
      <c r="AB217" s="128"/>
      <c r="AC217" s="128"/>
      <c r="AD217" s="129"/>
      <c r="AE217" s="127"/>
      <c r="AF217" s="128"/>
      <c r="AG217" s="128"/>
      <c r="AH217" s="128"/>
      <c r="AI217" s="129"/>
      <c r="AJ217" s="127"/>
      <c r="AK217" s="128"/>
      <c r="AL217" s="128"/>
      <c r="AM217" s="128"/>
      <c r="AN217" s="129"/>
      <c r="AO217" s="127"/>
      <c r="AP217" s="128"/>
      <c r="AQ217" s="128"/>
      <c r="AR217" s="128"/>
      <c r="AS217" s="129"/>
      <c r="AT217" s="127"/>
      <c r="AU217" s="128"/>
      <c r="AV217" s="128"/>
      <c r="AW217" s="128"/>
      <c r="AX217" s="129"/>
      <c r="AY217" s="127"/>
      <c r="AZ217" s="128"/>
      <c r="BA217" s="128"/>
      <c r="BB217" s="128"/>
      <c r="BC217" s="129"/>
      <c r="BD217" s="127"/>
      <c r="BE217" s="128"/>
      <c r="BF217" s="128"/>
      <c r="BG217" s="128"/>
      <c r="BH217" s="129"/>
      <c r="BI217" s="127"/>
      <c r="BJ217" s="128"/>
      <c r="BK217" s="128"/>
      <c r="BL217" s="128"/>
      <c r="BM217" s="129"/>
      <c r="BN217" s="127"/>
      <c r="BO217" s="128"/>
      <c r="BP217" s="128"/>
      <c r="BQ217" s="128"/>
      <c r="BR217" s="130"/>
      <c r="BS217" s="127"/>
      <c r="BT217" s="128"/>
      <c r="BU217" s="128"/>
      <c r="BV217" s="128"/>
      <c r="BW217" s="131"/>
      <c r="BX217" s="127"/>
      <c r="BY217" s="128"/>
      <c r="BZ217" s="128"/>
      <c r="CA217" s="128"/>
      <c r="CB217" s="132"/>
      <c r="CC217" s="127"/>
      <c r="CD217" s="128"/>
      <c r="CE217" s="128"/>
      <c r="CF217" s="128"/>
      <c r="CG217" s="132"/>
      <c r="CH217" s="127"/>
      <c r="CI217" s="128"/>
      <c r="CJ217" s="128"/>
      <c r="CK217" s="128"/>
      <c r="CL217" s="129"/>
      <c r="CM217" s="127"/>
      <c r="CN217" s="128"/>
      <c r="CO217" s="128"/>
      <c r="CP217" s="128"/>
      <c r="CQ217" s="129"/>
      <c r="CR217" s="127"/>
      <c r="CS217" s="128"/>
      <c r="CT217" s="128"/>
      <c r="CU217" s="128"/>
      <c r="CV217" s="129"/>
      <c r="CW217" s="127"/>
      <c r="CX217" s="128"/>
      <c r="CY217" s="128"/>
      <c r="CZ217" s="128"/>
      <c r="DA217" s="129"/>
      <c r="DB217" s="127"/>
      <c r="DC217" s="128"/>
      <c r="DD217" s="128"/>
      <c r="DE217" s="128"/>
      <c r="DF217" s="129"/>
      <c r="DG217" s="127"/>
      <c r="DH217" s="128"/>
      <c r="DI217" s="128"/>
      <c r="DJ217" s="128"/>
      <c r="DK217" s="127"/>
      <c r="DL217" s="128"/>
      <c r="DM217" s="128"/>
      <c r="DN217" s="128"/>
      <c r="DO217" s="133"/>
      <c r="DP217" s="127"/>
      <c r="DQ217" s="128"/>
      <c r="DR217" s="128"/>
      <c r="DS217" s="128"/>
      <c r="DT217" s="133"/>
      <c r="DU217" s="132"/>
      <c r="DV217" s="127"/>
      <c r="DW217" s="128"/>
      <c r="DX217" s="128"/>
      <c r="DY217" s="133"/>
      <c r="DZ217" s="127"/>
      <c r="EA217" s="128"/>
      <c r="EB217" s="128"/>
      <c r="EC217" s="128"/>
      <c r="ED217" s="133"/>
      <c r="EE217" s="127"/>
      <c r="EF217" s="128"/>
      <c r="EG217" s="128"/>
      <c r="EH217" s="128"/>
      <c r="EI217" s="133"/>
      <c r="EJ217" s="127"/>
      <c r="EK217" s="128"/>
      <c r="EL217" s="128"/>
      <c r="EM217" s="128"/>
      <c r="EN217" s="133"/>
      <c r="EO217" s="127"/>
      <c r="EP217" s="128"/>
      <c r="EQ217" s="128"/>
      <c r="ER217" s="128"/>
      <c r="ES217" s="133"/>
      <c r="ET217" s="127"/>
      <c r="EU217" s="128"/>
      <c r="EV217" s="128"/>
      <c r="EW217" s="128"/>
      <c r="EX217" s="133"/>
      <c r="EY217" s="127"/>
      <c r="EZ217" s="128"/>
      <c r="FA217" s="128"/>
      <c r="FB217" s="128"/>
      <c r="FC217" s="133"/>
      <c r="FD217" s="127"/>
      <c r="FE217" s="128"/>
      <c r="FF217" s="128"/>
      <c r="FG217" s="128"/>
      <c r="FH217" s="133"/>
      <c r="FI217" s="127"/>
      <c r="FJ217" s="128"/>
      <c r="FK217" s="128"/>
      <c r="FL217" s="128"/>
      <c r="FM217" s="133"/>
      <c r="FN217" s="127"/>
      <c r="FO217" s="128"/>
      <c r="FP217" s="128"/>
      <c r="FQ217" s="128"/>
      <c r="FR217" s="133"/>
      <c r="FS217" s="127"/>
      <c r="FT217" s="128"/>
      <c r="FU217" s="128"/>
      <c r="FV217" s="128"/>
      <c r="FW217" s="133"/>
      <c r="FX217" s="127"/>
      <c r="FY217" s="128"/>
      <c r="FZ217" s="128"/>
      <c r="GA217" s="128"/>
      <c r="GB217" s="133"/>
      <c r="GC217" s="127"/>
      <c r="GD217" s="128"/>
      <c r="GE217" s="128"/>
      <c r="GF217" s="128"/>
      <c r="GG217" s="133"/>
      <c r="GH217" s="132"/>
      <c r="GI217" s="127"/>
      <c r="GJ217" s="128"/>
      <c r="GK217" s="128"/>
      <c r="GL217" s="128"/>
      <c r="GM217" s="127"/>
      <c r="GN217" s="128"/>
      <c r="GO217" s="128"/>
      <c r="GP217" s="128"/>
      <c r="GQ217" s="133"/>
      <c r="GR217" s="132"/>
      <c r="GS217" s="127"/>
      <c r="GT217" s="128"/>
      <c r="GU217" s="128"/>
      <c r="GV217" s="128"/>
      <c r="GW217" s="132"/>
      <c r="GX217" s="127"/>
      <c r="GY217" s="128"/>
      <c r="GZ217" s="128"/>
      <c r="HA217" s="128"/>
      <c r="HB217" s="127"/>
      <c r="HC217" s="128"/>
      <c r="HD217" s="128"/>
      <c r="HE217" s="128"/>
      <c r="HF217" s="133"/>
      <c r="HG217" s="127"/>
      <c r="HH217" s="128"/>
      <c r="HI217" s="128"/>
      <c r="HJ217" s="128"/>
      <c r="HK217" s="133"/>
      <c r="HL217" s="127"/>
      <c r="HM217" s="128"/>
      <c r="HN217" s="128"/>
      <c r="HO217" s="128"/>
      <c r="HP217" s="133"/>
      <c r="HQ217" s="127"/>
      <c r="HR217" s="128"/>
      <c r="HS217" s="128"/>
      <c r="HT217" s="128"/>
      <c r="HU217" s="133"/>
      <c r="HV217" s="127"/>
      <c r="HW217" s="128"/>
      <c r="HX217" s="128"/>
      <c r="HY217" s="128"/>
      <c r="HZ217" s="133"/>
      <c r="IA217" s="127"/>
      <c r="IB217" s="128"/>
      <c r="IC217" s="128"/>
      <c r="ID217" s="128"/>
      <c r="IE217" s="133"/>
      <c r="IF217" s="127"/>
      <c r="IG217" s="128"/>
      <c r="IH217" s="128"/>
      <c r="II217" s="128"/>
      <c r="IJ217" s="133"/>
      <c r="IK217" s="127"/>
      <c r="IL217" s="128"/>
      <c r="IM217" s="128"/>
      <c r="IN217" s="128"/>
      <c r="IO217" s="134"/>
      <c r="IP217" s="127"/>
      <c r="IQ217" s="128"/>
      <c r="IR217" s="128"/>
      <c r="IS217" s="128"/>
      <c r="IT217" s="134"/>
      <c r="IU217" s="135"/>
      <c r="IV217" s="135"/>
      <c r="IW217" s="135"/>
      <c r="IX217" s="135"/>
      <c r="IY217" s="135"/>
      <c r="IZ217" s="135"/>
      <c r="JA217" s="135"/>
    </row>
    <row r="218" spans="1:261" s="37" customFormat="1" ht="14.25" x14ac:dyDescent="0.2">
      <c r="A218" s="124"/>
      <c r="B218" s="125"/>
      <c r="C218" s="124"/>
      <c r="D218" s="126"/>
      <c r="E218" s="51"/>
      <c r="F218" s="127"/>
      <c r="G218" s="128"/>
      <c r="H218" s="128"/>
      <c r="I218" s="128"/>
      <c r="J218" s="129"/>
      <c r="K218" s="127"/>
      <c r="L218" s="128"/>
      <c r="M218" s="128"/>
      <c r="N218" s="128"/>
      <c r="O218" s="129"/>
      <c r="P218" s="127"/>
      <c r="Q218" s="128"/>
      <c r="R218" s="128"/>
      <c r="S218" s="128"/>
      <c r="T218" s="129"/>
      <c r="U218" s="127"/>
      <c r="V218" s="128"/>
      <c r="W218" s="128"/>
      <c r="X218" s="128"/>
      <c r="Y218" s="129"/>
      <c r="Z218" s="127"/>
      <c r="AA218" s="128"/>
      <c r="AB218" s="128"/>
      <c r="AC218" s="128"/>
      <c r="AD218" s="129"/>
      <c r="AE218" s="127"/>
      <c r="AF218" s="128"/>
      <c r="AG218" s="128"/>
      <c r="AH218" s="128"/>
      <c r="AI218" s="129"/>
      <c r="AJ218" s="127"/>
      <c r="AK218" s="128"/>
      <c r="AL218" s="128"/>
      <c r="AM218" s="128"/>
      <c r="AN218" s="129"/>
      <c r="AO218" s="127"/>
      <c r="AP218" s="128"/>
      <c r="AQ218" s="128"/>
      <c r="AR218" s="128"/>
      <c r="AS218" s="129"/>
      <c r="AT218" s="127"/>
      <c r="AU218" s="128"/>
      <c r="AV218" s="128"/>
      <c r="AW218" s="128"/>
      <c r="AX218" s="129"/>
      <c r="AY218" s="127"/>
      <c r="AZ218" s="128"/>
      <c r="BA218" s="128"/>
      <c r="BB218" s="128"/>
      <c r="BC218" s="129"/>
      <c r="BD218" s="127"/>
      <c r="BE218" s="128"/>
      <c r="BF218" s="128"/>
      <c r="BG218" s="128"/>
      <c r="BH218" s="129"/>
      <c r="BI218" s="127"/>
      <c r="BJ218" s="128"/>
      <c r="BK218" s="128"/>
      <c r="BL218" s="128"/>
      <c r="BM218" s="129"/>
      <c r="BN218" s="127"/>
      <c r="BO218" s="128"/>
      <c r="BP218" s="128"/>
      <c r="BQ218" s="128"/>
      <c r="BR218" s="130"/>
      <c r="BS218" s="127"/>
      <c r="BT218" s="128"/>
      <c r="BU218" s="128"/>
      <c r="BV218" s="128"/>
      <c r="BW218" s="131"/>
      <c r="BX218" s="127"/>
      <c r="BY218" s="128"/>
      <c r="BZ218" s="128"/>
      <c r="CA218" s="128"/>
      <c r="CB218" s="132"/>
      <c r="CC218" s="127"/>
      <c r="CD218" s="128"/>
      <c r="CE218" s="128"/>
      <c r="CF218" s="128"/>
      <c r="CG218" s="132"/>
      <c r="CH218" s="127"/>
      <c r="CI218" s="128"/>
      <c r="CJ218" s="128"/>
      <c r="CK218" s="128"/>
      <c r="CL218" s="129"/>
      <c r="CM218" s="127"/>
      <c r="CN218" s="128"/>
      <c r="CO218" s="128"/>
      <c r="CP218" s="128"/>
      <c r="CQ218" s="129"/>
      <c r="CR218" s="127"/>
      <c r="CS218" s="128"/>
      <c r="CT218" s="128"/>
      <c r="CU218" s="128"/>
      <c r="CV218" s="129"/>
      <c r="CW218" s="127"/>
      <c r="CX218" s="128"/>
      <c r="CY218" s="128"/>
      <c r="CZ218" s="128"/>
      <c r="DA218" s="129"/>
      <c r="DB218" s="127"/>
      <c r="DC218" s="128"/>
      <c r="DD218" s="128"/>
      <c r="DE218" s="128"/>
      <c r="DF218" s="129"/>
      <c r="DG218" s="127"/>
      <c r="DH218" s="128"/>
      <c r="DI218" s="128"/>
      <c r="DJ218" s="128"/>
      <c r="DK218" s="127"/>
      <c r="DL218" s="128"/>
      <c r="DM218" s="128"/>
      <c r="DN218" s="128"/>
      <c r="DO218" s="133"/>
      <c r="DP218" s="127"/>
      <c r="DQ218" s="128"/>
      <c r="DR218" s="128"/>
      <c r="DS218" s="128"/>
      <c r="DT218" s="133"/>
      <c r="DU218" s="132"/>
      <c r="DV218" s="127"/>
      <c r="DW218" s="128"/>
      <c r="DX218" s="128"/>
      <c r="DY218" s="133"/>
      <c r="DZ218" s="127"/>
      <c r="EA218" s="128"/>
      <c r="EB218" s="128"/>
      <c r="EC218" s="128"/>
      <c r="ED218" s="133"/>
      <c r="EE218" s="127"/>
      <c r="EF218" s="128"/>
      <c r="EG218" s="128"/>
      <c r="EH218" s="128"/>
      <c r="EI218" s="133"/>
      <c r="EJ218" s="127"/>
      <c r="EK218" s="128"/>
      <c r="EL218" s="128"/>
      <c r="EM218" s="128"/>
      <c r="EN218" s="133"/>
      <c r="EO218" s="127"/>
      <c r="EP218" s="128"/>
      <c r="EQ218" s="128"/>
      <c r="ER218" s="128"/>
      <c r="ES218" s="133"/>
      <c r="ET218" s="127"/>
      <c r="EU218" s="128"/>
      <c r="EV218" s="128"/>
      <c r="EW218" s="128"/>
      <c r="EX218" s="133"/>
      <c r="EY218" s="127"/>
      <c r="EZ218" s="128"/>
      <c r="FA218" s="128"/>
      <c r="FB218" s="128"/>
      <c r="FC218" s="133"/>
      <c r="FD218" s="127"/>
      <c r="FE218" s="128"/>
      <c r="FF218" s="128"/>
      <c r="FG218" s="128"/>
      <c r="FH218" s="133"/>
      <c r="FI218" s="127"/>
      <c r="FJ218" s="128"/>
      <c r="FK218" s="128"/>
      <c r="FL218" s="128"/>
      <c r="FM218" s="133"/>
      <c r="FN218" s="127"/>
      <c r="FO218" s="128"/>
      <c r="FP218" s="128"/>
      <c r="FQ218" s="128"/>
      <c r="FR218" s="133"/>
      <c r="FS218" s="127"/>
      <c r="FT218" s="128"/>
      <c r="FU218" s="128"/>
      <c r="FV218" s="128"/>
      <c r="FW218" s="133"/>
      <c r="FX218" s="127"/>
      <c r="FY218" s="128"/>
      <c r="FZ218" s="128"/>
      <c r="GA218" s="128"/>
      <c r="GB218" s="133"/>
      <c r="GC218" s="127"/>
      <c r="GD218" s="128"/>
      <c r="GE218" s="128"/>
      <c r="GF218" s="128"/>
      <c r="GG218" s="133"/>
      <c r="GH218" s="132"/>
      <c r="GI218" s="127"/>
      <c r="GJ218" s="128"/>
      <c r="GK218" s="128"/>
      <c r="GL218" s="128"/>
      <c r="GM218" s="127"/>
      <c r="GN218" s="128"/>
      <c r="GO218" s="128"/>
      <c r="GP218" s="128"/>
      <c r="GQ218" s="133"/>
      <c r="GR218" s="132"/>
      <c r="GS218" s="127"/>
      <c r="GT218" s="128"/>
      <c r="GU218" s="128"/>
      <c r="GV218" s="128"/>
      <c r="GW218" s="132"/>
      <c r="GX218" s="127"/>
      <c r="GY218" s="128"/>
      <c r="GZ218" s="128"/>
      <c r="HA218" s="128"/>
      <c r="HB218" s="127"/>
      <c r="HC218" s="128"/>
      <c r="HD218" s="128"/>
      <c r="HE218" s="128"/>
      <c r="HF218" s="133"/>
      <c r="HG218" s="127"/>
      <c r="HH218" s="128"/>
      <c r="HI218" s="128"/>
      <c r="HJ218" s="128"/>
      <c r="HK218" s="133"/>
      <c r="HL218" s="127"/>
      <c r="HM218" s="128"/>
      <c r="HN218" s="128"/>
      <c r="HO218" s="128"/>
      <c r="HP218" s="133"/>
      <c r="HQ218" s="127"/>
      <c r="HR218" s="128"/>
      <c r="HS218" s="128"/>
      <c r="HT218" s="128"/>
      <c r="HU218" s="133"/>
      <c r="HV218" s="127"/>
      <c r="HW218" s="128"/>
      <c r="HX218" s="128"/>
      <c r="HY218" s="128"/>
      <c r="HZ218" s="133"/>
      <c r="IA218" s="127"/>
      <c r="IB218" s="128"/>
      <c r="IC218" s="128"/>
      <c r="ID218" s="128"/>
      <c r="IE218" s="133"/>
      <c r="IF218" s="127"/>
      <c r="IG218" s="128"/>
      <c r="IH218" s="128"/>
      <c r="II218" s="128"/>
      <c r="IJ218" s="133"/>
      <c r="IK218" s="127"/>
      <c r="IL218" s="128"/>
      <c r="IM218" s="128"/>
      <c r="IN218" s="128"/>
      <c r="IO218" s="134"/>
      <c r="IP218" s="127"/>
      <c r="IQ218" s="128"/>
      <c r="IR218" s="128"/>
      <c r="IS218" s="128"/>
      <c r="IT218" s="134"/>
      <c r="IU218" s="135"/>
      <c r="IV218" s="135"/>
      <c r="IW218" s="135"/>
      <c r="IX218" s="135"/>
      <c r="IY218" s="135"/>
      <c r="IZ218" s="135"/>
      <c r="JA218" s="135"/>
    </row>
    <row r="219" spans="1:261" s="37" customFormat="1" ht="14.25" x14ac:dyDescent="0.2">
      <c r="A219" s="124"/>
      <c r="B219" s="125"/>
      <c r="C219" s="124"/>
      <c r="D219" s="126"/>
      <c r="E219" s="51"/>
      <c r="F219" s="127"/>
      <c r="G219" s="128"/>
      <c r="H219" s="128"/>
      <c r="I219" s="128"/>
      <c r="J219" s="129"/>
      <c r="K219" s="127"/>
      <c r="L219" s="128"/>
      <c r="M219" s="128"/>
      <c r="N219" s="128"/>
      <c r="O219" s="129"/>
      <c r="P219" s="127"/>
      <c r="Q219" s="128"/>
      <c r="R219" s="128"/>
      <c r="S219" s="128"/>
      <c r="T219" s="129"/>
      <c r="U219" s="127"/>
      <c r="V219" s="128"/>
      <c r="W219" s="128"/>
      <c r="X219" s="128"/>
      <c r="Y219" s="129"/>
      <c r="Z219" s="127"/>
      <c r="AA219" s="128"/>
      <c r="AB219" s="128"/>
      <c r="AC219" s="128"/>
      <c r="AD219" s="129"/>
      <c r="AE219" s="127"/>
      <c r="AF219" s="128"/>
      <c r="AG219" s="128"/>
      <c r="AH219" s="128"/>
      <c r="AI219" s="129"/>
      <c r="AJ219" s="127"/>
      <c r="AK219" s="128"/>
      <c r="AL219" s="128"/>
      <c r="AM219" s="128"/>
      <c r="AN219" s="129"/>
      <c r="AO219" s="127"/>
      <c r="AP219" s="128"/>
      <c r="AQ219" s="128"/>
      <c r="AR219" s="128"/>
      <c r="AS219" s="129"/>
      <c r="AT219" s="127"/>
      <c r="AU219" s="128"/>
      <c r="AV219" s="128"/>
      <c r="AW219" s="128"/>
      <c r="AX219" s="129"/>
      <c r="AY219" s="127"/>
      <c r="AZ219" s="128"/>
      <c r="BA219" s="128"/>
      <c r="BB219" s="128"/>
      <c r="BC219" s="129"/>
      <c r="BD219" s="127"/>
      <c r="BE219" s="128"/>
      <c r="BF219" s="128"/>
      <c r="BG219" s="128"/>
      <c r="BH219" s="129"/>
      <c r="BI219" s="127"/>
      <c r="BJ219" s="128"/>
      <c r="BK219" s="128"/>
      <c r="BL219" s="128"/>
      <c r="BM219" s="129"/>
      <c r="BN219" s="127"/>
      <c r="BO219" s="128"/>
      <c r="BP219" s="128"/>
      <c r="BQ219" s="128"/>
      <c r="BR219" s="130"/>
      <c r="BS219" s="127"/>
      <c r="BT219" s="128"/>
      <c r="BU219" s="128"/>
      <c r="BV219" s="128"/>
      <c r="BW219" s="131"/>
      <c r="BX219" s="127"/>
      <c r="BY219" s="128"/>
      <c r="BZ219" s="128"/>
      <c r="CA219" s="128"/>
      <c r="CB219" s="132"/>
      <c r="CC219" s="127"/>
      <c r="CD219" s="128"/>
      <c r="CE219" s="128"/>
      <c r="CF219" s="128"/>
      <c r="CG219" s="132"/>
      <c r="CH219" s="127"/>
      <c r="CI219" s="128"/>
      <c r="CJ219" s="128"/>
      <c r="CK219" s="128"/>
      <c r="CL219" s="129"/>
      <c r="CM219" s="127"/>
      <c r="CN219" s="128"/>
      <c r="CO219" s="128"/>
      <c r="CP219" s="128"/>
      <c r="CQ219" s="129"/>
      <c r="CR219" s="127"/>
      <c r="CS219" s="128"/>
      <c r="CT219" s="128"/>
      <c r="CU219" s="128"/>
      <c r="CV219" s="129"/>
      <c r="CW219" s="127"/>
      <c r="CX219" s="128"/>
      <c r="CY219" s="128"/>
      <c r="CZ219" s="128"/>
      <c r="DA219" s="129"/>
      <c r="DB219" s="127"/>
      <c r="DC219" s="128"/>
      <c r="DD219" s="128"/>
      <c r="DE219" s="128"/>
      <c r="DF219" s="129"/>
      <c r="DG219" s="127"/>
      <c r="DH219" s="128"/>
      <c r="DI219" s="128"/>
      <c r="DJ219" s="128"/>
      <c r="DK219" s="127"/>
      <c r="DL219" s="128"/>
      <c r="DM219" s="128"/>
      <c r="DN219" s="128"/>
      <c r="DO219" s="133"/>
      <c r="DP219" s="127"/>
      <c r="DQ219" s="128"/>
      <c r="DR219" s="128"/>
      <c r="DS219" s="128"/>
      <c r="DT219" s="133"/>
      <c r="DU219" s="132"/>
      <c r="DV219" s="127"/>
      <c r="DW219" s="128"/>
      <c r="DX219" s="128"/>
      <c r="DY219" s="133"/>
      <c r="DZ219" s="127"/>
      <c r="EA219" s="128"/>
      <c r="EB219" s="128"/>
      <c r="EC219" s="128"/>
      <c r="ED219" s="133"/>
      <c r="EE219" s="127"/>
      <c r="EF219" s="128"/>
      <c r="EG219" s="128"/>
      <c r="EH219" s="128"/>
      <c r="EI219" s="133"/>
      <c r="EJ219" s="127"/>
      <c r="EK219" s="128"/>
      <c r="EL219" s="128"/>
      <c r="EM219" s="128"/>
      <c r="EN219" s="133"/>
      <c r="EO219" s="127"/>
      <c r="EP219" s="128"/>
      <c r="EQ219" s="128"/>
      <c r="ER219" s="128"/>
      <c r="ES219" s="133"/>
      <c r="ET219" s="127"/>
      <c r="EU219" s="128"/>
      <c r="EV219" s="128"/>
      <c r="EW219" s="128"/>
      <c r="EX219" s="133"/>
      <c r="EY219" s="127"/>
      <c r="EZ219" s="128"/>
      <c r="FA219" s="128"/>
      <c r="FB219" s="128"/>
      <c r="FC219" s="133"/>
      <c r="FD219" s="127"/>
      <c r="FE219" s="128"/>
      <c r="FF219" s="128"/>
      <c r="FG219" s="128"/>
      <c r="FH219" s="133"/>
      <c r="FI219" s="127"/>
      <c r="FJ219" s="128"/>
      <c r="FK219" s="128"/>
      <c r="FL219" s="128"/>
      <c r="FM219" s="133"/>
      <c r="FN219" s="127"/>
      <c r="FO219" s="128"/>
      <c r="FP219" s="128"/>
      <c r="FQ219" s="128"/>
      <c r="FR219" s="133"/>
      <c r="FS219" s="127"/>
      <c r="FT219" s="128"/>
      <c r="FU219" s="128"/>
      <c r="FV219" s="128"/>
      <c r="FW219" s="133"/>
      <c r="FX219" s="127"/>
      <c r="FY219" s="128"/>
      <c r="FZ219" s="128"/>
      <c r="GA219" s="128"/>
      <c r="GB219" s="133"/>
      <c r="GC219" s="127"/>
      <c r="GD219" s="128"/>
      <c r="GE219" s="128"/>
      <c r="GF219" s="128"/>
      <c r="GG219" s="133"/>
      <c r="GH219" s="132"/>
      <c r="GI219" s="127"/>
      <c r="GJ219" s="128"/>
      <c r="GK219" s="128"/>
      <c r="GL219" s="128"/>
      <c r="GM219" s="127"/>
      <c r="GN219" s="128"/>
      <c r="GO219" s="128"/>
      <c r="GP219" s="128"/>
      <c r="GQ219" s="133"/>
      <c r="GR219" s="132"/>
      <c r="GS219" s="127"/>
      <c r="GT219" s="128"/>
      <c r="GU219" s="128"/>
      <c r="GV219" s="128"/>
      <c r="GW219" s="132"/>
      <c r="GX219" s="127"/>
      <c r="GY219" s="128"/>
      <c r="GZ219" s="128"/>
      <c r="HA219" s="128"/>
      <c r="HB219" s="127"/>
      <c r="HC219" s="128"/>
      <c r="HD219" s="128"/>
      <c r="HE219" s="128"/>
      <c r="HF219" s="133"/>
      <c r="HG219" s="127"/>
      <c r="HH219" s="128"/>
      <c r="HI219" s="128"/>
      <c r="HJ219" s="128"/>
      <c r="HK219" s="133"/>
      <c r="HL219" s="127"/>
      <c r="HM219" s="128"/>
      <c r="HN219" s="128"/>
      <c r="HO219" s="128"/>
      <c r="HP219" s="133"/>
      <c r="HQ219" s="127"/>
      <c r="HR219" s="128"/>
      <c r="HS219" s="128"/>
      <c r="HT219" s="128"/>
      <c r="HU219" s="133"/>
      <c r="HV219" s="127"/>
      <c r="HW219" s="128"/>
      <c r="HX219" s="128"/>
      <c r="HY219" s="128"/>
      <c r="HZ219" s="133"/>
      <c r="IA219" s="127"/>
      <c r="IB219" s="128"/>
      <c r="IC219" s="128"/>
      <c r="ID219" s="128"/>
      <c r="IE219" s="133"/>
      <c r="IF219" s="127"/>
      <c r="IG219" s="128"/>
      <c r="IH219" s="128"/>
      <c r="II219" s="128"/>
      <c r="IJ219" s="133"/>
      <c r="IK219" s="127"/>
      <c r="IL219" s="128"/>
      <c r="IM219" s="128"/>
      <c r="IN219" s="128"/>
      <c r="IO219" s="134"/>
      <c r="IP219" s="127"/>
      <c r="IQ219" s="128"/>
      <c r="IR219" s="128"/>
      <c r="IS219" s="128"/>
      <c r="IT219" s="134"/>
      <c r="IU219" s="135"/>
      <c r="IV219" s="135"/>
      <c r="IW219" s="135"/>
      <c r="IX219" s="135"/>
      <c r="IY219" s="135"/>
      <c r="IZ219" s="135"/>
      <c r="JA219" s="135"/>
    </row>
    <row r="220" spans="1:261" s="37" customFormat="1" ht="14.25" x14ac:dyDescent="0.2">
      <c r="A220" s="124"/>
      <c r="B220" s="125"/>
      <c r="C220" s="124"/>
      <c r="D220" s="126"/>
      <c r="E220" s="51"/>
      <c r="F220" s="127"/>
      <c r="G220" s="128"/>
      <c r="H220" s="128"/>
      <c r="I220" s="128"/>
      <c r="J220" s="129"/>
      <c r="K220" s="127"/>
      <c r="L220" s="128"/>
      <c r="M220" s="128"/>
      <c r="N220" s="128"/>
      <c r="O220" s="129"/>
      <c r="P220" s="127"/>
      <c r="Q220" s="128"/>
      <c r="R220" s="128"/>
      <c r="S220" s="128"/>
      <c r="T220" s="129"/>
      <c r="U220" s="127"/>
      <c r="V220" s="128"/>
      <c r="W220" s="128"/>
      <c r="X220" s="128"/>
      <c r="Y220" s="129"/>
      <c r="Z220" s="127"/>
      <c r="AA220" s="128"/>
      <c r="AB220" s="128"/>
      <c r="AC220" s="128"/>
      <c r="AD220" s="129"/>
      <c r="AE220" s="127"/>
      <c r="AF220" s="128"/>
      <c r="AG220" s="128"/>
      <c r="AH220" s="128"/>
      <c r="AI220" s="129"/>
      <c r="AJ220" s="127"/>
      <c r="AK220" s="128"/>
      <c r="AL220" s="128"/>
      <c r="AM220" s="128"/>
      <c r="AN220" s="129"/>
      <c r="AO220" s="127"/>
      <c r="AP220" s="128"/>
      <c r="AQ220" s="128"/>
      <c r="AR220" s="128"/>
      <c r="AS220" s="129"/>
      <c r="AT220" s="127"/>
      <c r="AU220" s="128"/>
      <c r="AV220" s="128"/>
      <c r="AW220" s="128"/>
      <c r="AX220" s="129"/>
      <c r="AY220" s="127"/>
      <c r="AZ220" s="128"/>
      <c r="BA220" s="128"/>
      <c r="BB220" s="128"/>
      <c r="BC220" s="129"/>
      <c r="BD220" s="127"/>
      <c r="BE220" s="128"/>
      <c r="BF220" s="128"/>
      <c r="BG220" s="128"/>
      <c r="BH220" s="129"/>
      <c r="BI220" s="127"/>
      <c r="BJ220" s="128"/>
      <c r="BK220" s="128"/>
      <c r="BL220" s="128"/>
      <c r="BM220" s="129"/>
      <c r="BN220" s="127"/>
      <c r="BO220" s="128"/>
      <c r="BP220" s="128"/>
      <c r="BQ220" s="128"/>
      <c r="BR220" s="130"/>
      <c r="BS220" s="127"/>
      <c r="BT220" s="128"/>
      <c r="BU220" s="128"/>
      <c r="BV220" s="128"/>
      <c r="BW220" s="131"/>
      <c r="BX220" s="127"/>
      <c r="BY220" s="128"/>
      <c r="BZ220" s="128"/>
      <c r="CA220" s="128"/>
      <c r="CB220" s="132"/>
      <c r="CC220" s="127"/>
      <c r="CD220" s="128"/>
      <c r="CE220" s="128"/>
      <c r="CF220" s="128"/>
      <c r="CG220" s="132"/>
      <c r="CH220" s="127"/>
      <c r="CI220" s="128"/>
      <c r="CJ220" s="128"/>
      <c r="CK220" s="128"/>
      <c r="CL220" s="129"/>
      <c r="CM220" s="127"/>
      <c r="CN220" s="128"/>
      <c r="CO220" s="128"/>
      <c r="CP220" s="128"/>
      <c r="CQ220" s="129"/>
      <c r="CR220" s="127"/>
      <c r="CS220" s="128"/>
      <c r="CT220" s="128"/>
      <c r="CU220" s="128"/>
      <c r="CV220" s="129"/>
      <c r="CW220" s="127"/>
      <c r="CX220" s="128"/>
      <c r="CY220" s="128"/>
      <c r="CZ220" s="128"/>
      <c r="DA220" s="129"/>
      <c r="DB220" s="127"/>
      <c r="DC220" s="128"/>
      <c r="DD220" s="128"/>
      <c r="DE220" s="128"/>
      <c r="DF220" s="129"/>
      <c r="DG220" s="127"/>
      <c r="DH220" s="128"/>
      <c r="DI220" s="128"/>
      <c r="DJ220" s="128"/>
      <c r="DK220" s="127"/>
      <c r="DL220" s="128"/>
      <c r="DM220" s="128"/>
      <c r="DN220" s="128"/>
      <c r="DO220" s="133"/>
      <c r="DP220" s="127"/>
      <c r="DQ220" s="128"/>
      <c r="DR220" s="128"/>
      <c r="DS220" s="128"/>
      <c r="DT220" s="133"/>
      <c r="DU220" s="132"/>
      <c r="DV220" s="127"/>
      <c r="DW220" s="128"/>
      <c r="DX220" s="128"/>
      <c r="DY220" s="133"/>
      <c r="DZ220" s="127"/>
      <c r="EA220" s="128"/>
      <c r="EB220" s="128"/>
      <c r="EC220" s="128"/>
      <c r="ED220" s="133"/>
      <c r="EE220" s="127"/>
      <c r="EF220" s="128"/>
      <c r="EG220" s="128"/>
      <c r="EH220" s="128"/>
      <c r="EI220" s="133"/>
      <c r="EJ220" s="127"/>
      <c r="EK220" s="128"/>
      <c r="EL220" s="128"/>
      <c r="EM220" s="128"/>
      <c r="EN220" s="133"/>
      <c r="EO220" s="127"/>
      <c r="EP220" s="128"/>
      <c r="EQ220" s="128"/>
      <c r="ER220" s="128"/>
      <c r="ES220" s="133"/>
      <c r="ET220" s="127"/>
      <c r="EU220" s="128"/>
      <c r="EV220" s="128"/>
      <c r="EW220" s="128"/>
      <c r="EX220" s="133"/>
      <c r="EY220" s="127"/>
      <c r="EZ220" s="128"/>
      <c r="FA220" s="128"/>
      <c r="FB220" s="128"/>
      <c r="FC220" s="133"/>
      <c r="FD220" s="127"/>
      <c r="FE220" s="128"/>
      <c r="FF220" s="128"/>
      <c r="FG220" s="128"/>
      <c r="FH220" s="133"/>
      <c r="FI220" s="127"/>
      <c r="FJ220" s="128"/>
      <c r="FK220" s="128"/>
      <c r="FL220" s="128"/>
      <c r="FM220" s="133"/>
      <c r="FN220" s="127"/>
      <c r="FO220" s="128"/>
      <c r="FP220" s="128"/>
      <c r="FQ220" s="128"/>
      <c r="FR220" s="133"/>
      <c r="FS220" s="127"/>
      <c r="FT220" s="128"/>
      <c r="FU220" s="128"/>
      <c r="FV220" s="128"/>
      <c r="FW220" s="133"/>
      <c r="FX220" s="127"/>
      <c r="FY220" s="128"/>
      <c r="FZ220" s="128"/>
      <c r="GA220" s="128"/>
      <c r="GB220" s="133"/>
      <c r="GC220" s="127"/>
      <c r="GD220" s="128"/>
      <c r="GE220" s="128"/>
      <c r="GF220" s="128"/>
      <c r="GG220" s="133"/>
      <c r="GH220" s="132"/>
      <c r="GI220" s="127"/>
      <c r="GJ220" s="128"/>
      <c r="GK220" s="128"/>
      <c r="GL220" s="128"/>
      <c r="GM220" s="127"/>
      <c r="GN220" s="128"/>
      <c r="GO220" s="128"/>
      <c r="GP220" s="128"/>
      <c r="GQ220" s="133"/>
      <c r="GR220" s="132"/>
      <c r="GS220" s="127"/>
      <c r="GT220" s="128"/>
      <c r="GU220" s="128"/>
      <c r="GV220" s="128"/>
      <c r="GW220" s="132"/>
      <c r="GX220" s="127"/>
      <c r="GY220" s="128"/>
      <c r="GZ220" s="128"/>
      <c r="HA220" s="128"/>
      <c r="HB220" s="127"/>
      <c r="HC220" s="128"/>
      <c r="HD220" s="128"/>
      <c r="HE220" s="128"/>
      <c r="HF220" s="133"/>
      <c r="HG220" s="127"/>
      <c r="HH220" s="128"/>
      <c r="HI220" s="128"/>
      <c r="HJ220" s="128"/>
      <c r="HK220" s="133"/>
      <c r="HL220" s="127"/>
      <c r="HM220" s="128"/>
      <c r="HN220" s="128"/>
      <c r="HO220" s="128"/>
      <c r="HP220" s="133"/>
      <c r="HQ220" s="127"/>
      <c r="HR220" s="128"/>
      <c r="HS220" s="128"/>
      <c r="HT220" s="128"/>
      <c r="HU220" s="133"/>
      <c r="HV220" s="127"/>
      <c r="HW220" s="128"/>
      <c r="HX220" s="128"/>
      <c r="HY220" s="128"/>
      <c r="HZ220" s="133"/>
      <c r="IA220" s="127"/>
      <c r="IB220" s="128"/>
      <c r="IC220" s="128"/>
      <c r="ID220" s="128"/>
      <c r="IE220" s="133"/>
      <c r="IF220" s="127"/>
      <c r="IG220" s="128"/>
      <c r="IH220" s="128"/>
      <c r="II220" s="128"/>
      <c r="IJ220" s="133"/>
      <c r="IK220" s="127"/>
      <c r="IL220" s="128"/>
      <c r="IM220" s="128"/>
      <c r="IN220" s="128"/>
      <c r="IO220" s="134"/>
      <c r="IP220" s="127"/>
      <c r="IQ220" s="128"/>
      <c r="IR220" s="128"/>
      <c r="IS220" s="128"/>
      <c r="IT220" s="134"/>
      <c r="IU220" s="135"/>
      <c r="IV220" s="135"/>
      <c r="IW220" s="135"/>
      <c r="IX220" s="135"/>
      <c r="IY220" s="135"/>
      <c r="IZ220" s="135"/>
      <c r="JA220" s="135"/>
    </row>
    <row r="221" spans="1:261" s="37" customFormat="1" ht="14.25" x14ac:dyDescent="0.2">
      <c r="A221" s="124"/>
      <c r="B221" s="125"/>
      <c r="C221" s="124"/>
      <c r="D221" s="126"/>
      <c r="E221" s="51"/>
      <c r="F221" s="127"/>
      <c r="G221" s="128"/>
      <c r="H221" s="128"/>
      <c r="I221" s="128"/>
      <c r="J221" s="129"/>
      <c r="K221" s="127"/>
      <c r="L221" s="128"/>
      <c r="M221" s="128"/>
      <c r="N221" s="128"/>
      <c r="O221" s="129"/>
      <c r="P221" s="127"/>
      <c r="Q221" s="128"/>
      <c r="R221" s="128"/>
      <c r="S221" s="128"/>
      <c r="T221" s="129"/>
      <c r="U221" s="127"/>
      <c r="V221" s="128"/>
      <c r="W221" s="128"/>
      <c r="X221" s="128"/>
      <c r="Y221" s="129"/>
      <c r="Z221" s="127"/>
      <c r="AA221" s="128"/>
      <c r="AB221" s="128"/>
      <c r="AC221" s="128"/>
      <c r="AD221" s="129"/>
      <c r="AE221" s="127"/>
      <c r="AF221" s="128"/>
      <c r="AG221" s="128"/>
      <c r="AH221" s="128"/>
      <c r="AI221" s="129"/>
      <c r="AJ221" s="127"/>
      <c r="AK221" s="128"/>
      <c r="AL221" s="128"/>
      <c r="AM221" s="128"/>
      <c r="AN221" s="129"/>
      <c r="AO221" s="127"/>
      <c r="AP221" s="128"/>
      <c r="AQ221" s="128"/>
      <c r="AR221" s="128"/>
      <c r="AS221" s="129"/>
      <c r="AT221" s="127"/>
      <c r="AU221" s="128"/>
      <c r="AV221" s="128"/>
      <c r="AW221" s="128"/>
      <c r="AX221" s="129"/>
      <c r="AY221" s="127"/>
      <c r="AZ221" s="128"/>
      <c r="BA221" s="128"/>
      <c r="BB221" s="128"/>
      <c r="BC221" s="129"/>
      <c r="BD221" s="127"/>
      <c r="BE221" s="128"/>
      <c r="BF221" s="128"/>
      <c r="BG221" s="128"/>
      <c r="BH221" s="129"/>
      <c r="BI221" s="127"/>
      <c r="BJ221" s="128"/>
      <c r="BK221" s="128"/>
      <c r="BL221" s="128"/>
      <c r="BM221" s="129"/>
      <c r="BN221" s="127"/>
      <c r="BO221" s="128"/>
      <c r="BP221" s="128"/>
      <c r="BQ221" s="128"/>
      <c r="BR221" s="130"/>
      <c r="BS221" s="127"/>
      <c r="BT221" s="128"/>
      <c r="BU221" s="128"/>
      <c r="BV221" s="128"/>
      <c r="BW221" s="131"/>
      <c r="BX221" s="127"/>
      <c r="BY221" s="128"/>
      <c r="BZ221" s="128"/>
      <c r="CA221" s="128"/>
      <c r="CB221" s="132"/>
      <c r="CC221" s="127"/>
      <c r="CD221" s="128"/>
      <c r="CE221" s="128"/>
      <c r="CF221" s="128"/>
      <c r="CG221" s="132"/>
      <c r="CH221" s="127"/>
      <c r="CI221" s="128"/>
      <c r="CJ221" s="128"/>
      <c r="CK221" s="128"/>
      <c r="CL221" s="129"/>
      <c r="CM221" s="127"/>
      <c r="CN221" s="128"/>
      <c r="CO221" s="128"/>
      <c r="CP221" s="128"/>
      <c r="CQ221" s="129"/>
      <c r="CR221" s="127"/>
      <c r="CS221" s="128"/>
      <c r="CT221" s="128"/>
      <c r="CU221" s="128"/>
      <c r="CV221" s="129"/>
      <c r="CW221" s="127"/>
      <c r="CX221" s="128"/>
      <c r="CY221" s="128"/>
      <c r="CZ221" s="128"/>
      <c r="DA221" s="129"/>
      <c r="DB221" s="127"/>
      <c r="DC221" s="128"/>
      <c r="DD221" s="128"/>
      <c r="DE221" s="128"/>
      <c r="DF221" s="129"/>
      <c r="DG221" s="127"/>
      <c r="DH221" s="128"/>
      <c r="DI221" s="128"/>
      <c r="DJ221" s="128"/>
      <c r="DK221" s="127"/>
      <c r="DL221" s="128"/>
      <c r="DM221" s="128"/>
      <c r="DN221" s="128"/>
      <c r="DO221" s="133"/>
      <c r="DP221" s="127"/>
      <c r="DQ221" s="128"/>
      <c r="DR221" s="128"/>
      <c r="DS221" s="128"/>
      <c r="DT221" s="133"/>
      <c r="DU221" s="132"/>
      <c r="DV221" s="127"/>
      <c r="DW221" s="128"/>
      <c r="DX221" s="128"/>
      <c r="DY221" s="133"/>
      <c r="DZ221" s="127"/>
      <c r="EA221" s="128"/>
      <c r="EB221" s="128"/>
      <c r="EC221" s="128"/>
      <c r="ED221" s="133"/>
      <c r="EE221" s="127"/>
      <c r="EF221" s="128"/>
      <c r="EG221" s="128"/>
      <c r="EH221" s="128"/>
      <c r="EI221" s="133"/>
      <c r="EJ221" s="127"/>
      <c r="EK221" s="128"/>
      <c r="EL221" s="128"/>
      <c r="EM221" s="128"/>
      <c r="EN221" s="133"/>
      <c r="EO221" s="127"/>
      <c r="EP221" s="128"/>
      <c r="EQ221" s="128"/>
      <c r="ER221" s="128"/>
      <c r="ES221" s="133"/>
      <c r="ET221" s="127"/>
      <c r="EU221" s="128"/>
      <c r="EV221" s="128"/>
      <c r="EW221" s="128"/>
      <c r="EX221" s="133"/>
      <c r="EY221" s="127"/>
      <c r="EZ221" s="128"/>
      <c r="FA221" s="128"/>
      <c r="FB221" s="128"/>
      <c r="FC221" s="133"/>
      <c r="FD221" s="127"/>
      <c r="FE221" s="128"/>
      <c r="FF221" s="128"/>
      <c r="FG221" s="128"/>
      <c r="FH221" s="133"/>
      <c r="FI221" s="127"/>
      <c r="FJ221" s="128"/>
      <c r="FK221" s="128"/>
      <c r="FL221" s="128"/>
      <c r="FM221" s="133"/>
      <c r="FN221" s="127"/>
      <c r="FO221" s="128"/>
      <c r="FP221" s="128"/>
      <c r="FQ221" s="128"/>
      <c r="FR221" s="133"/>
      <c r="FS221" s="127"/>
      <c r="FT221" s="128"/>
      <c r="FU221" s="128"/>
      <c r="FV221" s="128"/>
      <c r="FW221" s="133"/>
      <c r="FX221" s="127"/>
      <c r="FY221" s="128"/>
      <c r="FZ221" s="128"/>
      <c r="GA221" s="128"/>
      <c r="GB221" s="133"/>
      <c r="GC221" s="127"/>
      <c r="GD221" s="128"/>
      <c r="GE221" s="128"/>
      <c r="GF221" s="128"/>
      <c r="GG221" s="133"/>
      <c r="GH221" s="132"/>
      <c r="GI221" s="127"/>
      <c r="GJ221" s="128"/>
      <c r="GK221" s="128"/>
      <c r="GL221" s="128"/>
      <c r="GM221" s="127"/>
      <c r="GN221" s="128"/>
      <c r="GO221" s="128"/>
      <c r="GP221" s="128"/>
      <c r="GQ221" s="133"/>
      <c r="GR221" s="132"/>
      <c r="GS221" s="127"/>
      <c r="GT221" s="128"/>
      <c r="GU221" s="128"/>
      <c r="GV221" s="128"/>
      <c r="GW221" s="132"/>
      <c r="GX221" s="127"/>
      <c r="GY221" s="128"/>
      <c r="GZ221" s="128"/>
      <c r="HA221" s="128"/>
      <c r="HB221" s="127"/>
      <c r="HC221" s="128"/>
      <c r="HD221" s="128"/>
      <c r="HE221" s="128"/>
      <c r="HF221" s="133"/>
      <c r="HG221" s="127"/>
      <c r="HH221" s="128"/>
      <c r="HI221" s="128"/>
      <c r="HJ221" s="128"/>
      <c r="HK221" s="133"/>
      <c r="HL221" s="127"/>
      <c r="HM221" s="128"/>
      <c r="HN221" s="128"/>
      <c r="HO221" s="128"/>
      <c r="HP221" s="133"/>
      <c r="HQ221" s="127"/>
      <c r="HR221" s="128"/>
      <c r="HS221" s="128"/>
      <c r="HT221" s="128"/>
      <c r="HU221" s="133"/>
      <c r="HV221" s="127"/>
      <c r="HW221" s="128"/>
      <c r="HX221" s="128"/>
      <c r="HY221" s="128"/>
      <c r="HZ221" s="133"/>
      <c r="IA221" s="127"/>
      <c r="IB221" s="128"/>
      <c r="IC221" s="128"/>
      <c r="ID221" s="128"/>
      <c r="IE221" s="133"/>
      <c r="IF221" s="127"/>
      <c r="IG221" s="128"/>
      <c r="IH221" s="128"/>
      <c r="II221" s="128"/>
      <c r="IJ221" s="133"/>
      <c r="IK221" s="127"/>
      <c r="IL221" s="128"/>
      <c r="IM221" s="128"/>
      <c r="IN221" s="128"/>
      <c r="IO221" s="134"/>
      <c r="IP221" s="127"/>
      <c r="IQ221" s="128"/>
      <c r="IR221" s="128"/>
      <c r="IS221" s="128"/>
      <c r="IT221" s="134"/>
      <c r="IU221" s="135"/>
      <c r="IV221" s="135"/>
      <c r="IW221" s="135"/>
      <c r="IX221" s="135"/>
      <c r="IY221" s="135"/>
      <c r="IZ221" s="135"/>
      <c r="JA221" s="135"/>
    </row>
    <row r="222" spans="1:261" s="37" customFormat="1" ht="14.25" x14ac:dyDescent="0.2">
      <c r="A222" s="124"/>
      <c r="B222" s="125"/>
      <c r="C222" s="124"/>
      <c r="D222" s="126"/>
      <c r="E222" s="51"/>
      <c r="F222" s="127"/>
      <c r="G222" s="128"/>
      <c r="H222" s="128"/>
      <c r="I222" s="128"/>
      <c r="J222" s="129"/>
      <c r="K222" s="127"/>
      <c r="L222" s="128"/>
      <c r="M222" s="128"/>
      <c r="N222" s="128"/>
      <c r="O222" s="129"/>
      <c r="P222" s="127"/>
      <c r="Q222" s="128"/>
      <c r="R222" s="128"/>
      <c r="S222" s="128"/>
      <c r="T222" s="129"/>
      <c r="U222" s="127"/>
      <c r="V222" s="128"/>
      <c r="W222" s="128"/>
      <c r="X222" s="128"/>
      <c r="Y222" s="129"/>
      <c r="Z222" s="127"/>
      <c r="AA222" s="128"/>
      <c r="AB222" s="128"/>
      <c r="AC222" s="128"/>
      <c r="AD222" s="129"/>
      <c r="AE222" s="127"/>
      <c r="AF222" s="128"/>
      <c r="AG222" s="128"/>
      <c r="AH222" s="128"/>
      <c r="AI222" s="129"/>
      <c r="AJ222" s="127"/>
      <c r="AK222" s="128"/>
      <c r="AL222" s="128"/>
      <c r="AM222" s="128"/>
      <c r="AN222" s="129"/>
      <c r="AO222" s="127"/>
      <c r="AP222" s="128"/>
      <c r="AQ222" s="128"/>
      <c r="AR222" s="128"/>
      <c r="AS222" s="129"/>
      <c r="AT222" s="127"/>
      <c r="AU222" s="128"/>
      <c r="AV222" s="128"/>
      <c r="AW222" s="128"/>
      <c r="AX222" s="129"/>
      <c r="AY222" s="127"/>
      <c r="AZ222" s="128"/>
      <c r="BA222" s="128"/>
      <c r="BB222" s="128"/>
      <c r="BC222" s="129"/>
      <c r="BD222" s="127"/>
      <c r="BE222" s="128"/>
      <c r="BF222" s="128"/>
      <c r="BG222" s="128"/>
      <c r="BH222" s="129"/>
      <c r="BI222" s="127"/>
      <c r="BJ222" s="128"/>
      <c r="BK222" s="128"/>
      <c r="BL222" s="128"/>
      <c r="BM222" s="129"/>
      <c r="BN222" s="127"/>
      <c r="BO222" s="128"/>
      <c r="BP222" s="128"/>
      <c r="BQ222" s="128"/>
      <c r="BR222" s="130"/>
      <c r="BS222" s="127"/>
      <c r="BT222" s="128"/>
      <c r="BU222" s="128"/>
      <c r="BV222" s="128"/>
      <c r="BW222" s="131"/>
      <c r="BX222" s="127"/>
      <c r="BY222" s="128"/>
      <c r="BZ222" s="128"/>
      <c r="CA222" s="128"/>
      <c r="CB222" s="132"/>
      <c r="CC222" s="127"/>
      <c r="CD222" s="128"/>
      <c r="CE222" s="128"/>
      <c r="CF222" s="128"/>
      <c r="CG222" s="132"/>
      <c r="CH222" s="127"/>
      <c r="CI222" s="128"/>
      <c r="CJ222" s="128"/>
      <c r="CK222" s="128"/>
      <c r="CL222" s="129"/>
      <c r="CM222" s="127"/>
      <c r="CN222" s="128"/>
      <c r="CO222" s="128"/>
      <c r="CP222" s="128"/>
      <c r="CQ222" s="129"/>
      <c r="CR222" s="127"/>
      <c r="CS222" s="128"/>
      <c r="CT222" s="128"/>
      <c r="CU222" s="128"/>
      <c r="CV222" s="129"/>
      <c r="CW222" s="127"/>
      <c r="CX222" s="128"/>
      <c r="CY222" s="128"/>
      <c r="CZ222" s="128"/>
      <c r="DA222" s="129"/>
      <c r="DB222" s="127"/>
      <c r="DC222" s="128"/>
      <c r="DD222" s="128"/>
      <c r="DE222" s="128"/>
      <c r="DF222" s="129"/>
      <c r="DG222" s="127"/>
      <c r="DH222" s="128"/>
      <c r="DI222" s="128"/>
      <c r="DJ222" s="128"/>
      <c r="DK222" s="127"/>
      <c r="DL222" s="128"/>
      <c r="DM222" s="128"/>
      <c r="DN222" s="128"/>
      <c r="DO222" s="133"/>
      <c r="DP222" s="127"/>
      <c r="DQ222" s="128"/>
      <c r="DR222" s="128"/>
      <c r="DS222" s="128"/>
      <c r="DT222" s="133"/>
      <c r="DU222" s="132"/>
      <c r="DV222" s="127"/>
      <c r="DW222" s="128"/>
      <c r="DX222" s="128"/>
      <c r="DY222" s="133"/>
      <c r="DZ222" s="127"/>
      <c r="EA222" s="128"/>
      <c r="EB222" s="128"/>
      <c r="EC222" s="128"/>
      <c r="ED222" s="133"/>
      <c r="EE222" s="127"/>
      <c r="EF222" s="128"/>
      <c r="EG222" s="128"/>
      <c r="EH222" s="128"/>
      <c r="EI222" s="133"/>
      <c r="EJ222" s="127"/>
      <c r="EK222" s="128"/>
      <c r="EL222" s="128"/>
      <c r="EM222" s="128"/>
      <c r="EN222" s="133"/>
      <c r="EO222" s="127"/>
      <c r="EP222" s="128"/>
      <c r="EQ222" s="128"/>
      <c r="ER222" s="128"/>
      <c r="ES222" s="133"/>
      <c r="ET222" s="127"/>
      <c r="EU222" s="128"/>
      <c r="EV222" s="128"/>
      <c r="EW222" s="128"/>
      <c r="EX222" s="133"/>
      <c r="EY222" s="127"/>
      <c r="EZ222" s="128"/>
      <c r="FA222" s="128"/>
      <c r="FB222" s="128"/>
      <c r="FC222" s="133"/>
      <c r="FD222" s="127"/>
      <c r="FE222" s="128"/>
      <c r="FF222" s="128"/>
      <c r="FG222" s="128"/>
      <c r="FH222" s="133"/>
      <c r="FI222" s="127"/>
      <c r="FJ222" s="128"/>
      <c r="FK222" s="128"/>
      <c r="FL222" s="128"/>
      <c r="FM222" s="133"/>
      <c r="FN222" s="127"/>
      <c r="FO222" s="128"/>
      <c r="FP222" s="128"/>
      <c r="FQ222" s="128"/>
      <c r="FR222" s="133"/>
      <c r="FS222" s="127"/>
      <c r="FT222" s="128"/>
      <c r="FU222" s="128"/>
      <c r="FV222" s="128"/>
      <c r="FW222" s="133"/>
      <c r="FX222" s="127"/>
      <c r="FY222" s="128"/>
      <c r="FZ222" s="128"/>
      <c r="GA222" s="128"/>
      <c r="GB222" s="133"/>
      <c r="GC222" s="127"/>
      <c r="GD222" s="128"/>
      <c r="GE222" s="128"/>
      <c r="GF222" s="128"/>
      <c r="GG222" s="133"/>
      <c r="GH222" s="132"/>
      <c r="GI222" s="127"/>
      <c r="GJ222" s="128"/>
      <c r="GK222" s="128"/>
      <c r="GL222" s="128"/>
      <c r="GM222" s="127"/>
      <c r="GN222" s="128"/>
      <c r="GO222" s="128"/>
      <c r="GP222" s="128"/>
      <c r="GQ222" s="133"/>
      <c r="GR222" s="132"/>
      <c r="GS222" s="127"/>
      <c r="GT222" s="128"/>
      <c r="GU222" s="128"/>
      <c r="GV222" s="128"/>
      <c r="GW222" s="132"/>
      <c r="GX222" s="127"/>
      <c r="GY222" s="128"/>
      <c r="GZ222" s="128"/>
      <c r="HA222" s="128"/>
      <c r="HB222" s="127"/>
      <c r="HC222" s="128"/>
      <c r="HD222" s="128"/>
      <c r="HE222" s="128"/>
      <c r="HF222" s="133"/>
      <c r="HG222" s="127"/>
      <c r="HH222" s="128"/>
      <c r="HI222" s="128"/>
      <c r="HJ222" s="128"/>
      <c r="HK222" s="133"/>
      <c r="HL222" s="127"/>
      <c r="HM222" s="128"/>
      <c r="HN222" s="128"/>
      <c r="HO222" s="128"/>
      <c r="HP222" s="133"/>
      <c r="HQ222" s="127"/>
      <c r="HR222" s="128"/>
      <c r="HS222" s="128"/>
      <c r="HT222" s="128"/>
      <c r="HU222" s="133"/>
      <c r="HV222" s="127"/>
      <c r="HW222" s="128"/>
      <c r="HX222" s="128"/>
      <c r="HY222" s="128"/>
      <c r="HZ222" s="133"/>
      <c r="IA222" s="127"/>
      <c r="IB222" s="128"/>
      <c r="IC222" s="128"/>
      <c r="ID222" s="128"/>
      <c r="IE222" s="133"/>
      <c r="IF222" s="127"/>
      <c r="IG222" s="128"/>
      <c r="IH222" s="128"/>
      <c r="II222" s="128"/>
      <c r="IJ222" s="133"/>
      <c r="IK222" s="127"/>
      <c r="IL222" s="128"/>
      <c r="IM222" s="128"/>
      <c r="IN222" s="128"/>
      <c r="IO222" s="134"/>
      <c r="IP222" s="127"/>
      <c r="IQ222" s="128"/>
      <c r="IR222" s="128"/>
      <c r="IS222" s="128"/>
      <c r="IT222" s="134"/>
      <c r="IU222" s="135"/>
      <c r="IV222" s="135"/>
      <c r="IW222" s="135"/>
      <c r="IX222" s="135"/>
      <c r="IY222" s="135"/>
      <c r="IZ222" s="135"/>
      <c r="JA222" s="135"/>
    </row>
    <row r="223" spans="1:261" s="37" customFormat="1" ht="14.25" x14ac:dyDescent="0.2">
      <c r="A223" s="124"/>
      <c r="B223" s="125"/>
      <c r="C223" s="124"/>
      <c r="D223" s="126"/>
      <c r="E223" s="51"/>
      <c r="F223" s="127"/>
      <c r="G223" s="128"/>
      <c r="H223" s="128"/>
      <c r="I223" s="128"/>
      <c r="J223" s="129"/>
      <c r="K223" s="127"/>
      <c r="L223" s="128"/>
      <c r="M223" s="128"/>
      <c r="N223" s="128"/>
      <c r="O223" s="129"/>
      <c r="P223" s="127"/>
      <c r="Q223" s="128"/>
      <c r="R223" s="128"/>
      <c r="S223" s="128"/>
      <c r="T223" s="129"/>
      <c r="U223" s="127"/>
      <c r="V223" s="128"/>
      <c r="W223" s="128"/>
      <c r="X223" s="128"/>
      <c r="Y223" s="129"/>
      <c r="Z223" s="127"/>
      <c r="AA223" s="128"/>
      <c r="AB223" s="128"/>
      <c r="AC223" s="128"/>
      <c r="AD223" s="129"/>
      <c r="AE223" s="127"/>
      <c r="AF223" s="128"/>
      <c r="AG223" s="128"/>
      <c r="AH223" s="128"/>
      <c r="AI223" s="129"/>
      <c r="AJ223" s="127"/>
      <c r="AK223" s="128"/>
      <c r="AL223" s="128"/>
      <c r="AM223" s="128"/>
      <c r="AN223" s="129"/>
      <c r="AO223" s="127"/>
      <c r="AP223" s="128"/>
      <c r="AQ223" s="128"/>
      <c r="AR223" s="128"/>
      <c r="AS223" s="129"/>
      <c r="AT223" s="127"/>
      <c r="AU223" s="128"/>
      <c r="AV223" s="128"/>
      <c r="AW223" s="128"/>
      <c r="AX223" s="129"/>
      <c r="AY223" s="127"/>
      <c r="AZ223" s="128"/>
      <c r="BA223" s="128"/>
      <c r="BB223" s="128"/>
      <c r="BC223" s="129"/>
      <c r="BD223" s="127"/>
      <c r="BE223" s="128"/>
      <c r="BF223" s="128"/>
      <c r="BG223" s="128"/>
      <c r="BH223" s="129"/>
      <c r="BI223" s="127"/>
      <c r="BJ223" s="128"/>
      <c r="BK223" s="128"/>
      <c r="BL223" s="128"/>
      <c r="BM223" s="129"/>
      <c r="BN223" s="127"/>
      <c r="BO223" s="128"/>
      <c r="BP223" s="128"/>
      <c r="BQ223" s="128"/>
      <c r="BR223" s="130"/>
      <c r="BS223" s="127"/>
      <c r="BT223" s="128"/>
      <c r="BU223" s="128"/>
      <c r="BV223" s="128"/>
      <c r="BW223" s="131"/>
      <c r="BX223" s="127"/>
      <c r="BY223" s="128"/>
      <c r="BZ223" s="128"/>
      <c r="CA223" s="128"/>
      <c r="CB223" s="132"/>
      <c r="CC223" s="127"/>
      <c r="CD223" s="128"/>
      <c r="CE223" s="128"/>
      <c r="CF223" s="128"/>
      <c r="CG223" s="132"/>
      <c r="CH223" s="127"/>
      <c r="CI223" s="128"/>
      <c r="CJ223" s="128"/>
      <c r="CK223" s="128"/>
      <c r="CL223" s="129"/>
      <c r="CM223" s="127"/>
      <c r="CN223" s="128"/>
      <c r="CO223" s="128"/>
      <c r="CP223" s="128"/>
      <c r="CQ223" s="129"/>
      <c r="CR223" s="127"/>
      <c r="CS223" s="128"/>
      <c r="CT223" s="128"/>
      <c r="CU223" s="128"/>
      <c r="CV223" s="129"/>
      <c r="CW223" s="127"/>
      <c r="CX223" s="128"/>
      <c r="CY223" s="128"/>
      <c r="CZ223" s="128"/>
      <c r="DA223" s="129"/>
      <c r="DB223" s="127"/>
      <c r="DC223" s="128"/>
      <c r="DD223" s="128"/>
      <c r="DE223" s="128"/>
      <c r="DF223" s="129"/>
      <c r="DG223" s="127"/>
      <c r="DH223" s="128"/>
      <c r="DI223" s="128"/>
      <c r="DJ223" s="128"/>
      <c r="DK223" s="127"/>
      <c r="DL223" s="128"/>
      <c r="DM223" s="128"/>
      <c r="DN223" s="128"/>
      <c r="DO223" s="133"/>
      <c r="DP223" s="127"/>
      <c r="DQ223" s="128"/>
      <c r="DR223" s="128"/>
      <c r="DS223" s="128"/>
      <c r="DT223" s="133"/>
      <c r="DU223" s="132"/>
      <c r="DV223" s="127"/>
      <c r="DW223" s="128"/>
      <c r="DX223" s="128"/>
      <c r="DY223" s="133"/>
      <c r="DZ223" s="127"/>
      <c r="EA223" s="128"/>
      <c r="EB223" s="128"/>
      <c r="EC223" s="128"/>
      <c r="ED223" s="133"/>
      <c r="EE223" s="127"/>
      <c r="EF223" s="128"/>
      <c r="EG223" s="128"/>
      <c r="EH223" s="128"/>
      <c r="EI223" s="133"/>
      <c r="EJ223" s="127"/>
      <c r="EK223" s="128"/>
      <c r="EL223" s="128"/>
      <c r="EM223" s="128"/>
      <c r="EN223" s="133"/>
      <c r="EO223" s="127"/>
      <c r="EP223" s="128"/>
      <c r="EQ223" s="128"/>
      <c r="ER223" s="128"/>
      <c r="ES223" s="133"/>
      <c r="ET223" s="127"/>
      <c r="EU223" s="128"/>
      <c r="EV223" s="128"/>
      <c r="EW223" s="128"/>
      <c r="EX223" s="133"/>
      <c r="EY223" s="127"/>
      <c r="EZ223" s="128"/>
      <c r="FA223" s="128"/>
      <c r="FB223" s="128"/>
      <c r="FC223" s="133"/>
      <c r="FD223" s="127"/>
      <c r="FE223" s="128"/>
      <c r="FF223" s="128"/>
      <c r="FG223" s="128"/>
      <c r="FH223" s="133"/>
      <c r="FI223" s="127"/>
      <c r="FJ223" s="128"/>
      <c r="FK223" s="128"/>
      <c r="FL223" s="128"/>
      <c r="FM223" s="133"/>
      <c r="FN223" s="127"/>
      <c r="FO223" s="128"/>
      <c r="FP223" s="128"/>
      <c r="FQ223" s="128"/>
      <c r="FR223" s="133"/>
      <c r="FS223" s="127"/>
      <c r="FT223" s="128"/>
      <c r="FU223" s="128"/>
      <c r="FV223" s="128"/>
      <c r="FW223" s="133"/>
      <c r="FX223" s="127"/>
      <c r="FY223" s="128"/>
      <c r="FZ223" s="128"/>
      <c r="GA223" s="128"/>
      <c r="GB223" s="133"/>
      <c r="GC223" s="127"/>
      <c r="GD223" s="128"/>
      <c r="GE223" s="128"/>
      <c r="GF223" s="128"/>
      <c r="GG223" s="133"/>
      <c r="GH223" s="132"/>
      <c r="GI223" s="127"/>
      <c r="GJ223" s="128"/>
      <c r="GK223" s="128"/>
      <c r="GL223" s="128"/>
      <c r="GM223" s="127"/>
      <c r="GN223" s="128"/>
      <c r="GO223" s="128"/>
      <c r="GP223" s="128"/>
      <c r="GQ223" s="133"/>
      <c r="GR223" s="132"/>
      <c r="GS223" s="127"/>
      <c r="GT223" s="128"/>
      <c r="GU223" s="128"/>
      <c r="GV223" s="128"/>
      <c r="GW223" s="132"/>
      <c r="GX223" s="127"/>
      <c r="GY223" s="128"/>
      <c r="GZ223" s="128"/>
      <c r="HA223" s="128"/>
      <c r="HB223" s="127"/>
      <c r="HC223" s="128"/>
      <c r="HD223" s="128"/>
      <c r="HE223" s="128"/>
      <c r="HF223" s="133"/>
      <c r="HG223" s="127"/>
      <c r="HH223" s="128"/>
      <c r="HI223" s="128"/>
      <c r="HJ223" s="128"/>
      <c r="HK223" s="133"/>
      <c r="HL223" s="127"/>
      <c r="HM223" s="128"/>
      <c r="HN223" s="128"/>
      <c r="HO223" s="128"/>
      <c r="HP223" s="133"/>
      <c r="HQ223" s="127"/>
      <c r="HR223" s="128"/>
      <c r="HS223" s="128"/>
      <c r="HT223" s="128"/>
      <c r="HU223" s="133"/>
      <c r="HV223" s="127"/>
      <c r="HW223" s="128"/>
      <c r="HX223" s="128"/>
      <c r="HY223" s="128"/>
      <c r="HZ223" s="133"/>
      <c r="IA223" s="127"/>
      <c r="IB223" s="128"/>
      <c r="IC223" s="128"/>
      <c r="ID223" s="128"/>
      <c r="IE223" s="133"/>
      <c r="IF223" s="127"/>
      <c r="IG223" s="128"/>
      <c r="IH223" s="128"/>
      <c r="II223" s="128"/>
      <c r="IJ223" s="133"/>
      <c r="IK223" s="127"/>
      <c r="IL223" s="128"/>
      <c r="IM223" s="128"/>
      <c r="IN223" s="128"/>
      <c r="IO223" s="134"/>
      <c r="IP223" s="127"/>
      <c r="IQ223" s="128"/>
      <c r="IR223" s="128"/>
      <c r="IS223" s="128"/>
      <c r="IT223" s="134"/>
      <c r="IU223" s="135"/>
      <c r="IV223" s="135"/>
      <c r="IW223" s="135"/>
      <c r="IX223" s="135"/>
      <c r="IY223" s="135"/>
      <c r="IZ223" s="135"/>
      <c r="JA223" s="135"/>
    </row>
    <row r="224" spans="1:261" s="37" customFormat="1" ht="14.25" x14ac:dyDescent="0.2">
      <c r="A224" s="124"/>
      <c r="B224" s="125"/>
      <c r="C224" s="124"/>
      <c r="D224" s="126"/>
      <c r="E224" s="51"/>
      <c r="F224" s="127"/>
      <c r="G224" s="128"/>
      <c r="H224" s="128"/>
      <c r="I224" s="128"/>
      <c r="J224" s="129"/>
      <c r="K224" s="127"/>
      <c r="L224" s="128"/>
      <c r="M224" s="128"/>
      <c r="N224" s="128"/>
      <c r="O224" s="129"/>
      <c r="P224" s="127"/>
      <c r="Q224" s="128"/>
      <c r="R224" s="128"/>
      <c r="S224" s="128"/>
      <c r="T224" s="129"/>
      <c r="U224" s="127"/>
      <c r="V224" s="128"/>
      <c r="W224" s="128"/>
      <c r="X224" s="128"/>
      <c r="Y224" s="129"/>
      <c r="Z224" s="127"/>
      <c r="AA224" s="128"/>
      <c r="AB224" s="128"/>
      <c r="AC224" s="128"/>
      <c r="AD224" s="129"/>
      <c r="AE224" s="127"/>
      <c r="AF224" s="128"/>
      <c r="AG224" s="128"/>
      <c r="AH224" s="128"/>
      <c r="AI224" s="129"/>
      <c r="AJ224" s="127"/>
      <c r="AK224" s="128"/>
      <c r="AL224" s="128"/>
      <c r="AM224" s="128"/>
      <c r="AN224" s="129"/>
      <c r="AO224" s="127"/>
      <c r="AP224" s="128"/>
      <c r="AQ224" s="128"/>
      <c r="AR224" s="128"/>
      <c r="AS224" s="129"/>
      <c r="AT224" s="127"/>
      <c r="AU224" s="128"/>
      <c r="AV224" s="128"/>
      <c r="AW224" s="128"/>
      <c r="AX224" s="129"/>
      <c r="AY224" s="127"/>
      <c r="AZ224" s="128"/>
      <c r="BA224" s="128"/>
      <c r="BB224" s="128"/>
      <c r="BC224" s="129"/>
      <c r="BD224" s="127"/>
      <c r="BE224" s="128"/>
      <c r="BF224" s="128"/>
      <c r="BG224" s="128"/>
      <c r="BH224" s="129"/>
      <c r="BI224" s="127"/>
      <c r="BJ224" s="128"/>
      <c r="BK224" s="128"/>
      <c r="BL224" s="128"/>
      <c r="BM224" s="129"/>
      <c r="BN224" s="127"/>
      <c r="BO224" s="128"/>
      <c r="BP224" s="128"/>
      <c r="BQ224" s="128"/>
      <c r="BR224" s="130"/>
      <c r="BS224" s="127"/>
      <c r="BT224" s="128"/>
      <c r="BU224" s="128"/>
      <c r="BV224" s="128"/>
      <c r="BW224" s="131"/>
      <c r="BX224" s="127"/>
      <c r="BY224" s="128"/>
      <c r="BZ224" s="128"/>
      <c r="CA224" s="128"/>
      <c r="CB224" s="132"/>
      <c r="CC224" s="127"/>
      <c r="CD224" s="128"/>
      <c r="CE224" s="128"/>
      <c r="CF224" s="128"/>
      <c r="CG224" s="132"/>
      <c r="CH224" s="127"/>
      <c r="CI224" s="128"/>
      <c r="CJ224" s="128"/>
      <c r="CK224" s="128"/>
      <c r="CL224" s="129"/>
      <c r="CM224" s="127"/>
      <c r="CN224" s="128"/>
      <c r="CO224" s="128"/>
      <c r="CP224" s="128"/>
      <c r="CQ224" s="129"/>
      <c r="CR224" s="127"/>
      <c r="CS224" s="128"/>
      <c r="CT224" s="128"/>
      <c r="CU224" s="128"/>
      <c r="CV224" s="129"/>
      <c r="CW224" s="127"/>
      <c r="CX224" s="128"/>
      <c r="CY224" s="128"/>
      <c r="CZ224" s="128"/>
      <c r="DA224" s="129"/>
      <c r="DB224" s="127"/>
      <c r="DC224" s="128"/>
      <c r="DD224" s="128"/>
      <c r="DE224" s="128"/>
      <c r="DF224" s="129"/>
      <c r="DG224" s="127"/>
      <c r="DH224" s="128"/>
      <c r="DI224" s="128"/>
      <c r="DJ224" s="128"/>
      <c r="DK224" s="127"/>
      <c r="DL224" s="128"/>
      <c r="DM224" s="128"/>
      <c r="DN224" s="128"/>
      <c r="DO224" s="133"/>
      <c r="DP224" s="127"/>
      <c r="DQ224" s="128"/>
      <c r="DR224" s="128"/>
      <c r="DS224" s="128"/>
      <c r="DT224" s="133"/>
      <c r="DU224" s="132"/>
      <c r="DV224" s="127"/>
      <c r="DW224" s="128"/>
      <c r="DX224" s="128"/>
      <c r="DY224" s="133"/>
      <c r="DZ224" s="127"/>
      <c r="EA224" s="128"/>
      <c r="EB224" s="128"/>
      <c r="EC224" s="128"/>
      <c r="ED224" s="133"/>
      <c r="EE224" s="127"/>
      <c r="EF224" s="128"/>
      <c r="EG224" s="128"/>
      <c r="EH224" s="128"/>
      <c r="EI224" s="133"/>
      <c r="EJ224" s="127"/>
      <c r="EK224" s="128"/>
      <c r="EL224" s="128"/>
      <c r="EM224" s="128"/>
      <c r="EN224" s="133"/>
      <c r="EO224" s="127"/>
      <c r="EP224" s="128"/>
      <c r="EQ224" s="128"/>
      <c r="ER224" s="128"/>
      <c r="ES224" s="133"/>
      <c r="ET224" s="127"/>
      <c r="EU224" s="128"/>
      <c r="EV224" s="128"/>
      <c r="EW224" s="128"/>
      <c r="EX224" s="133"/>
      <c r="EY224" s="127"/>
      <c r="EZ224" s="128"/>
      <c r="FA224" s="128"/>
      <c r="FB224" s="128"/>
      <c r="FC224" s="133"/>
      <c r="FD224" s="127"/>
      <c r="FE224" s="128"/>
      <c r="FF224" s="128"/>
      <c r="FG224" s="128"/>
      <c r="FH224" s="133"/>
      <c r="FI224" s="127"/>
      <c r="FJ224" s="128"/>
      <c r="FK224" s="128"/>
      <c r="FL224" s="128"/>
      <c r="FM224" s="133"/>
      <c r="FN224" s="127"/>
      <c r="FO224" s="128"/>
      <c r="FP224" s="128"/>
      <c r="FQ224" s="128"/>
      <c r="FR224" s="133"/>
      <c r="FS224" s="127"/>
      <c r="FT224" s="128"/>
      <c r="FU224" s="128"/>
      <c r="FV224" s="128"/>
      <c r="FW224" s="133"/>
      <c r="FX224" s="127"/>
      <c r="FY224" s="128"/>
      <c r="FZ224" s="128"/>
      <c r="GA224" s="128"/>
      <c r="GB224" s="133"/>
      <c r="GC224" s="127"/>
      <c r="GD224" s="128"/>
      <c r="GE224" s="128"/>
      <c r="GF224" s="128"/>
      <c r="GG224" s="133"/>
      <c r="GH224" s="132"/>
      <c r="GI224" s="127"/>
      <c r="GJ224" s="128"/>
      <c r="GK224" s="128"/>
      <c r="GL224" s="128"/>
      <c r="GM224" s="127"/>
      <c r="GN224" s="128"/>
      <c r="GO224" s="128"/>
      <c r="GP224" s="128"/>
      <c r="GQ224" s="133"/>
      <c r="GR224" s="132"/>
      <c r="GS224" s="127"/>
      <c r="GT224" s="128"/>
      <c r="GU224" s="128"/>
      <c r="GV224" s="128"/>
      <c r="GW224" s="132"/>
      <c r="GX224" s="127"/>
      <c r="GY224" s="128"/>
      <c r="GZ224" s="128"/>
      <c r="HA224" s="128"/>
      <c r="HB224" s="127"/>
      <c r="HC224" s="128"/>
      <c r="HD224" s="128"/>
      <c r="HE224" s="128"/>
      <c r="HF224" s="133"/>
      <c r="HG224" s="127"/>
      <c r="HH224" s="128"/>
      <c r="HI224" s="128"/>
      <c r="HJ224" s="128"/>
      <c r="HK224" s="133"/>
      <c r="HL224" s="127"/>
      <c r="HM224" s="128"/>
      <c r="HN224" s="128"/>
      <c r="HO224" s="128"/>
      <c r="HP224" s="133"/>
      <c r="HQ224" s="127"/>
      <c r="HR224" s="128"/>
      <c r="HS224" s="128"/>
      <c r="HT224" s="128"/>
      <c r="HU224" s="133"/>
      <c r="HV224" s="127"/>
      <c r="HW224" s="128"/>
      <c r="HX224" s="128"/>
      <c r="HY224" s="128"/>
      <c r="HZ224" s="133"/>
      <c r="IA224" s="127"/>
      <c r="IB224" s="128"/>
      <c r="IC224" s="128"/>
      <c r="ID224" s="128"/>
      <c r="IE224" s="133"/>
      <c r="IF224" s="127"/>
      <c r="IG224" s="128"/>
      <c r="IH224" s="128"/>
      <c r="II224" s="128"/>
      <c r="IJ224" s="133"/>
      <c r="IK224" s="127"/>
      <c r="IL224" s="128"/>
      <c r="IM224" s="128"/>
      <c r="IN224" s="128"/>
      <c r="IO224" s="134"/>
      <c r="IP224" s="127"/>
      <c r="IQ224" s="128"/>
      <c r="IR224" s="128"/>
      <c r="IS224" s="128"/>
      <c r="IT224" s="134"/>
      <c r="IU224" s="135"/>
      <c r="IV224" s="135"/>
      <c r="IW224" s="135"/>
      <c r="IX224" s="135"/>
      <c r="IY224" s="135"/>
      <c r="IZ224" s="135"/>
      <c r="JA224" s="135"/>
    </row>
    <row r="225" spans="1:261" s="37" customFormat="1" ht="14.25" x14ac:dyDescent="0.2">
      <c r="A225" s="124"/>
      <c r="B225" s="125"/>
      <c r="C225" s="124"/>
      <c r="D225" s="126"/>
      <c r="E225" s="51"/>
      <c r="F225" s="127"/>
      <c r="G225" s="128"/>
      <c r="H225" s="128"/>
      <c r="I225" s="128"/>
      <c r="J225" s="129"/>
      <c r="K225" s="127"/>
      <c r="L225" s="128"/>
      <c r="M225" s="128"/>
      <c r="N225" s="128"/>
      <c r="O225" s="129"/>
      <c r="P225" s="127"/>
      <c r="Q225" s="128"/>
      <c r="R225" s="128"/>
      <c r="S225" s="128"/>
      <c r="T225" s="129"/>
      <c r="U225" s="127"/>
      <c r="V225" s="128"/>
      <c r="W225" s="128"/>
      <c r="X225" s="128"/>
      <c r="Y225" s="129"/>
      <c r="Z225" s="127"/>
      <c r="AA225" s="128"/>
      <c r="AB225" s="128"/>
      <c r="AC225" s="128"/>
      <c r="AD225" s="129"/>
      <c r="AE225" s="127"/>
      <c r="AF225" s="128"/>
      <c r="AG225" s="128"/>
      <c r="AH225" s="128"/>
      <c r="AI225" s="129"/>
      <c r="AJ225" s="127"/>
      <c r="AK225" s="128"/>
      <c r="AL225" s="128"/>
      <c r="AM225" s="128"/>
      <c r="AN225" s="129"/>
      <c r="AO225" s="127"/>
      <c r="AP225" s="128"/>
      <c r="AQ225" s="128"/>
      <c r="AR225" s="128"/>
      <c r="AS225" s="129"/>
      <c r="AT225" s="127"/>
      <c r="AU225" s="128"/>
      <c r="AV225" s="128"/>
      <c r="AW225" s="128"/>
      <c r="AX225" s="129"/>
      <c r="AY225" s="127"/>
      <c r="AZ225" s="128"/>
      <c r="BA225" s="128"/>
      <c r="BB225" s="128"/>
      <c r="BC225" s="129"/>
      <c r="BD225" s="127"/>
      <c r="BE225" s="128"/>
      <c r="BF225" s="128"/>
      <c r="BG225" s="128"/>
      <c r="BH225" s="129"/>
      <c r="BI225" s="127"/>
      <c r="BJ225" s="128"/>
      <c r="BK225" s="128"/>
      <c r="BL225" s="128"/>
      <c r="BM225" s="129"/>
      <c r="BN225" s="127"/>
      <c r="BO225" s="128"/>
      <c r="BP225" s="128"/>
      <c r="BQ225" s="128"/>
      <c r="BR225" s="130"/>
      <c r="BS225" s="127"/>
      <c r="BT225" s="128"/>
      <c r="BU225" s="128"/>
      <c r="BV225" s="128"/>
      <c r="BW225" s="131"/>
      <c r="BX225" s="127"/>
      <c r="BY225" s="128"/>
      <c r="BZ225" s="128"/>
      <c r="CA225" s="128"/>
      <c r="CB225" s="132"/>
      <c r="CC225" s="127"/>
      <c r="CD225" s="128"/>
      <c r="CE225" s="128"/>
      <c r="CF225" s="128"/>
      <c r="CG225" s="132"/>
      <c r="CH225" s="127"/>
      <c r="CI225" s="128"/>
      <c r="CJ225" s="128"/>
      <c r="CK225" s="128"/>
      <c r="CL225" s="129"/>
      <c r="CM225" s="127"/>
      <c r="CN225" s="128"/>
      <c r="CO225" s="128"/>
      <c r="CP225" s="128"/>
      <c r="CQ225" s="129"/>
      <c r="CR225" s="127"/>
      <c r="CS225" s="128"/>
      <c r="CT225" s="128"/>
      <c r="CU225" s="128"/>
      <c r="CV225" s="129"/>
      <c r="CW225" s="127"/>
      <c r="CX225" s="128"/>
      <c r="CY225" s="128"/>
      <c r="CZ225" s="128"/>
      <c r="DA225" s="129"/>
      <c r="DB225" s="127"/>
      <c r="DC225" s="128"/>
      <c r="DD225" s="128"/>
      <c r="DE225" s="128"/>
      <c r="DF225" s="129"/>
      <c r="DG225" s="127"/>
      <c r="DH225" s="128"/>
      <c r="DI225" s="128"/>
      <c r="DJ225" s="128"/>
      <c r="DK225" s="127"/>
      <c r="DL225" s="128"/>
      <c r="DM225" s="128"/>
      <c r="DN225" s="128"/>
      <c r="DO225" s="133"/>
      <c r="DP225" s="127"/>
      <c r="DQ225" s="128"/>
      <c r="DR225" s="128"/>
      <c r="DS225" s="128"/>
      <c r="DT225" s="133"/>
      <c r="DU225" s="132"/>
      <c r="DV225" s="127"/>
      <c r="DW225" s="128"/>
      <c r="DX225" s="128"/>
      <c r="DY225" s="133"/>
      <c r="DZ225" s="127"/>
      <c r="EA225" s="128"/>
      <c r="EB225" s="128"/>
      <c r="EC225" s="128"/>
      <c r="ED225" s="133"/>
      <c r="EE225" s="127"/>
      <c r="EF225" s="128"/>
      <c r="EG225" s="128"/>
      <c r="EH225" s="128"/>
      <c r="EI225" s="133"/>
      <c r="EJ225" s="127"/>
      <c r="EK225" s="128"/>
      <c r="EL225" s="128"/>
      <c r="EM225" s="128"/>
      <c r="EN225" s="133"/>
      <c r="EO225" s="127"/>
      <c r="EP225" s="128"/>
      <c r="EQ225" s="128"/>
      <c r="ER225" s="128"/>
      <c r="ES225" s="133"/>
      <c r="ET225" s="127"/>
      <c r="EU225" s="128"/>
      <c r="EV225" s="128"/>
      <c r="EW225" s="128"/>
      <c r="EX225" s="133"/>
      <c r="EY225" s="127"/>
      <c r="EZ225" s="128"/>
      <c r="FA225" s="128"/>
      <c r="FB225" s="128"/>
      <c r="FC225" s="133"/>
      <c r="FD225" s="127"/>
      <c r="FE225" s="128"/>
      <c r="FF225" s="128"/>
      <c r="FG225" s="128"/>
      <c r="FH225" s="133"/>
      <c r="FI225" s="127"/>
      <c r="FJ225" s="128"/>
      <c r="FK225" s="128"/>
      <c r="FL225" s="128"/>
      <c r="FM225" s="133"/>
      <c r="FN225" s="127"/>
      <c r="FO225" s="128"/>
      <c r="FP225" s="128"/>
      <c r="FQ225" s="128"/>
      <c r="FR225" s="133"/>
      <c r="FS225" s="127"/>
      <c r="FT225" s="128"/>
      <c r="FU225" s="128"/>
      <c r="FV225" s="128"/>
      <c r="FW225" s="133"/>
      <c r="FX225" s="127"/>
      <c r="FY225" s="128"/>
      <c r="FZ225" s="128"/>
      <c r="GA225" s="128"/>
      <c r="GB225" s="133"/>
      <c r="GC225" s="127"/>
      <c r="GD225" s="128"/>
      <c r="GE225" s="128"/>
      <c r="GF225" s="128"/>
      <c r="GG225" s="133"/>
      <c r="GH225" s="132"/>
      <c r="GI225" s="127"/>
      <c r="GJ225" s="128"/>
      <c r="GK225" s="128"/>
      <c r="GL225" s="128"/>
      <c r="GM225" s="127"/>
      <c r="GN225" s="128"/>
      <c r="GO225" s="128"/>
      <c r="GP225" s="128"/>
      <c r="GQ225" s="133"/>
      <c r="GR225" s="132"/>
      <c r="GS225" s="127"/>
      <c r="GT225" s="128"/>
      <c r="GU225" s="128"/>
      <c r="GV225" s="128"/>
      <c r="GW225" s="132"/>
      <c r="GX225" s="127"/>
      <c r="GY225" s="128"/>
      <c r="GZ225" s="128"/>
      <c r="HA225" s="128"/>
      <c r="HB225" s="127"/>
      <c r="HC225" s="128"/>
      <c r="HD225" s="128"/>
      <c r="HE225" s="128"/>
      <c r="HF225" s="133"/>
      <c r="HG225" s="127"/>
      <c r="HH225" s="128"/>
      <c r="HI225" s="128"/>
      <c r="HJ225" s="128"/>
      <c r="HK225" s="133"/>
      <c r="HL225" s="127"/>
      <c r="HM225" s="128"/>
      <c r="HN225" s="128"/>
      <c r="HO225" s="128"/>
      <c r="HP225" s="133"/>
      <c r="HQ225" s="127"/>
      <c r="HR225" s="128"/>
      <c r="HS225" s="128"/>
      <c r="HT225" s="128"/>
      <c r="HU225" s="133"/>
      <c r="HV225" s="127"/>
      <c r="HW225" s="128"/>
      <c r="HX225" s="128"/>
      <c r="HY225" s="128"/>
      <c r="HZ225" s="133"/>
      <c r="IA225" s="127"/>
      <c r="IB225" s="128"/>
      <c r="IC225" s="128"/>
      <c r="ID225" s="128"/>
      <c r="IE225" s="133"/>
      <c r="IF225" s="127"/>
      <c r="IG225" s="128"/>
      <c r="IH225" s="128"/>
      <c r="II225" s="128"/>
      <c r="IJ225" s="133"/>
      <c r="IK225" s="127"/>
      <c r="IL225" s="128"/>
      <c r="IM225" s="128"/>
      <c r="IN225" s="128"/>
      <c r="IO225" s="134"/>
      <c r="IP225" s="127"/>
      <c r="IQ225" s="128"/>
      <c r="IR225" s="128"/>
      <c r="IS225" s="128"/>
      <c r="IT225" s="134"/>
      <c r="IU225" s="135"/>
      <c r="IV225" s="135"/>
      <c r="IW225" s="135"/>
      <c r="IX225" s="135"/>
      <c r="IY225" s="135"/>
      <c r="IZ225" s="135"/>
      <c r="JA225" s="135"/>
    </row>
    <row r="226" spans="1:261" s="37" customFormat="1" ht="14.25" x14ac:dyDescent="0.2">
      <c r="A226" s="124"/>
      <c r="B226" s="125"/>
      <c r="C226" s="124"/>
      <c r="D226" s="126"/>
      <c r="E226" s="51"/>
      <c r="F226" s="127"/>
      <c r="G226" s="128"/>
      <c r="H226" s="128"/>
      <c r="I226" s="128"/>
      <c r="J226" s="129"/>
      <c r="K226" s="127"/>
      <c r="L226" s="128"/>
      <c r="M226" s="128"/>
      <c r="N226" s="128"/>
      <c r="O226" s="129"/>
      <c r="P226" s="127"/>
      <c r="Q226" s="128"/>
      <c r="R226" s="128"/>
      <c r="S226" s="128"/>
      <c r="T226" s="129"/>
      <c r="U226" s="127"/>
      <c r="V226" s="128"/>
      <c r="W226" s="128"/>
      <c r="X226" s="128"/>
      <c r="Y226" s="129"/>
      <c r="Z226" s="127"/>
      <c r="AA226" s="128"/>
      <c r="AB226" s="128"/>
      <c r="AC226" s="128"/>
      <c r="AD226" s="129"/>
      <c r="AE226" s="127"/>
      <c r="AF226" s="128"/>
      <c r="AG226" s="128"/>
      <c r="AH226" s="128"/>
      <c r="AI226" s="129"/>
      <c r="AJ226" s="127"/>
      <c r="AK226" s="128"/>
      <c r="AL226" s="128"/>
      <c r="AM226" s="128"/>
      <c r="AN226" s="129"/>
      <c r="AO226" s="127"/>
      <c r="AP226" s="128"/>
      <c r="AQ226" s="128"/>
      <c r="AR226" s="128"/>
      <c r="AS226" s="129"/>
      <c r="AT226" s="127"/>
      <c r="AU226" s="128"/>
      <c r="AV226" s="128"/>
      <c r="AW226" s="128"/>
      <c r="AX226" s="129"/>
      <c r="AY226" s="127"/>
      <c r="AZ226" s="128"/>
      <c r="BA226" s="128"/>
      <c r="BB226" s="128"/>
      <c r="BC226" s="129"/>
      <c r="BD226" s="127"/>
      <c r="BE226" s="128"/>
      <c r="BF226" s="128"/>
      <c r="BG226" s="128"/>
      <c r="BH226" s="129"/>
      <c r="BI226" s="127"/>
      <c r="BJ226" s="128"/>
      <c r="BK226" s="128"/>
      <c r="BL226" s="128"/>
      <c r="BM226" s="129"/>
      <c r="BN226" s="127"/>
      <c r="BO226" s="128"/>
      <c r="BP226" s="128"/>
      <c r="BQ226" s="128"/>
      <c r="BR226" s="130"/>
      <c r="BS226" s="127"/>
      <c r="BT226" s="128"/>
      <c r="BU226" s="128"/>
      <c r="BV226" s="128"/>
      <c r="BW226" s="131"/>
      <c r="BX226" s="127"/>
      <c r="BY226" s="128"/>
      <c r="BZ226" s="128"/>
      <c r="CA226" s="128"/>
      <c r="CB226" s="132"/>
      <c r="CC226" s="127"/>
      <c r="CD226" s="128"/>
      <c r="CE226" s="128"/>
      <c r="CF226" s="128"/>
      <c r="CG226" s="132"/>
      <c r="CH226" s="127"/>
      <c r="CI226" s="128"/>
      <c r="CJ226" s="128"/>
      <c r="CK226" s="128"/>
      <c r="CL226" s="129"/>
      <c r="CM226" s="127"/>
      <c r="CN226" s="128"/>
      <c r="CO226" s="128"/>
      <c r="CP226" s="128"/>
      <c r="CQ226" s="129"/>
      <c r="CR226" s="127"/>
      <c r="CS226" s="128"/>
      <c r="CT226" s="128"/>
      <c r="CU226" s="128"/>
      <c r="CV226" s="129"/>
      <c r="CW226" s="127"/>
      <c r="CX226" s="128"/>
      <c r="CY226" s="128"/>
      <c r="CZ226" s="128"/>
      <c r="DA226" s="129"/>
      <c r="DB226" s="127"/>
      <c r="DC226" s="128"/>
      <c r="DD226" s="128"/>
      <c r="DE226" s="128"/>
      <c r="DF226" s="129"/>
      <c r="DG226" s="127"/>
      <c r="DH226" s="128"/>
      <c r="DI226" s="128"/>
      <c r="DJ226" s="128"/>
      <c r="DK226" s="127"/>
      <c r="DL226" s="128"/>
      <c r="DM226" s="128"/>
      <c r="DN226" s="128"/>
      <c r="DO226" s="133"/>
      <c r="DP226" s="127"/>
      <c r="DQ226" s="128"/>
      <c r="DR226" s="128"/>
      <c r="DS226" s="128"/>
      <c r="DT226" s="133"/>
      <c r="DU226" s="132"/>
      <c r="DV226" s="127"/>
      <c r="DW226" s="128"/>
      <c r="DX226" s="128"/>
      <c r="DY226" s="133"/>
      <c r="DZ226" s="127"/>
      <c r="EA226" s="128"/>
      <c r="EB226" s="128"/>
      <c r="EC226" s="128"/>
      <c r="ED226" s="133"/>
      <c r="EE226" s="127"/>
      <c r="EF226" s="128"/>
      <c r="EG226" s="128"/>
      <c r="EH226" s="128"/>
      <c r="EI226" s="133"/>
      <c r="EJ226" s="127"/>
      <c r="EK226" s="128"/>
      <c r="EL226" s="128"/>
      <c r="EM226" s="128"/>
      <c r="EN226" s="133"/>
      <c r="EO226" s="127"/>
      <c r="EP226" s="128"/>
      <c r="EQ226" s="128"/>
      <c r="ER226" s="128"/>
      <c r="ES226" s="133"/>
      <c r="ET226" s="127"/>
      <c r="EU226" s="128"/>
      <c r="EV226" s="128"/>
      <c r="EW226" s="128"/>
      <c r="EX226" s="133"/>
      <c r="EY226" s="127"/>
      <c r="EZ226" s="128"/>
      <c r="FA226" s="128"/>
      <c r="FB226" s="128"/>
      <c r="FC226" s="133"/>
      <c r="FD226" s="127"/>
      <c r="FE226" s="128"/>
      <c r="FF226" s="128"/>
      <c r="FG226" s="128"/>
      <c r="FH226" s="133"/>
      <c r="FI226" s="127"/>
      <c r="FJ226" s="128"/>
      <c r="FK226" s="128"/>
      <c r="FL226" s="128"/>
      <c r="FM226" s="133"/>
      <c r="FN226" s="127"/>
      <c r="FO226" s="128"/>
      <c r="FP226" s="128"/>
      <c r="FQ226" s="128"/>
      <c r="FR226" s="133"/>
      <c r="FS226" s="127"/>
      <c r="FT226" s="128"/>
      <c r="FU226" s="128"/>
      <c r="FV226" s="128"/>
      <c r="FW226" s="133"/>
      <c r="FX226" s="127"/>
      <c r="FY226" s="128"/>
      <c r="FZ226" s="128"/>
      <c r="GA226" s="128"/>
      <c r="GB226" s="133"/>
      <c r="GC226" s="127"/>
      <c r="GD226" s="128"/>
      <c r="GE226" s="128"/>
      <c r="GF226" s="128"/>
      <c r="GG226" s="133"/>
      <c r="GH226" s="132"/>
      <c r="GI226" s="127"/>
      <c r="GJ226" s="128"/>
      <c r="GK226" s="128"/>
      <c r="GL226" s="128"/>
      <c r="GM226" s="127"/>
      <c r="GN226" s="128"/>
      <c r="GO226" s="128"/>
      <c r="GP226" s="128"/>
      <c r="GQ226" s="133"/>
      <c r="GR226" s="132"/>
      <c r="GS226" s="127"/>
      <c r="GT226" s="128"/>
      <c r="GU226" s="128"/>
      <c r="GV226" s="128"/>
      <c r="GW226" s="132"/>
      <c r="GX226" s="127"/>
      <c r="GY226" s="128"/>
      <c r="GZ226" s="128"/>
      <c r="HA226" s="128"/>
      <c r="HB226" s="127"/>
      <c r="HC226" s="128"/>
      <c r="HD226" s="128"/>
      <c r="HE226" s="128"/>
      <c r="HF226" s="133"/>
      <c r="HG226" s="127"/>
      <c r="HH226" s="128"/>
      <c r="HI226" s="128"/>
      <c r="HJ226" s="128"/>
      <c r="HK226" s="133"/>
      <c r="HL226" s="127"/>
      <c r="HM226" s="128"/>
      <c r="HN226" s="128"/>
      <c r="HO226" s="128"/>
      <c r="HP226" s="133"/>
      <c r="HQ226" s="127"/>
      <c r="HR226" s="128"/>
      <c r="HS226" s="128"/>
      <c r="HT226" s="128"/>
      <c r="HU226" s="133"/>
      <c r="HV226" s="127"/>
      <c r="HW226" s="128"/>
      <c r="HX226" s="128"/>
      <c r="HY226" s="128"/>
      <c r="HZ226" s="133"/>
      <c r="IA226" s="127"/>
      <c r="IB226" s="128"/>
      <c r="IC226" s="128"/>
      <c r="ID226" s="128"/>
      <c r="IE226" s="133"/>
      <c r="IF226" s="127"/>
      <c r="IG226" s="128"/>
      <c r="IH226" s="128"/>
      <c r="II226" s="128"/>
      <c r="IJ226" s="133"/>
      <c r="IK226" s="127"/>
      <c r="IL226" s="128"/>
      <c r="IM226" s="128"/>
      <c r="IN226" s="128"/>
      <c r="IO226" s="134"/>
      <c r="IP226" s="127"/>
      <c r="IQ226" s="128"/>
      <c r="IR226" s="128"/>
      <c r="IS226" s="128"/>
      <c r="IT226" s="134"/>
      <c r="IU226" s="135"/>
      <c r="IV226" s="135"/>
      <c r="IW226" s="135"/>
      <c r="IX226" s="135"/>
      <c r="IY226" s="135"/>
      <c r="IZ226" s="135"/>
      <c r="JA226" s="135"/>
    </row>
    <row r="227" spans="1:261" s="37" customFormat="1" ht="14.25" x14ac:dyDescent="0.2">
      <c r="A227" s="124"/>
      <c r="B227" s="125"/>
      <c r="C227" s="124"/>
      <c r="D227" s="126"/>
      <c r="E227" s="51"/>
      <c r="F227" s="127"/>
      <c r="G227" s="128"/>
      <c r="H227" s="128"/>
      <c r="I227" s="128"/>
      <c r="J227" s="129"/>
      <c r="K227" s="127"/>
      <c r="L227" s="128"/>
      <c r="M227" s="128"/>
      <c r="N227" s="128"/>
      <c r="O227" s="129"/>
      <c r="P227" s="127"/>
      <c r="Q227" s="128"/>
      <c r="R227" s="128"/>
      <c r="S227" s="128"/>
      <c r="T227" s="129"/>
      <c r="U227" s="127"/>
      <c r="V227" s="128"/>
      <c r="W227" s="128"/>
      <c r="X227" s="128"/>
      <c r="Y227" s="129"/>
      <c r="Z227" s="127"/>
      <c r="AA227" s="128"/>
      <c r="AB227" s="128"/>
      <c r="AC227" s="128"/>
      <c r="AD227" s="129"/>
      <c r="AE227" s="127"/>
      <c r="AF227" s="128"/>
      <c r="AG227" s="128"/>
      <c r="AH227" s="128"/>
      <c r="AI227" s="129"/>
      <c r="AJ227" s="127"/>
      <c r="AK227" s="128"/>
      <c r="AL227" s="128"/>
      <c r="AM227" s="128"/>
      <c r="AN227" s="129"/>
      <c r="AO227" s="127"/>
      <c r="AP227" s="128"/>
      <c r="AQ227" s="128"/>
      <c r="AR227" s="128"/>
      <c r="AS227" s="129"/>
      <c r="AT227" s="127"/>
      <c r="AU227" s="128"/>
      <c r="AV227" s="128"/>
      <c r="AW227" s="128"/>
      <c r="AX227" s="129"/>
      <c r="AY227" s="127"/>
      <c r="AZ227" s="128"/>
      <c r="BA227" s="128"/>
      <c r="BB227" s="128"/>
      <c r="BC227" s="129"/>
      <c r="BD227" s="127"/>
      <c r="BE227" s="128"/>
      <c r="BF227" s="128"/>
      <c r="BG227" s="128"/>
      <c r="BH227" s="129"/>
      <c r="BI227" s="127"/>
      <c r="BJ227" s="128"/>
      <c r="BK227" s="128"/>
      <c r="BL227" s="128"/>
      <c r="BM227" s="129"/>
      <c r="BN227" s="127"/>
      <c r="BO227" s="128"/>
      <c r="BP227" s="128"/>
      <c r="BQ227" s="128"/>
      <c r="BR227" s="130"/>
      <c r="BS227" s="127"/>
      <c r="BT227" s="128"/>
      <c r="BU227" s="128"/>
      <c r="BV227" s="128"/>
      <c r="BW227" s="131"/>
      <c r="BX227" s="127"/>
      <c r="BY227" s="128"/>
      <c r="BZ227" s="128"/>
      <c r="CA227" s="128"/>
      <c r="CB227" s="132"/>
      <c r="CC227" s="127"/>
      <c r="CD227" s="128"/>
      <c r="CE227" s="128"/>
      <c r="CF227" s="128"/>
      <c r="CG227" s="132"/>
      <c r="CH227" s="127"/>
      <c r="CI227" s="128"/>
      <c r="CJ227" s="128"/>
      <c r="CK227" s="128"/>
      <c r="CL227" s="129"/>
      <c r="CM227" s="127"/>
      <c r="CN227" s="128"/>
      <c r="CO227" s="128"/>
      <c r="CP227" s="128"/>
      <c r="CQ227" s="129"/>
      <c r="CR227" s="127"/>
      <c r="CS227" s="128"/>
      <c r="CT227" s="128"/>
      <c r="CU227" s="128"/>
      <c r="CV227" s="129"/>
      <c r="CW227" s="127"/>
      <c r="CX227" s="128"/>
      <c r="CY227" s="128"/>
      <c r="CZ227" s="128"/>
      <c r="DA227" s="129"/>
      <c r="DB227" s="127"/>
      <c r="DC227" s="128"/>
      <c r="DD227" s="128"/>
      <c r="DE227" s="128"/>
      <c r="DF227" s="129"/>
      <c r="DG227" s="127"/>
      <c r="DH227" s="128"/>
      <c r="DI227" s="128"/>
      <c r="DJ227" s="128"/>
      <c r="DK227" s="127"/>
      <c r="DL227" s="128"/>
      <c r="DM227" s="128"/>
      <c r="DN227" s="128"/>
      <c r="DO227" s="133"/>
      <c r="DP227" s="127"/>
      <c r="DQ227" s="128"/>
      <c r="DR227" s="128"/>
      <c r="DS227" s="128"/>
      <c r="DT227" s="133"/>
      <c r="DU227" s="132"/>
      <c r="DV227" s="127"/>
      <c r="DW227" s="128"/>
      <c r="DX227" s="128"/>
      <c r="DY227" s="133"/>
      <c r="DZ227" s="127"/>
      <c r="EA227" s="128"/>
      <c r="EB227" s="128"/>
      <c r="EC227" s="128"/>
      <c r="ED227" s="133"/>
      <c r="EE227" s="127"/>
      <c r="EF227" s="128"/>
      <c r="EG227" s="128"/>
      <c r="EH227" s="128"/>
      <c r="EI227" s="133"/>
      <c r="EJ227" s="127"/>
      <c r="EK227" s="128"/>
      <c r="EL227" s="128"/>
      <c r="EM227" s="128"/>
      <c r="EN227" s="133"/>
      <c r="EO227" s="127"/>
      <c r="EP227" s="128"/>
      <c r="EQ227" s="128"/>
      <c r="ER227" s="128"/>
      <c r="ES227" s="133"/>
      <c r="ET227" s="127"/>
      <c r="EU227" s="128"/>
      <c r="EV227" s="128"/>
      <c r="EW227" s="128"/>
      <c r="EX227" s="133"/>
      <c r="EY227" s="127"/>
      <c r="EZ227" s="128"/>
      <c r="FA227" s="128"/>
      <c r="FB227" s="128"/>
      <c r="FC227" s="133"/>
      <c r="FD227" s="127"/>
      <c r="FE227" s="128"/>
      <c r="FF227" s="128"/>
      <c r="FG227" s="128"/>
      <c r="FH227" s="133"/>
      <c r="FI227" s="127"/>
      <c r="FJ227" s="128"/>
      <c r="FK227" s="128"/>
      <c r="FL227" s="128"/>
      <c r="FM227" s="133"/>
      <c r="FN227" s="127"/>
      <c r="FO227" s="128"/>
      <c r="FP227" s="128"/>
      <c r="FQ227" s="128"/>
      <c r="FR227" s="133"/>
      <c r="FS227" s="127"/>
      <c r="FT227" s="128"/>
      <c r="FU227" s="128"/>
      <c r="FV227" s="128"/>
      <c r="FW227" s="133"/>
      <c r="FX227" s="127"/>
      <c r="FY227" s="128"/>
      <c r="FZ227" s="128"/>
      <c r="GA227" s="128"/>
      <c r="GB227" s="133"/>
      <c r="GC227" s="127"/>
      <c r="GD227" s="128"/>
      <c r="GE227" s="128"/>
      <c r="GF227" s="128"/>
      <c r="GG227" s="133"/>
      <c r="GH227" s="132"/>
      <c r="GI227" s="127"/>
      <c r="GJ227" s="128"/>
      <c r="GK227" s="128"/>
      <c r="GL227" s="128"/>
      <c r="GM227" s="127"/>
      <c r="GN227" s="128"/>
      <c r="GO227" s="128"/>
      <c r="GP227" s="128"/>
      <c r="GQ227" s="133"/>
      <c r="GR227" s="132"/>
      <c r="GS227" s="127"/>
      <c r="GT227" s="128"/>
      <c r="GU227" s="128"/>
      <c r="GV227" s="128"/>
      <c r="GW227" s="132"/>
      <c r="GX227" s="127"/>
      <c r="GY227" s="128"/>
      <c r="GZ227" s="128"/>
      <c r="HA227" s="128"/>
      <c r="HB227" s="127"/>
      <c r="HC227" s="128"/>
      <c r="HD227" s="128"/>
      <c r="HE227" s="128"/>
      <c r="HF227" s="133"/>
      <c r="HG227" s="127"/>
      <c r="HH227" s="128"/>
      <c r="HI227" s="128"/>
      <c r="HJ227" s="128"/>
      <c r="HK227" s="133"/>
      <c r="HL227" s="127"/>
      <c r="HM227" s="128"/>
      <c r="HN227" s="128"/>
      <c r="HO227" s="128"/>
      <c r="HP227" s="133"/>
      <c r="HQ227" s="127"/>
      <c r="HR227" s="128"/>
      <c r="HS227" s="128"/>
      <c r="HT227" s="128"/>
      <c r="HU227" s="133"/>
      <c r="HV227" s="127"/>
      <c r="HW227" s="128"/>
      <c r="HX227" s="128"/>
      <c r="HY227" s="128"/>
      <c r="HZ227" s="133"/>
      <c r="IA227" s="127"/>
      <c r="IB227" s="128"/>
      <c r="IC227" s="128"/>
      <c r="ID227" s="128"/>
      <c r="IE227" s="133"/>
      <c r="IF227" s="127"/>
      <c r="IG227" s="128"/>
      <c r="IH227" s="128"/>
      <c r="II227" s="128"/>
      <c r="IJ227" s="133"/>
      <c r="IK227" s="127"/>
      <c r="IL227" s="128"/>
      <c r="IM227" s="128"/>
      <c r="IN227" s="128"/>
      <c r="IO227" s="134"/>
      <c r="IP227" s="127"/>
      <c r="IQ227" s="128"/>
      <c r="IR227" s="128"/>
      <c r="IS227" s="128"/>
      <c r="IT227" s="134"/>
      <c r="IU227" s="135"/>
      <c r="IV227" s="135"/>
      <c r="IW227" s="135"/>
      <c r="IX227" s="135"/>
      <c r="IY227" s="135"/>
      <c r="IZ227" s="135"/>
      <c r="JA227" s="135"/>
    </row>
    <row r="228" spans="1:261" s="37" customFormat="1" ht="14.25" x14ac:dyDescent="0.2">
      <c r="A228" s="124"/>
      <c r="B228" s="125"/>
      <c r="C228" s="124"/>
      <c r="D228" s="126"/>
      <c r="E228" s="51"/>
      <c r="F228" s="127"/>
      <c r="G228" s="128"/>
      <c r="H228" s="128"/>
      <c r="I228" s="128"/>
      <c r="J228" s="129"/>
      <c r="K228" s="127"/>
      <c r="L228" s="128"/>
      <c r="M228" s="128"/>
      <c r="N228" s="128"/>
      <c r="O228" s="129"/>
      <c r="P228" s="127"/>
      <c r="Q228" s="128"/>
      <c r="R228" s="128"/>
      <c r="S228" s="128"/>
      <c r="T228" s="129"/>
      <c r="U228" s="127"/>
      <c r="V228" s="128"/>
      <c r="W228" s="128"/>
      <c r="X228" s="128"/>
      <c r="Y228" s="129"/>
      <c r="Z228" s="127"/>
      <c r="AA228" s="128"/>
      <c r="AB228" s="128"/>
      <c r="AC228" s="128"/>
      <c r="AD228" s="129"/>
      <c r="AE228" s="127"/>
      <c r="AF228" s="128"/>
      <c r="AG228" s="128"/>
      <c r="AH228" s="128"/>
      <c r="AI228" s="129"/>
      <c r="AJ228" s="127"/>
      <c r="AK228" s="128"/>
      <c r="AL228" s="128"/>
      <c r="AM228" s="128"/>
      <c r="AN228" s="129"/>
      <c r="AO228" s="127"/>
      <c r="AP228" s="128"/>
      <c r="AQ228" s="128"/>
      <c r="AR228" s="128"/>
      <c r="AS228" s="129"/>
      <c r="AT228" s="127"/>
      <c r="AU228" s="128"/>
      <c r="AV228" s="128"/>
      <c r="AW228" s="128"/>
      <c r="AX228" s="129"/>
      <c r="AY228" s="127"/>
      <c r="AZ228" s="128"/>
      <c r="BA228" s="128"/>
      <c r="BB228" s="128"/>
      <c r="BC228" s="129"/>
      <c r="BD228" s="127"/>
      <c r="BE228" s="128"/>
      <c r="BF228" s="128"/>
      <c r="BG228" s="128"/>
      <c r="BH228" s="129"/>
      <c r="BI228" s="127"/>
      <c r="BJ228" s="128"/>
      <c r="BK228" s="128"/>
      <c r="BL228" s="128"/>
      <c r="BM228" s="129"/>
      <c r="BN228" s="127"/>
      <c r="BO228" s="128"/>
      <c r="BP228" s="128"/>
      <c r="BQ228" s="128"/>
      <c r="BR228" s="130"/>
      <c r="BS228" s="127"/>
      <c r="BT228" s="128"/>
      <c r="BU228" s="128"/>
      <c r="BV228" s="128"/>
      <c r="BW228" s="131"/>
      <c r="BX228" s="127"/>
      <c r="BY228" s="128"/>
      <c r="BZ228" s="128"/>
      <c r="CA228" s="128"/>
      <c r="CB228" s="132"/>
      <c r="CC228" s="127"/>
      <c r="CD228" s="128"/>
      <c r="CE228" s="128"/>
      <c r="CF228" s="128"/>
      <c r="CG228" s="132"/>
      <c r="CH228" s="127"/>
      <c r="CI228" s="128"/>
      <c r="CJ228" s="128"/>
      <c r="CK228" s="128"/>
      <c r="CL228" s="129"/>
      <c r="CM228" s="127"/>
      <c r="CN228" s="128"/>
      <c r="CO228" s="128"/>
      <c r="CP228" s="128"/>
      <c r="CQ228" s="129"/>
      <c r="CR228" s="127"/>
      <c r="CS228" s="128"/>
      <c r="CT228" s="128"/>
      <c r="CU228" s="128"/>
      <c r="CV228" s="129"/>
      <c r="CW228" s="127"/>
      <c r="CX228" s="128"/>
      <c r="CY228" s="128"/>
      <c r="CZ228" s="128"/>
      <c r="DA228" s="129"/>
      <c r="DB228" s="127"/>
      <c r="DC228" s="128"/>
      <c r="DD228" s="128"/>
      <c r="DE228" s="128"/>
      <c r="DF228" s="129"/>
      <c r="DG228" s="127"/>
      <c r="DH228" s="128"/>
      <c r="DI228" s="128"/>
      <c r="DJ228" s="128"/>
      <c r="DK228" s="127"/>
      <c r="DL228" s="128"/>
      <c r="DM228" s="128"/>
      <c r="DN228" s="128"/>
      <c r="DO228" s="133"/>
      <c r="DP228" s="127"/>
      <c r="DQ228" s="128"/>
      <c r="DR228" s="128"/>
      <c r="DS228" s="128"/>
      <c r="DT228" s="133"/>
      <c r="DU228" s="132"/>
      <c r="DV228" s="127"/>
      <c r="DW228" s="128"/>
      <c r="DX228" s="128"/>
      <c r="DY228" s="133"/>
      <c r="DZ228" s="127"/>
      <c r="EA228" s="128"/>
      <c r="EB228" s="128"/>
      <c r="EC228" s="128"/>
      <c r="ED228" s="133"/>
      <c r="EE228" s="127"/>
      <c r="EF228" s="128"/>
      <c r="EG228" s="128"/>
      <c r="EH228" s="128"/>
      <c r="EI228" s="133"/>
      <c r="EJ228" s="127"/>
      <c r="EK228" s="128"/>
      <c r="EL228" s="128"/>
      <c r="EM228" s="128"/>
      <c r="EN228" s="133"/>
      <c r="EO228" s="127"/>
      <c r="EP228" s="128"/>
      <c r="EQ228" s="128"/>
      <c r="ER228" s="128"/>
      <c r="ES228" s="133"/>
      <c r="ET228" s="127"/>
      <c r="EU228" s="128"/>
      <c r="EV228" s="128"/>
      <c r="EW228" s="128"/>
      <c r="EX228" s="133"/>
      <c r="EY228" s="127"/>
      <c r="EZ228" s="128"/>
      <c r="FA228" s="128"/>
      <c r="FB228" s="128"/>
      <c r="FC228" s="133"/>
      <c r="FD228" s="127"/>
      <c r="FE228" s="128"/>
      <c r="FF228" s="128"/>
      <c r="FG228" s="128"/>
      <c r="FH228" s="133"/>
      <c r="FI228" s="127"/>
      <c r="FJ228" s="128"/>
      <c r="FK228" s="128"/>
      <c r="FL228" s="128"/>
      <c r="FM228" s="133"/>
      <c r="FN228" s="127"/>
      <c r="FO228" s="128"/>
      <c r="FP228" s="128"/>
      <c r="FQ228" s="128"/>
      <c r="FR228" s="133"/>
      <c r="FS228" s="127"/>
      <c r="FT228" s="128"/>
      <c r="FU228" s="128"/>
      <c r="FV228" s="128"/>
      <c r="FW228" s="133"/>
      <c r="FX228" s="127"/>
      <c r="FY228" s="128"/>
      <c r="FZ228" s="128"/>
      <c r="GA228" s="128"/>
      <c r="GB228" s="133"/>
      <c r="GC228" s="127"/>
      <c r="GD228" s="128"/>
      <c r="GE228" s="128"/>
      <c r="GF228" s="128"/>
      <c r="GG228" s="133"/>
      <c r="GH228" s="132"/>
      <c r="GI228" s="127"/>
      <c r="GJ228" s="128"/>
      <c r="GK228" s="128"/>
      <c r="GL228" s="128"/>
      <c r="GM228" s="127"/>
      <c r="GN228" s="128"/>
      <c r="GO228" s="128"/>
      <c r="GP228" s="128"/>
      <c r="GQ228" s="133"/>
      <c r="GR228" s="132"/>
      <c r="GS228" s="127"/>
      <c r="GT228" s="128"/>
      <c r="GU228" s="128"/>
      <c r="GV228" s="128"/>
      <c r="GW228" s="132"/>
      <c r="GX228" s="127"/>
      <c r="GY228" s="128"/>
      <c r="GZ228" s="128"/>
      <c r="HA228" s="128"/>
      <c r="HB228" s="127"/>
      <c r="HC228" s="128"/>
      <c r="HD228" s="128"/>
      <c r="HE228" s="128"/>
      <c r="HF228" s="133"/>
      <c r="HG228" s="127"/>
      <c r="HH228" s="128"/>
      <c r="HI228" s="128"/>
      <c r="HJ228" s="128"/>
      <c r="HK228" s="133"/>
      <c r="HL228" s="127"/>
      <c r="HM228" s="128"/>
      <c r="HN228" s="128"/>
      <c r="HO228" s="128"/>
      <c r="HP228" s="133"/>
      <c r="HQ228" s="127"/>
      <c r="HR228" s="128"/>
      <c r="HS228" s="128"/>
      <c r="HT228" s="128"/>
      <c r="HU228" s="133"/>
      <c r="HV228" s="127"/>
      <c r="HW228" s="128"/>
      <c r="HX228" s="128"/>
      <c r="HY228" s="128"/>
      <c r="HZ228" s="133"/>
      <c r="IA228" s="127"/>
      <c r="IB228" s="128"/>
      <c r="IC228" s="128"/>
      <c r="ID228" s="128"/>
      <c r="IE228" s="133"/>
      <c r="IF228" s="127"/>
      <c r="IG228" s="128"/>
      <c r="IH228" s="128"/>
      <c r="II228" s="128"/>
      <c r="IJ228" s="133"/>
      <c r="IK228" s="127"/>
      <c r="IL228" s="128"/>
      <c r="IM228" s="128"/>
      <c r="IN228" s="128"/>
      <c r="IO228" s="134"/>
      <c r="IP228" s="127"/>
      <c r="IQ228" s="128"/>
      <c r="IR228" s="128"/>
      <c r="IS228" s="128"/>
      <c r="IT228" s="134"/>
      <c r="IU228" s="135"/>
      <c r="IV228" s="135"/>
      <c r="IW228" s="135"/>
      <c r="IX228" s="135"/>
      <c r="IY228" s="135"/>
      <c r="IZ228" s="135"/>
      <c r="JA228" s="135"/>
    </row>
    <row r="229" spans="1:261" s="37" customFormat="1" ht="14.25" x14ac:dyDescent="0.2">
      <c r="A229" s="124"/>
      <c r="B229" s="125"/>
      <c r="C229" s="124"/>
      <c r="D229" s="126"/>
      <c r="E229" s="51"/>
      <c r="F229" s="127"/>
      <c r="G229" s="128"/>
      <c r="H229" s="128"/>
      <c r="I229" s="128"/>
      <c r="J229" s="129"/>
      <c r="K229" s="127"/>
      <c r="L229" s="128"/>
      <c r="M229" s="128"/>
      <c r="N229" s="128"/>
      <c r="O229" s="129"/>
      <c r="P229" s="127"/>
      <c r="Q229" s="128"/>
      <c r="R229" s="128"/>
      <c r="S229" s="128"/>
      <c r="T229" s="129"/>
      <c r="U229" s="127"/>
      <c r="V229" s="128"/>
      <c r="W229" s="128"/>
      <c r="X229" s="128"/>
      <c r="Y229" s="129"/>
      <c r="Z229" s="127"/>
      <c r="AA229" s="128"/>
      <c r="AB229" s="128"/>
      <c r="AC229" s="128"/>
      <c r="AD229" s="129"/>
      <c r="AE229" s="127"/>
      <c r="AF229" s="128"/>
      <c r="AG229" s="128"/>
      <c r="AH229" s="128"/>
      <c r="AI229" s="129"/>
      <c r="AJ229" s="127"/>
      <c r="AK229" s="128"/>
      <c r="AL229" s="128"/>
      <c r="AM229" s="128"/>
      <c r="AN229" s="129"/>
      <c r="AO229" s="127"/>
      <c r="AP229" s="128"/>
      <c r="AQ229" s="128"/>
      <c r="AR229" s="128"/>
      <c r="AS229" s="129"/>
      <c r="AT229" s="127"/>
      <c r="AU229" s="128"/>
      <c r="AV229" s="128"/>
      <c r="AW229" s="128"/>
      <c r="AX229" s="129"/>
      <c r="AY229" s="127"/>
      <c r="AZ229" s="128"/>
      <c r="BA229" s="128"/>
      <c r="BB229" s="128"/>
      <c r="BC229" s="129"/>
      <c r="BD229" s="127"/>
      <c r="BE229" s="128"/>
      <c r="BF229" s="128"/>
      <c r="BG229" s="128"/>
      <c r="BH229" s="129"/>
      <c r="BI229" s="127"/>
      <c r="BJ229" s="128"/>
      <c r="BK229" s="128"/>
      <c r="BL229" s="128"/>
      <c r="BM229" s="129"/>
      <c r="BN229" s="127"/>
      <c r="BO229" s="128"/>
      <c r="BP229" s="128"/>
      <c r="BQ229" s="128"/>
      <c r="BR229" s="130"/>
      <c r="BS229" s="127"/>
      <c r="BT229" s="128"/>
      <c r="BU229" s="128"/>
      <c r="BV229" s="128"/>
      <c r="BW229" s="131"/>
      <c r="BX229" s="127"/>
      <c r="BY229" s="128"/>
      <c r="BZ229" s="128"/>
      <c r="CA229" s="128"/>
      <c r="CB229" s="132"/>
      <c r="CC229" s="127"/>
      <c r="CD229" s="128"/>
      <c r="CE229" s="128"/>
      <c r="CF229" s="128"/>
      <c r="CG229" s="132"/>
      <c r="CH229" s="127"/>
      <c r="CI229" s="128"/>
      <c r="CJ229" s="128"/>
      <c r="CK229" s="128"/>
      <c r="CL229" s="129"/>
      <c r="CM229" s="127"/>
      <c r="CN229" s="128"/>
      <c r="CO229" s="128"/>
      <c r="CP229" s="128"/>
      <c r="CQ229" s="129"/>
      <c r="CR229" s="127"/>
      <c r="CS229" s="128"/>
      <c r="CT229" s="128"/>
      <c r="CU229" s="128"/>
      <c r="CV229" s="129"/>
      <c r="CW229" s="127"/>
      <c r="CX229" s="128"/>
      <c r="CY229" s="128"/>
      <c r="CZ229" s="128"/>
      <c r="DA229" s="129"/>
      <c r="DB229" s="127"/>
      <c r="DC229" s="128"/>
      <c r="DD229" s="128"/>
      <c r="DE229" s="128"/>
      <c r="DF229" s="129"/>
      <c r="DG229" s="127"/>
      <c r="DH229" s="128"/>
      <c r="DI229" s="128"/>
      <c r="DJ229" s="128"/>
      <c r="DK229" s="127"/>
      <c r="DL229" s="128"/>
      <c r="DM229" s="128"/>
      <c r="DN229" s="128"/>
      <c r="DO229" s="133"/>
      <c r="DP229" s="127"/>
      <c r="DQ229" s="128"/>
      <c r="DR229" s="128"/>
      <c r="DS229" s="128"/>
      <c r="DT229" s="133"/>
      <c r="DU229" s="132"/>
      <c r="DV229" s="127"/>
      <c r="DW229" s="128"/>
      <c r="DX229" s="128"/>
      <c r="DY229" s="133"/>
      <c r="DZ229" s="127"/>
      <c r="EA229" s="128"/>
      <c r="EB229" s="128"/>
      <c r="EC229" s="128"/>
      <c r="ED229" s="133"/>
      <c r="EE229" s="127"/>
      <c r="EF229" s="128"/>
      <c r="EG229" s="128"/>
      <c r="EH229" s="128"/>
      <c r="EI229" s="133"/>
      <c r="EJ229" s="127"/>
      <c r="EK229" s="128"/>
      <c r="EL229" s="128"/>
      <c r="EM229" s="128"/>
      <c r="EN229" s="133"/>
      <c r="EO229" s="127"/>
      <c r="EP229" s="128"/>
      <c r="EQ229" s="128"/>
      <c r="ER229" s="128"/>
      <c r="ES229" s="133"/>
      <c r="ET229" s="127"/>
      <c r="EU229" s="128"/>
      <c r="EV229" s="128"/>
      <c r="EW229" s="128"/>
      <c r="EX229" s="133"/>
      <c r="EY229" s="127"/>
      <c r="EZ229" s="128"/>
      <c r="FA229" s="128"/>
      <c r="FB229" s="128"/>
      <c r="FC229" s="133"/>
      <c r="FD229" s="127"/>
      <c r="FE229" s="128"/>
      <c r="FF229" s="128"/>
      <c r="FG229" s="128"/>
      <c r="FH229" s="133"/>
      <c r="FI229" s="127"/>
      <c r="FJ229" s="128"/>
      <c r="FK229" s="128"/>
      <c r="FL229" s="128"/>
      <c r="FM229" s="133"/>
      <c r="FN229" s="127"/>
      <c r="FO229" s="128"/>
      <c r="FP229" s="128"/>
      <c r="FQ229" s="128"/>
      <c r="FR229" s="133"/>
      <c r="FS229" s="127"/>
      <c r="FT229" s="128"/>
      <c r="FU229" s="128"/>
      <c r="FV229" s="128"/>
      <c r="FW229" s="133"/>
      <c r="FX229" s="127"/>
      <c r="FY229" s="128"/>
      <c r="FZ229" s="128"/>
      <c r="GA229" s="128"/>
      <c r="GB229" s="133"/>
      <c r="GC229" s="127"/>
      <c r="GD229" s="128"/>
      <c r="GE229" s="128"/>
      <c r="GF229" s="128"/>
      <c r="GG229" s="133"/>
      <c r="GH229" s="132"/>
      <c r="GI229" s="127"/>
      <c r="GJ229" s="128"/>
      <c r="GK229" s="128"/>
      <c r="GL229" s="128"/>
      <c r="GM229" s="127"/>
      <c r="GN229" s="128"/>
      <c r="GO229" s="128"/>
      <c r="GP229" s="128"/>
      <c r="GQ229" s="133"/>
      <c r="GR229" s="132"/>
      <c r="GS229" s="127"/>
      <c r="GT229" s="128"/>
      <c r="GU229" s="128"/>
      <c r="GV229" s="128"/>
      <c r="GW229" s="132"/>
      <c r="GX229" s="127"/>
      <c r="GY229" s="128"/>
      <c r="GZ229" s="128"/>
      <c r="HA229" s="128"/>
      <c r="HB229" s="127"/>
      <c r="HC229" s="128"/>
      <c r="HD229" s="128"/>
      <c r="HE229" s="128"/>
      <c r="HF229" s="133"/>
      <c r="HG229" s="127"/>
      <c r="HH229" s="128"/>
      <c r="HI229" s="128"/>
      <c r="HJ229" s="128"/>
      <c r="HK229" s="133"/>
      <c r="HL229" s="127"/>
      <c r="HM229" s="128"/>
      <c r="HN229" s="128"/>
      <c r="HO229" s="128"/>
      <c r="HP229" s="133"/>
      <c r="HQ229" s="127"/>
      <c r="HR229" s="128"/>
      <c r="HS229" s="128"/>
      <c r="HT229" s="128"/>
      <c r="HU229" s="133"/>
      <c r="HV229" s="127"/>
      <c r="HW229" s="128"/>
      <c r="HX229" s="128"/>
      <c r="HY229" s="128"/>
      <c r="HZ229" s="133"/>
      <c r="IA229" s="127"/>
      <c r="IB229" s="128"/>
      <c r="IC229" s="128"/>
      <c r="ID229" s="128"/>
      <c r="IE229" s="133"/>
      <c r="IF229" s="127"/>
      <c r="IG229" s="128"/>
      <c r="IH229" s="128"/>
      <c r="II229" s="128"/>
      <c r="IJ229" s="133"/>
      <c r="IK229" s="127"/>
      <c r="IL229" s="128"/>
      <c r="IM229" s="128"/>
      <c r="IN229" s="128"/>
      <c r="IO229" s="134"/>
      <c r="IP229" s="127"/>
      <c r="IQ229" s="128"/>
      <c r="IR229" s="128"/>
      <c r="IS229" s="128"/>
      <c r="IT229" s="134"/>
      <c r="IU229" s="135"/>
      <c r="IV229" s="135"/>
      <c r="IW229" s="135"/>
      <c r="IX229" s="135"/>
      <c r="IY229" s="135"/>
      <c r="IZ229" s="135"/>
      <c r="JA229" s="135"/>
    </row>
    <row r="230" spans="1:261" s="37" customFormat="1" ht="14.25" x14ac:dyDescent="0.2">
      <c r="A230" s="124"/>
      <c r="B230" s="125"/>
      <c r="C230" s="124"/>
      <c r="D230" s="126"/>
      <c r="E230" s="51"/>
      <c r="F230" s="127"/>
      <c r="G230" s="128"/>
      <c r="H230" s="128"/>
      <c r="I230" s="128"/>
      <c r="J230" s="129"/>
      <c r="K230" s="127"/>
      <c r="L230" s="128"/>
      <c r="M230" s="128"/>
      <c r="N230" s="128"/>
      <c r="O230" s="129"/>
      <c r="P230" s="127"/>
      <c r="Q230" s="128"/>
      <c r="R230" s="128"/>
      <c r="S230" s="128"/>
      <c r="T230" s="129"/>
      <c r="U230" s="127"/>
      <c r="V230" s="128"/>
      <c r="W230" s="128"/>
      <c r="X230" s="128"/>
      <c r="Y230" s="129"/>
      <c r="Z230" s="127"/>
      <c r="AA230" s="128"/>
      <c r="AB230" s="128"/>
      <c r="AC230" s="128"/>
      <c r="AD230" s="129"/>
      <c r="AE230" s="127"/>
      <c r="AF230" s="128"/>
      <c r="AG230" s="128"/>
      <c r="AH230" s="128"/>
      <c r="AI230" s="129"/>
      <c r="AJ230" s="127"/>
      <c r="AK230" s="128"/>
      <c r="AL230" s="128"/>
      <c r="AM230" s="128"/>
      <c r="AN230" s="129"/>
      <c r="AO230" s="127"/>
      <c r="AP230" s="128"/>
      <c r="AQ230" s="128"/>
      <c r="AR230" s="128"/>
      <c r="AS230" s="129"/>
      <c r="AT230" s="127"/>
      <c r="AU230" s="128"/>
      <c r="AV230" s="128"/>
      <c r="AW230" s="128"/>
      <c r="AX230" s="129"/>
      <c r="AY230" s="127"/>
      <c r="AZ230" s="128"/>
      <c r="BA230" s="128"/>
      <c r="BB230" s="128"/>
      <c r="BC230" s="129"/>
      <c r="BD230" s="127"/>
      <c r="BE230" s="128"/>
      <c r="BF230" s="128"/>
      <c r="BG230" s="128"/>
      <c r="BH230" s="129"/>
      <c r="BI230" s="127"/>
      <c r="BJ230" s="128"/>
      <c r="BK230" s="128"/>
      <c r="BL230" s="128"/>
      <c r="BM230" s="129"/>
      <c r="BN230" s="127"/>
      <c r="BO230" s="128"/>
      <c r="BP230" s="128"/>
      <c r="BQ230" s="128"/>
      <c r="BR230" s="130"/>
      <c r="BS230" s="127"/>
      <c r="BT230" s="128"/>
      <c r="BU230" s="128"/>
      <c r="BV230" s="128"/>
      <c r="BW230" s="131"/>
      <c r="BX230" s="127"/>
      <c r="BY230" s="128"/>
      <c r="BZ230" s="128"/>
      <c r="CA230" s="128"/>
      <c r="CB230" s="132"/>
      <c r="CC230" s="127"/>
      <c r="CD230" s="128"/>
      <c r="CE230" s="128"/>
      <c r="CF230" s="128"/>
      <c r="CG230" s="132"/>
      <c r="CH230" s="127"/>
      <c r="CI230" s="128"/>
      <c r="CJ230" s="128"/>
      <c r="CK230" s="128"/>
      <c r="CL230" s="129"/>
      <c r="CM230" s="127"/>
      <c r="CN230" s="128"/>
      <c r="CO230" s="128"/>
      <c r="CP230" s="128"/>
      <c r="CQ230" s="129"/>
      <c r="CR230" s="127"/>
      <c r="CS230" s="128"/>
      <c r="CT230" s="128"/>
      <c r="CU230" s="128"/>
      <c r="CV230" s="129"/>
      <c r="CW230" s="127"/>
      <c r="CX230" s="128"/>
      <c r="CY230" s="128"/>
      <c r="CZ230" s="128"/>
      <c r="DA230" s="129"/>
      <c r="DB230" s="127"/>
      <c r="DC230" s="128"/>
      <c r="DD230" s="128"/>
      <c r="DE230" s="128"/>
      <c r="DF230" s="129"/>
      <c r="DG230" s="127"/>
      <c r="DH230" s="128"/>
      <c r="DI230" s="128"/>
      <c r="DJ230" s="128"/>
      <c r="DK230" s="127"/>
      <c r="DL230" s="128"/>
      <c r="DM230" s="128"/>
      <c r="DN230" s="128"/>
      <c r="DO230" s="133"/>
      <c r="DP230" s="127"/>
      <c r="DQ230" s="128"/>
      <c r="DR230" s="128"/>
      <c r="DS230" s="128"/>
      <c r="DT230" s="133"/>
      <c r="DU230" s="132"/>
      <c r="DV230" s="127"/>
      <c r="DW230" s="128"/>
      <c r="DX230" s="128"/>
      <c r="DY230" s="133"/>
      <c r="DZ230" s="127"/>
      <c r="EA230" s="128"/>
      <c r="EB230" s="128"/>
      <c r="EC230" s="128"/>
      <c r="ED230" s="133"/>
      <c r="EE230" s="127"/>
      <c r="EF230" s="128"/>
      <c r="EG230" s="128"/>
      <c r="EH230" s="128"/>
      <c r="EI230" s="133"/>
      <c r="EJ230" s="127"/>
      <c r="EK230" s="128"/>
      <c r="EL230" s="128"/>
      <c r="EM230" s="128"/>
      <c r="EN230" s="133"/>
      <c r="EO230" s="127"/>
      <c r="EP230" s="128"/>
      <c r="EQ230" s="128"/>
      <c r="ER230" s="128"/>
      <c r="ES230" s="133"/>
      <c r="ET230" s="127"/>
      <c r="EU230" s="128"/>
      <c r="EV230" s="128"/>
      <c r="EW230" s="128"/>
      <c r="EX230" s="133"/>
      <c r="EY230" s="127"/>
      <c r="EZ230" s="128"/>
      <c r="FA230" s="128"/>
      <c r="FB230" s="128"/>
      <c r="FC230" s="133"/>
      <c r="FD230" s="127"/>
      <c r="FE230" s="128"/>
      <c r="FF230" s="128"/>
      <c r="FG230" s="128"/>
      <c r="FH230" s="133"/>
      <c r="FI230" s="127"/>
      <c r="FJ230" s="128"/>
      <c r="FK230" s="128"/>
      <c r="FL230" s="128"/>
      <c r="FM230" s="133"/>
      <c r="FN230" s="127"/>
      <c r="FO230" s="128"/>
      <c r="FP230" s="128"/>
      <c r="FQ230" s="128"/>
      <c r="FR230" s="133"/>
      <c r="FS230" s="127"/>
      <c r="FT230" s="128"/>
      <c r="FU230" s="128"/>
      <c r="FV230" s="128"/>
      <c r="FW230" s="133"/>
      <c r="FX230" s="127"/>
      <c r="FY230" s="128"/>
      <c r="FZ230" s="128"/>
      <c r="GA230" s="128"/>
      <c r="GB230" s="133"/>
      <c r="GC230" s="127"/>
      <c r="GD230" s="128"/>
      <c r="GE230" s="128"/>
      <c r="GF230" s="128"/>
      <c r="GG230" s="133"/>
      <c r="GH230" s="132"/>
      <c r="GI230" s="127"/>
      <c r="GJ230" s="128"/>
      <c r="GK230" s="128"/>
      <c r="GL230" s="128"/>
      <c r="GM230" s="127"/>
      <c r="GN230" s="128"/>
      <c r="GO230" s="128"/>
      <c r="GP230" s="128"/>
      <c r="GQ230" s="133"/>
      <c r="GR230" s="132"/>
      <c r="GS230" s="127"/>
      <c r="GT230" s="128"/>
      <c r="GU230" s="128"/>
      <c r="GV230" s="128"/>
      <c r="GW230" s="132"/>
      <c r="GX230" s="127"/>
      <c r="GY230" s="128"/>
      <c r="GZ230" s="128"/>
      <c r="HA230" s="128"/>
      <c r="HB230" s="127"/>
      <c r="HC230" s="128"/>
      <c r="HD230" s="128"/>
      <c r="HE230" s="128"/>
      <c r="HF230" s="133"/>
      <c r="HG230" s="127"/>
      <c r="HH230" s="128"/>
      <c r="HI230" s="128"/>
      <c r="HJ230" s="128"/>
      <c r="HK230" s="133"/>
      <c r="HL230" s="127"/>
      <c r="HM230" s="128"/>
      <c r="HN230" s="128"/>
      <c r="HO230" s="128"/>
      <c r="HP230" s="133"/>
      <c r="HQ230" s="127"/>
      <c r="HR230" s="128"/>
      <c r="HS230" s="128"/>
      <c r="HT230" s="128"/>
      <c r="HU230" s="133"/>
      <c r="HV230" s="127"/>
      <c r="HW230" s="128"/>
      <c r="HX230" s="128"/>
      <c r="HY230" s="128"/>
      <c r="HZ230" s="133"/>
      <c r="IA230" s="127"/>
      <c r="IB230" s="128"/>
      <c r="IC230" s="128"/>
      <c r="ID230" s="128"/>
      <c r="IE230" s="133"/>
      <c r="IF230" s="127"/>
      <c r="IG230" s="128"/>
      <c r="IH230" s="128"/>
      <c r="II230" s="128"/>
      <c r="IJ230" s="133"/>
      <c r="IK230" s="127"/>
      <c r="IL230" s="128"/>
      <c r="IM230" s="128"/>
      <c r="IN230" s="128"/>
      <c r="IO230" s="134"/>
      <c r="IP230" s="127"/>
      <c r="IQ230" s="128"/>
      <c r="IR230" s="128"/>
      <c r="IS230" s="128"/>
      <c r="IT230" s="134"/>
      <c r="IU230" s="135"/>
      <c r="IV230" s="135"/>
      <c r="IW230" s="135"/>
      <c r="IX230" s="135"/>
      <c r="IY230" s="135"/>
      <c r="IZ230" s="135"/>
      <c r="JA230" s="135"/>
    </row>
    <row r="231" spans="1:261" s="37" customFormat="1" ht="14.25" x14ac:dyDescent="0.2">
      <c r="A231" s="124"/>
      <c r="B231" s="125"/>
      <c r="C231" s="124"/>
      <c r="D231" s="126"/>
      <c r="E231" s="51"/>
      <c r="F231" s="127"/>
      <c r="G231" s="128"/>
      <c r="H231" s="128"/>
      <c r="I231" s="128"/>
      <c r="J231" s="129"/>
      <c r="K231" s="127"/>
      <c r="L231" s="128"/>
      <c r="M231" s="128"/>
      <c r="N231" s="128"/>
      <c r="O231" s="129"/>
      <c r="P231" s="127"/>
      <c r="Q231" s="128"/>
      <c r="R231" s="128"/>
      <c r="S231" s="128"/>
      <c r="T231" s="129"/>
      <c r="U231" s="127"/>
      <c r="V231" s="128"/>
      <c r="W231" s="128"/>
      <c r="X231" s="128"/>
      <c r="Y231" s="129"/>
      <c r="Z231" s="127"/>
      <c r="AA231" s="128"/>
      <c r="AB231" s="128"/>
      <c r="AC231" s="128"/>
      <c r="AD231" s="129"/>
      <c r="AE231" s="127"/>
      <c r="AF231" s="128"/>
      <c r="AG231" s="128"/>
      <c r="AH231" s="128"/>
      <c r="AI231" s="129"/>
      <c r="AJ231" s="127"/>
      <c r="AK231" s="128"/>
      <c r="AL231" s="128"/>
      <c r="AM231" s="128"/>
      <c r="AN231" s="129"/>
      <c r="AO231" s="127"/>
      <c r="AP231" s="128"/>
      <c r="AQ231" s="128"/>
      <c r="AR231" s="128"/>
      <c r="AS231" s="129"/>
      <c r="AT231" s="127"/>
      <c r="AU231" s="128"/>
      <c r="AV231" s="128"/>
      <c r="AW231" s="128"/>
      <c r="AX231" s="129"/>
      <c r="AY231" s="127"/>
      <c r="AZ231" s="128"/>
      <c r="BA231" s="128"/>
      <c r="BB231" s="128"/>
      <c r="BC231" s="129"/>
      <c r="BD231" s="127"/>
      <c r="BE231" s="128"/>
      <c r="BF231" s="128"/>
      <c r="BG231" s="128"/>
      <c r="BH231" s="129"/>
      <c r="BI231" s="127"/>
      <c r="BJ231" s="128"/>
      <c r="BK231" s="128"/>
      <c r="BL231" s="128"/>
      <c r="BM231" s="129"/>
      <c r="BN231" s="127"/>
      <c r="BO231" s="128"/>
      <c r="BP231" s="128"/>
      <c r="BQ231" s="128"/>
      <c r="BR231" s="130"/>
      <c r="BS231" s="127"/>
      <c r="BT231" s="128"/>
      <c r="BU231" s="128"/>
      <c r="BV231" s="128"/>
      <c r="BW231" s="131"/>
      <c r="BX231" s="127"/>
      <c r="BY231" s="128"/>
      <c r="BZ231" s="128"/>
      <c r="CA231" s="128"/>
      <c r="CB231" s="132"/>
      <c r="CC231" s="127"/>
      <c r="CD231" s="128"/>
      <c r="CE231" s="128"/>
      <c r="CF231" s="128"/>
      <c r="CG231" s="132"/>
      <c r="CH231" s="127"/>
      <c r="CI231" s="128"/>
      <c r="CJ231" s="128"/>
      <c r="CK231" s="128"/>
      <c r="CL231" s="129"/>
      <c r="CM231" s="127"/>
      <c r="CN231" s="128"/>
      <c r="CO231" s="128"/>
      <c r="CP231" s="128"/>
      <c r="CQ231" s="129"/>
      <c r="CR231" s="127"/>
      <c r="CS231" s="128"/>
      <c r="CT231" s="128"/>
      <c r="CU231" s="128"/>
      <c r="CV231" s="129"/>
      <c r="CW231" s="127"/>
      <c r="CX231" s="128"/>
      <c r="CY231" s="128"/>
      <c r="CZ231" s="128"/>
      <c r="DA231" s="129"/>
      <c r="DB231" s="127"/>
      <c r="DC231" s="128"/>
      <c r="DD231" s="128"/>
      <c r="DE231" s="128"/>
      <c r="DF231" s="129"/>
      <c r="DG231" s="127"/>
      <c r="DH231" s="128"/>
      <c r="DI231" s="128"/>
      <c r="DJ231" s="128"/>
      <c r="DK231" s="127"/>
      <c r="DL231" s="128"/>
      <c r="DM231" s="128"/>
      <c r="DN231" s="128"/>
      <c r="DO231" s="133"/>
      <c r="DP231" s="127"/>
      <c r="DQ231" s="128"/>
      <c r="DR231" s="128"/>
      <c r="DS231" s="128"/>
      <c r="DT231" s="133"/>
      <c r="DU231" s="132"/>
      <c r="DV231" s="127"/>
      <c r="DW231" s="128"/>
      <c r="DX231" s="128"/>
      <c r="DY231" s="133"/>
      <c r="DZ231" s="127"/>
      <c r="EA231" s="128"/>
      <c r="EB231" s="128"/>
      <c r="EC231" s="128"/>
      <c r="ED231" s="133"/>
      <c r="EE231" s="127"/>
      <c r="EF231" s="128"/>
      <c r="EG231" s="128"/>
      <c r="EH231" s="128"/>
      <c r="EI231" s="133"/>
      <c r="EJ231" s="127"/>
      <c r="EK231" s="128"/>
      <c r="EL231" s="128"/>
      <c r="EM231" s="128"/>
      <c r="EN231" s="133"/>
      <c r="EO231" s="127"/>
      <c r="EP231" s="128"/>
      <c r="EQ231" s="128"/>
      <c r="ER231" s="128"/>
      <c r="ES231" s="133"/>
      <c r="ET231" s="127"/>
      <c r="EU231" s="128"/>
      <c r="EV231" s="128"/>
      <c r="EW231" s="128"/>
      <c r="EX231" s="133"/>
      <c r="EY231" s="127"/>
      <c r="EZ231" s="128"/>
      <c r="FA231" s="128"/>
      <c r="FB231" s="128"/>
      <c r="FC231" s="133"/>
      <c r="FD231" s="127"/>
      <c r="FE231" s="128"/>
      <c r="FF231" s="128"/>
      <c r="FG231" s="128"/>
      <c r="FH231" s="133"/>
      <c r="FI231" s="127"/>
      <c r="FJ231" s="128"/>
      <c r="FK231" s="128"/>
      <c r="FL231" s="128"/>
      <c r="FM231" s="133"/>
      <c r="FN231" s="127"/>
      <c r="FO231" s="128"/>
      <c r="FP231" s="128"/>
      <c r="FQ231" s="128"/>
      <c r="FR231" s="133"/>
      <c r="FS231" s="127"/>
      <c r="FT231" s="128"/>
      <c r="FU231" s="128"/>
      <c r="FV231" s="128"/>
      <c r="FW231" s="133"/>
      <c r="FX231" s="127"/>
      <c r="FY231" s="128"/>
      <c r="FZ231" s="128"/>
      <c r="GA231" s="128"/>
      <c r="GB231" s="133"/>
      <c r="GC231" s="127"/>
      <c r="GD231" s="128"/>
      <c r="GE231" s="128"/>
      <c r="GF231" s="128"/>
      <c r="GG231" s="133"/>
      <c r="GH231" s="132"/>
      <c r="GI231" s="127"/>
      <c r="GJ231" s="128"/>
      <c r="GK231" s="128"/>
      <c r="GL231" s="128"/>
      <c r="GM231" s="127"/>
      <c r="GN231" s="128"/>
      <c r="GO231" s="128"/>
      <c r="GP231" s="128"/>
      <c r="GQ231" s="133"/>
      <c r="GR231" s="132"/>
      <c r="GS231" s="127"/>
      <c r="GT231" s="128"/>
      <c r="GU231" s="128"/>
      <c r="GV231" s="128"/>
      <c r="GW231" s="132"/>
      <c r="GX231" s="127"/>
      <c r="GY231" s="128"/>
      <c r="GZ231" s="128"/>
      <c r="HA231" s="128"/>
      <c r="HB231" s="127"/>
      <c r="HC231" s="128"/>
      <c r="HD231" s="128"/>
      <c r="HE231" s="128"/>
      <c r="HF231" s="133"/>
      <c r="HG231" s="127"/>
      <c r="HH231" s="128"/>
      <c r="HI231" s="128"/>
      <c r="HJ231" s="128"/>
      <c r="HK231" s="133"/>
      <c r="HL231" s="127"/>
      <c r="HM231" s="128"/>
      <c r="HN231" s="128"/>
      <c r="HO231" s="128"/>
      <c r="HP231" s="133"/>
      <c r="HQ231" s="127"/>
      <c r="HR231" s="128"/>
      <c r="HS231" s="128"/>
      <c r="HT231" s="128"/>
      <c r="HU231" s="133"/>
      <c r="HV231" s="127"/>
      <c r="HW231" s="128"/>
      <c r="HX231" s="128"/>
      <c r="HY231" s="128"/>
      <c r="HZ231" s="133"/>
      <c r="IA231" s="127"/>
      <c r="IB231" s="128"/>
      <c r="IC231" s="128"/>
      <c r="ID231" s="128"/>
      <c r="IE231" s="133"/>
      <c r="IF231" s="127"/>
      <c r="IG231" s="128"/>
      <c r="IH231" s="128"/>
      <c r="II231" s="128"/>
      <c r="IJ231" s="133"/>
      <c r="IK231" s="127"/>
      <c r="IL231" s="128"/>
      <c r="IM231" s="128"/>
      <c r="IN231" s="128"/>
      <c r="IO231" s="134"/>
      <c r="IP231" s="127"/>
      <c r="IQ231" s="128"/>
      <c r="IR231" s="128"/>
      <c r="IS231" s="128"/>
      <c r="IT231" s="134"/>
      <c r="IU231" s="135"/>
      <c r="IV231" s="135"/>
      <c r="IW231" s="135"/>
      <c r="IX231" s="135"/>
      <c r="IY231" s="135"/>
      <c r="IZ231" s="135"/>
      <c r="JA231" s="135"/>
    </row>
    <row r="232" spans="1:261" s="37" customFormat="1" ht="14.25" x14ac:dyDescent="0.2">
      <c r="A232" s="124"/>
      <c r="B232" s="125"/>
      <c r="C232" s="124"/>
      <c r="D232" s="126"/>
      <c r="E232" s="51"/>
      <c r="F232" s="127"/>
      <c r="G232" s="128"/>
      <c r="H232" s="128"/>
      <c r="I232" s="128"/>
      <c r="J232" s="129"/>
      <c r="K232" s="127"/>
      <c r="L232" s="128"/>
      <c r="M232" s="128"/>
      <c r="N232" s="128"/>
      <c r="O232" s="129"/>
      <c r="P232" s="127"/>
      <c r="Q232" s="128"/>
      <c r="R232" s="128"/>
      <c r="S232" s="128"/>
      <c r="T232" s="129"/>
      <c r="U232" s="127"/>
      <c r="V232" s="128"/>
      <c r="W232" s="128"/>
      <c r="X232" s="128"/>
      <c r="Y232" s="129"/>
      <c r="Z232" s="127"/>
      <c r="AA232" s="128"/>
      <c r="AB232" s="128"/>
      <c r="AC232" s="128"/>
      <c r="AD232" s="129"/>
      <c r="AE232" s="127"/>
      <c r="AF232" s="128"/>
      <c r="AG232" s="128"/>
      <c r="AH232" s="128"/>
      <c r="AI232" s="129"/>
      <c r="AJ232" s="127"/>
      <c r="AK232" s="128"/>
      <c r="AL232" s="128"/>
      <c r="AM232" s="128"/>
      <c r="AN232" s="129"/>
      <c r="AO232" s="127"/>
      <c r="AP232" s="128"/>
      <c r="AQ232" s="128"/>
      <c r="AR232" s="128"/>
      <c r="AS232" s="129"/>
      <c r="AT232" s="127"/>
      <c r="AU232" s="128"/>
      <c r="AV232" s="128"/>
      <c r="AW232" s="128"/>
      <c r="AX232" s="129"/>
      <c r="AY232" s="127"/>
      <c r="AZ232" s="128"/>
      <c r="BA232" s="128"/>
      <c r="BB232" s="128"/>
      <c r="BC232" s="129"/>
      <c r="BD232" s="127"/>
      <c r="BE232" s="128"/>
      <c r="BF232" s="128"/>
      <c r="BG232" s="128"/>
      <c r="BH232" s="129"/>
      <c r="BI232" s="127"/>
      <c r="BJ232" s="128"/>
      <c r="BK232" s="128"/>
      <c r="BL232" s="128"/>
      <c r="BM232" s="129"/>
      <c r="BN232" s="127"/>
      <c r="BO232" s="128"/>
      <c r="BP232" s="128"/>
      <c r="BQ232" s="128"/>
      <c r="BR232" s="130"/>
      <c r="BS232" s="127"/>
      <c r="BT232" s="128"/>
      <c r="BU232" s="128"/>
      <c r="BV232" s="128"/>
      <c r="BW232" s="131"/>
      <c r="BX232" s="127"/>
      <c r="BY232" s="128"/>
      <c r="BZ232" s="128"/>
      <c r="CA232" s="128"/>
      <c r="CB232" s="132"/>
      <c r="CC232" s="127"/>
      <c r="CD232" s="128"/>
      <c r="CE232" s="128"/>
      <c r="CF232" s="128"/>
      <c r="CG232" s="132"/>
      <c r="CH232" s="127"/>
      <c r="CI232" s="128"/>
      <c r="CJ232" s="128"/>
      <c r="CK232" s="128"/>
      <c r="CL232" s="129"/>
      <c r="CM232" s="127"/>
      <c r="CN232" s="128"/>
      <c r="CO232" s="128"/>
      <c r="CP232" s="128"/>
      <c r="CQ232" s="129"/>
      <c r="CR232" s="127"/>
      <c r="CS232" s="128"/>
      <c r="CT232" s="128"/>
      <c r="CU232" s="128"/>
      <c r="CV232" s="129"/>
      <c r="CW232" s="127"/>
      <c r="CX232" s="128"/>
      <c r="CY232" s="128"/>
      <c r="CZ232" s="128"/>
      <c r="DA232" s="129"/>
      <c r="DB232" s="127"/>
      <c r="DC232" s="128"/>
      <c r="DD232" s="128"/>
      <c r="DE232" s="128"/>
      <c r="DF232" s="129"/>
      <c r="DG232" s="127"/>
      <c r="DH232" s="128"/>
      <c r="DI232" s="128"/>
      <c r="DJ232" s="128"/>
      <c r="DK232" s="127"/>
      <c r="DL232" s="128"/>
      <c r="DM232" s="128"/>
      <c r="DN232" s="128"/>
      <c r="DO232" s="133"/>
      <c r="DP232" s="127"/>
      <c r="DQ232" s="128"/>
      <c r="DR232" s="128"/>
      <c r="DS232" s="128"/>
      <c r="DT232" s="133"/>
      <c r="DU232" s="132"/>
      <c r="DV232" s="127"/>
      <c r="DW232" s="128"/>
      <c r="DX232" s="128"/>
      <c r="DY232" s="133"/>
      <c r="DZ232" s="127"/>
      <c r="EA232" s="128"/>
      <c r="EB232" s="128"/>
      <c r="EC232" s="128"/>
      <c r="ED232" s="133"/>
      <c r="EE232" s="127"/>
      <c r="EF232" s="128"/>
      <c r="EG232" s="128"/>
      <c r="EH232" s="128"/>
      <c r="EI232" s="133"/>
      <c r="EJ232" s="127"/>
      <c r="EK232" s="128"/>
      <c r="EL232" s="128"/>
      <c r="EM232" s="128"/>
      <c r="EN232" s="133"/>
      <c r="EO232" s="127"/>
      <c r="EP232" s="128"/>
      <c r="EQ232" s="128"/>
      <c r="ER232" s="128"/>
      <c r="ES232" s="133"/>
      <c r="ET232" s="127"/>
      <c r="EU232" s="128"/>
      <c r="EV232" s="128"/>
      <c r="EW232" s="128"/>
      <c r="EX232" s="133"/>
      <c r="EY232" s="127"/>
      <c r="EZ232" s="128"/>
      <c r="FA232" s="128"/>
      <c r="FB232" s="128"/>
      <c r="FC232" s="133"/>
      <c r="FD232" s="127"/>
      <c r="FE232" s="128"/>
      <c r="FF232" s="128"/>
      <c r="FG232" s="128"/>
      <c r="FH232" s="133"/>
      <c r="FI232" s="127"/>
      <c r="FJ232" s="128"/>
      <c r="FK232" s="128"/>
      <c r="FL232" s="128"/>
      <c r="FM232" s="133"/>
      <c r="FN232" s="127"/>
      <c r="FO232" s="128"/>
      <c r="FP232" s="128"/>
      <c r="FQ232" s="128"/>
      <c r="FR232" s="133"/>
      <c r="FS232" s="127"/>
      <c r="FT232" s="128"/>
      <c r="FU232" s="128"/>
      <c r="FV232" s="128"/>
      <c r="FW232" s="133"/>
      <c r="FX232" s="127"/>
      <c r="FY232" s="128"/>
      <c r="FZ232" s="128"/>
      <c r="GA232" s="128"/>
      <c r="GB232" s="133"/>
      <c r="GC232" s="127"/>
      <c r="GD232" s="128"/>
      <c r="GE232" s="128"/>
      <c r="GF232" s="128"/>
      <c r="GG232" s="133"/>
      <c r="GH232" s="132"/>
      <c r="GI232" s="127"/>
      <c r="GJ232" s="128"/>
      <c r="GK232" s="128"/>
      <c r="GL232" s="128"/>
      <c r="GM232" s="127"/>
      <c r="GN232" s="128"/>
      <c r="GO232" s="128"/>
      <c r="GP232" s="128"/>
      <c r="GQ232" s="133"/>
      <c r="GR232" s="132"/>
      <c r="GS232" s="127"/>
      <c r="GT232" s="128"/>
      <c r="GU232" s="128"/>
      <c r="GV232" s="128"/>
      <c r="GW232" s="132"/>
      <c r="GX232" s="127"/>
      <c r="GY232" s="128"/>
      <c r="GZ232" s="128"/>
      <c r="HA232" s="128"/>
      <c r="HB232" s="127"/>
      <c r="HC232" s="128"/>
      <c r="HD232" s="128"/>
      <c r="HE232" s="128"/>
      <c r="HF232" s="133"/>
      <c r="HG232" s="127"/>
      <c r="HH232" s="128"/>
      <c r="HI232" s="128"/>
      <c r="HJ232" s="128"/>
      <c r="HK232" s="133"/>
      <c r="HL232" s="127"/>
      <c r="HM232" s="128"/>
      <c r="HN232" s="128"/>
      <c r="HO232" s="128"/>
      <c r="HP232" s="133"/>
      <c r="HQ232" s="127"/>
      <c r="HR232" s="128"/>
      <c r="HS232" s="128"/>
      <c r="HT232" s="128"/>
      <c r="HU232" s="133"/>
      <c r="HV232" s="127"/>
      <c r="HW232" s="128"/>
      <c r="HX232" s="128"/>
      <c r="HY232" s="128"/>
      <c r="HZ232" s="133"/>
      <c r="IA232" s="127"/>
      <c r="IB232" s="128"/>
      <c r="IC232" s="128"/>
      <c r="ID232" s="128"/>
      <c r="IE232" s="133"/>
      <c r="IF232" s="127"/>
      <c r="IG232" s="128"/>
      <c r="IH232" s="128"/>
      <c r="II232" s="128"/>
      <c r="IJ232" s="133"/>
      <c r="IK232" s="127"/>
      <c r="IL232" s="128"/>
      <c r="IM232" s="128"/>
      <c r="IN232" s="128"/>
      <c r="IO232" s="134"/>
      <c r="IP232" s="127"/>
      <c r="IQ232" s="128"/>
      <c r="IR232" s="128"/>
      <c r="IS232" s="128"/>
      <c r="IT232" s="134"/>
      <c r="IU232" s="135"/>
      <c r="IV232" s="135"/>
      <c r="IW232" s="135"/>
      <c r="IX232" s="135"/>
      <c r="IY232" s="135"/>
      <c r="IZ232" s="135"/>
      <c r="JA232" s="135"/>
    </row>
    <row r="233" spans="1:261" s="37" customFormat="1" ht="14.25" x14ac:dyDescent="0.2">
      <c r="A233" s="124"/>
      <c r="B233" s="125"/>
      <c r="C233" s="124"/>
      <c r="D233" s="126"/>
      <c r="E233" s="51"/>
      <c r="F233" s="127"/>
      <c r="G233" s="128"/>
      <c r="H233" s="128"/>
      <c r="I233" s="128"/>
      <c r="J233" s="129"/>
      <c r="K233" s="127"/>
      <c r="L233" s="128"/>
      <c r="M233" s="128"/>
      <c r="N233" s="128"/>
      <c r="O233" s="129"/>
      <c r="P233" s="127"/>
      <c r="Q233" s="128"/>
      <c r="R233" s="128"/>
      <c r="S233" s="128"/>
      <c r="T233" s="129"/>
      <c r="U233" s="127"/>
      <c r="V233" s="128"/>
      <c r="W233" s="128"/>
      <c r="X233" s="128"/>
      <c r="Y233" s="129"/>
      <c r="Z233" s="127"/>
      <c r="AA233" s="128"/>
      <c r="AB233" s="128"/>
      <c r="AC233" s="128"/>
      <c r="AD233" s="129"/>
      <c r="AE233" s="127"/>
      <c r="AF233" s="128"/>
      <c r="AG233" s="128"/>
      <c r="AH233" s="128"/>
      <c r="AI233" s="129"/>
      <c r="AJ233" s="127"/>
      <c r="AK233" s="128"/>
      <c r="AL233" s="128"/>
      <c r="AM233" s="128"/>
      <c r="AN233" s="129"/>
      <c r="AO233" s="127"/>
      <c r="AP233" s="128"/>
      <c r="AQ233" s="128"/>
      <c r="AR233" s="128"/>
      <c r="AS233" s="129"/>
      <c r="AT233" s="127"/>
      <c r="AU233" s="128"/>
      <c r="AV233" s="128"/>
      <c r="AW233" s="128"/>
      <c r="AX233" s="129"/>
      <c r="AY233" s="127"/>
      <c r="AZ233" s="128"/>
      <c r="BA233" s="128"/>
      <c r="BB233" s="128"/>
      <c r="BC233" s="129"/>
      <c r="BD233" s="127"/>
      <c r="BE233" s="128"/>
      <c r="BF233" s="128"/>
      <c r="BG233" s="128"/>
      <c r="BH233" s="129"/>
      <c r="BI233" s="127"/>
      <c r="BJ233" s="128"/>
      <c r="BK233" s="128"/>
      <c r="BL233" s="128"/>
      <c r="BM233" s="129"/>
      <c r="BN233" s="127"/>
      <c r="BO233" s="128"/>
      <c r="BP233" s="128"/>
      <c r="BQ233" s="128"/>
      <c r="BR233" s="130"/>
      <c r="BS233" s="127"/>
      <c r="BT233" s="128"/>
      <c r="BU233" s="128"/>
      <c r="BV233" s="128"/>
      <c r="BW233" s="131"/>
      <c r="BX233" s="127"/>
      <c r="BY233" s="128"/>
      <c r="BZ233" s="128"/>
      <c r="CA233" s="128"/>
      <c r="CB233" s="132"/>
      <c r="CC233" s="127"/>
      <c r="CD233" s="128"/>
      <c r="CE233" s="128"/>
      <c r="CF233" s="128"/>
      <c r="CG233" s="132"/>
      <c r="CH233" s="127"/>
      <c r="CI233" s="128"/>
      <c r="CJ233" s="128"/>
      <c r="CK233" s="128"/>
      <c r="CL233" s="129"/>
      <c r="CM233" s="127"/>
      <c r="CN233" s="128"/>
      <c r="CO233" s="128"/>
      <c r="CP233" s="128"/>
      <c r="CQ233" s="129"/>
      <c r="CR233" s="127"/>
      <c r="CS233" s="128"/>
      <c r="CT233" s="128"/>
      <c r="CU233" s="128"/>
      <c r="CV233" s="129"/>
      <c r="CW233" s="127"/>
      <c r="CX233" s="128"/>
      <c r="CY233" s="128"/>
      <c r="CZ233" s="128"/>
      <c r="DA233" s="129"/>
      <c r="DB233" s="127"/>
      <c r="DC233" s="128"/>
      <c r="DD233" s="128"/>
      <c r="DE233" s="128"/>
      <c r="DF233" s="129"/>
      <c r="DG233" s="127"/>
      <c r="DH233" s="128"/>
      <c r="DI233" s="128"/>
      <c r="DJ233" s="128"/>
      <c r="DK233" s="127"/>
      <c r="DL233" s="128"/>
      <c r="DM233" s="128"/>
      <c r="DN233" s="128"/>
      <c r="DO233" s="133"/>
      <c r="DP233" s="127"/>
      <c r="DQ233" s="128"/>
      <c r="DR233" s="128"/>
      <c r="DS233" s="128"/>
      <c r="DT233" s="133"/>
      <c r="DU233" s="132"/>
      <c r="DV233" s="127"/>
      <c r="DW233" s="128"/>
      <c r="DX233" s="128"/>
      <c r="DY233" s="133"/>
      <c r="DZ233" s="127"/>
      <c r="EA233" s="128"/>
      <c r="EB233" s="128"/>
      <c r="EC233" s="128"/>
      <c r="ED233" s="133"/>
      <c r="EE233" s="127"/>
      <c r="EF233" s="128"/>
      <c r="EG233" s="128"/>
      <c r="EH233" s="128"/>
      <c r="EI233" s="133"/>
      <c r="EJ233" s="127"/>
      <c r="EK233" s="128"/>
      <c r="EL233" s="128"/>
      <c r="EM233" s="128"/>
      <c r="EN233" s="133"/>
      <c r="EO233" s="127"/>
      <c r="EP233" s="128"/>
      <c r="EQ233" s="128"/>
      <c r="ER233" s="128"/>
      <c r="ES233" s="133"/>
      <c r="ET233" s="127"/>
      <c r="EU233" s="128"/>
      <c r="EV233" s="128"/>
      <c r="EW233" s="128"/>
      <c r="EX233" s="133"/>
      <c r="EY233" s="127"/>
      <c r="EZ233" s="128"/>
      <c r="FA233" s="128"/>
      <c r="FB233" s="128"/>
      <c r="FC233" s="133"/>
      <c r="FD233" s="127"/>
      <c r="FE233" s="128"/>
      <c r="FF233" s="128"/>
      <c r="FG233" s="128"/>
      <c r="FH233" s="133"/>
      <c r="FI233" s="127"/>
      <c r="FJ233" s="128"/>
      <c r="FK233" s="128"/>
      <c r="FL233" s="128"/>
      <c r="FM233" s="133"/>
      <c r="FN233" s="127"/>
      <c r="FO233" s="128"/>
      <c r="FP233" s="128"/>
      <c r="FQ233" s="128"/>
      <c r="FR233" s="133"/>
      <c r="FS233" s="127"/>
      <c r="FT233" s="128"/>
      <c r="FU233" s="128"/>
      <c r="FV233" s="128"/>
      <c r="FW233" s="133"/>
      <c r="FX233" s="127"/>
      <c r="FY233" s="128"/>
      <c r="FZ233" s="128"/>
      <c r="GA233" s="128"/>
      <c r="GB233" s="133"/>
      <c r="GC233" s="127"/>
      <c r="GD233" s="128"/>
      <c r="GE233" s="128"/>
      <c r="GF233" s="128"/>
      <c r="GG233" s="133"/>
      <c r="GH233" s="132"/>
      <c r="GI233" s="127"/>
      <c r="GJ233" s="128"/>
      <c r="GK233" s="128"/>
      <c r="GL233" s="128"/>
      <c r="GM233" s="127"/>
      <c r="GN233" s="128"/>
      <c r="GO233" s="128"/>
      <c r="GP233" s="128"/>
      <c r="GQ233" s="133"/>
      <c r="GR233" s="132"/>
      <c r="GS233" s="127"/>
      <c r="GT233" s="128"/>
      <c r="GU233" s="128"/>
      <c r="GV233" s="128"/>
      <c r="GW233" s="132"/>
      <c r="GX233" s="127"/>
      <c r="GY233" s="128"/>
      <c r="GZ233" s="128"/>
      <c r="HA233" s="128"/>
      <c r="HB233" s="127"/>
      <c r="HC233" s="128"/>
      <c r="HD233" s="128"/>
      <c r="HE233" s="128"/>
      <c r="HF233" s="133"/>
      <c r="HG233" s="127"/>
      <c r="HH233" s="128"/>
      <c r="HI233" s="128"/>
      <c r="HJ233" s="128"/>
      <c r="HK233" s="133"/>
      <c r="HL233" s="127"/>
      <c r="HM233" s="128"/>
      <c r="HN233" s="128"/>
      <c r="HO233" s="128"/>
      <c r="HP233" s="133"/>
      <c r="HQ233" s="127"/>
      <c r="HR233" s="128"/>
      <c r="HS233" s="128"/>
      <c r="HT233" s="128"/>
      <c r="HU233" s="133"/>
      <c r="HV233" s="127"/>
      <c r="HW233" s="128"/>
      <c r="HX233" s="128"/>
      <c r="HY233" s="128"/>
      <c r="HZ233" s="133"/>
      <c r="IA233" s="127"/>
      <c r="IB233" s="128"/>
      <c r="IC233" s="128"/>
      <c r="ID233" s="128"/>
      <c r="IE233" s="133"/>
      <c r="IF233" s="127"/>
      <c r="IG233" s="128"/>
      <c r="IH233" s="128"/>
      <c r="II233" s="128"/>
      <c r="IJ233" s="133"/>
      <c r="IK233" s="127"/>
      <c r="IL233" s="128"/>
      <c r="IM233" s="128"/>
      <c r="IN233" s="128"/>
      <c r="IO233" s="134"/>
      <c r="IP233" s="127"/>
      <c r="IQ233" s="128"/>
      <c r="IR233" s="128"/>
      <c r="IS233" s="128"/>
      <c r="IT233" s="134"/>
      <c r="IU233" s="135"/>
      <c r="IV233" s="135"/>
      <c r="IW233" s="135"/>
      <c r="IX233" s="135"/>
      <c r="IY233" s="135"/>
      <c r="IZ233" s="135"/>
      <c r="JA233" s="135"/>
    </row>
    <row r="234" spans="1:261" s="37" customFormat="1" ht="14.25" x14ac:dyDescent="0.2">
      <c r="A234" s="124"/>
      <c r="B234" s="125"/>
      <c r="C234" s="124"/>
      <c r="D234" s="126"/>
      <c r="E234" s="51"/>
      <c r="F234" s="127"/>
      <c r="G234" s="128"/>
      <c r="H234" s="128"/>
      <c r="I234" s="128"/>
      <c r="J234" s="129"/>
      <c r="K234" s="127"/>
      <c r="L234" s="128"/>
      <c r="M234" s="128"/>
      <c r="N234" s="128"/>
      <c r="O234" s="129"/>
      <c r="P234" s="127"/>
      <c r="Q234" s="128"/>
      <c r="R234" s="128"/>
      <c r="S234" s="128"/>
      <c r="T234" s="129"/>
      <c r="U234" s="127"/>
      <c r="V234" s="128"/>
      <c r="W234" s="128"/>
      <c r="X234" s="128"/>
      <c r="Y234" s="129"/>
      <c r="Z234" s="127"/>
      <c r="AA234" s="128"/>
      <c r="AB234" s="128"/>
      <c r="AC234" s="128"/>
      <c r="AD234" s="129"/>
      <c r="AE234" s="127"/>
      <c r="AF234" s="128"/>
      <c r="AG234" s="128"/>
      <c r="AH234" s="128"/>
      <c r="AI234" s="129"/>
      <c r="AJ234" s="127"/>
      <c r="AK234" s="128"/>
      <c r="AL234" s="128"/>
      <c r="AM234" s="128"/>
      <c r="AN234" s="129"/>
      <c r="AO234" s="127"/>
      <c r="AP234" s="128"/>
      <c r="AQ234" s="128"/>
      <c r="AR234" s="128"/>
      <c r="AS234" s="129"/>
      <c r="AT234" s="127"/>
      <c r="AU234" s="128"/>
      <c r="AV234" s="128"/>
      <c r="AW234" s="128"/>
      <c r="AX234" s="129"/>
      <c r="AY234" s="127"/>
      <c r="AZ234" s="128"/>
      <c r="BA234" s="128"/>
      <c r="BB234" s="128"/>
      <c r="BC234" s="129"/>
      <c r="BD234" s="127"/>
      <c r="BE234" s="128"/>
      <c r="BF234" s="128"/>
      <c r="BG234" s="128"/>
      <c r="BH234" s="129"/>
      <c r="BI234" s="127"/>
      <c r="BJ234" s="128"/>
      <c r="BK234" s="128"/>
      <c r="BL234" s="128"/>
      <c r="BM234" s="129"/>
      <c r="BN234" s="127"/>
      <c r="BO234" s="128"/>
      <c r="BP234" s="128"/>
      <c r="BQ234" s="128"/>
      <c r="BR234" s="130"/>
      <c r="BS234" s="127"/>
      <c r="BT234" s="128"/>
      <c r="BU234" s="128"/>
      <c r="BV234" s="128"/>
      <c r="BW234" s="131"/>
      <c r="BX234" s="127"/>
      <c r="BY234" s="128"/>
      <c r="BZ234" s="128"/>
      <c r="CA234" s="128"/>
      <c r="CB234" s="132"/>
      <c r="CC234" s="127"/>
      <c r="CD234" s="128"/>
      <c r="CE234" s="128"/>
      <c r="CF234" s="128"/>
      <c r="CG234" s="132"/>
      <c r="CH234" s="127"/>
      <c r="CI234" s="128"/>
      <c r="CJ234" s="128"/>
      <c r="CK234" s="128"/>
      <c r="CL234" s="129"/>
      <c r="CM234" s="127"/>
      <c r="CN234" s="128"/>
      <c r="CO234" s="128"/>
      <c r="CP234" s="128"/>
      <c r="CQ234" s="129"/>
      <c r="CR234" s="127"/>
      <c r="CS234" s="128"/>
      <c r="CT234" s="128"/>
      <c r="CU234" s="128"/>
      <c r="CV234" s="129"/>
      <c r="CW234" s="127"/>
      <c r="CX234" s="128"/>
      <c r="CY234" s="128"/>
      <c r="CZ234" s="128"/>
      <c r="DA234" s="129"/>
      <c r="DB234" s="127"/>
      <c r="DC234" s="128"/>
      <c r="DD234" s="128"/>
      <c r="DE234" s="128"/>
      <c r="DF234" s="129"/>
      <c r="DG234" s="127"/>
      <c r="DH234" s="128"/>
      <c r="DI234" s="128"/>
      <c r="DJ234" s="128"/>
      <c r="DK234" s="127"/>
      <c r="DL234" s="128"/>
      <c r="DM234" s="128"/>
      <c r="DN234" s="128"/>
      <c r="DO234" s="133"/>
      <c r="DP234" s="127"/>
      <c r="DQ234" s="128"/>
      <c r="DR234" s="128"/>
      <c r="DS234" s="128"/>
      <c r="DT234" s="133"/>
      <c r="DU234" s="132"/>
      <c r="DV234" s="127"/>
      <c r="DW234" s="128"/>
      <c r="DX234" s="128"/>
      <c r="DY234" s="133"/>
      <c r="DZ234" s="127"/>
      <c r="EA234" s="128"/>
      <c r="EB234" s="128"/>
      <c r="EC234" s="128"/>
      <c r="ED234" s="133"/>
      <c r="EE234" s="127"/>
      <c r="EF234" s="128"/>
      <c r="EG234" s="128"/>
      <c r="EH234" s="128"/>
      <c r="EI234" s="133"/>
      <c r="EJ234" s="127"/>
      <c r="EK234" s="128"/>
      <c r="EL234" s="128"/>
      <c r="EM234" s="128"/>
      <c r="EN234" s="133"/>
      <c r="EO234" s="127"/>
      <c r="EP234" s="128"/>
      <c r="EQ234" s="128"/>
      <c r="ER234" s="128"/>
      <c r="ES234" s="133"/>
      <c r="ET234" s="127"/>
      <c r="EU234" s="128"/>
      <c r="EV234" s="128"/>
      <c r="EW234" s="128"/>
      <c r="EX234" s="133"/>
      <c r="EY234" s="127"/>
      <c r="EZ234" s="128"/>
      <c r="FA234" s="128"/>
      <c r="FB234" s="128"/>
      <c r="FC234" s="133"/>
      <c r="FD234" s="127"/>
      <c r="FE234" s="128"/>
      <c r="FF234" s="128"/>
      <c r="FG234" s="128"/>
      <c r="FH234" s="133"/>
      <c r="FI234" s="127"/>
      <c r="FJ234" s="128"/>
      <c r="FK234" s="128"/>
      <c r="FL234" s="128"/>
      <c r="FM234" s="133"/>
      <c r="FN234" s="127"/>
      <c r="FO234" s="128"/>
      <c r="FP234" s="128"/>
      <c r="FQ234" s="128"/>
      <c r="FR234" s="133"/>
      <c r="FS234" s="127"/>
      <c r="FT234" s="128"/>
      <c r="FU234" s="128"/>
      <c r="FV234" s="128"/>
      <c r="FW234" s="133"/>
      <c r="FX234" s="127"/>
      <c r="FY234" s="128"/>
      <c r="FZ234" s="128"/>
      <c r="GA234" s="128"/>
      <c r="GB234" s="133"/>
      <c r="GC234" s="127"/>
      <c r="GD234" s="128"/>
      <c r="GE234" s="128"/>
      <c r="GF234" s="128"/>
      <c r="GG234" s="133"/>
      <c r="GH234" s="132"/>
      <c r="GI234" s="127"/>
      <c r="GJ234" s="128"/>
      <c r="GK234" s="128"/>
      <c r="GL234" s="128"/>
      <c r="GM234" s="127"/>
      <c r="GN234" s="128"/>
      <c r="GO234" s="128"/>
      <c r="GP234" s="128"/>
      <c r="GQ234" s="133"/>
      <c r="GR234" s="132"/>
      <c r="GS234" s="127"/>
      <c r="GT234" s="128"/>
      <c r="GU234" s="128"/>
      <c r="GV234" s="128"/>
      <c r="GW234" s="132"/>
      <c r="GX234" s="127"/>
      <c r="GY234" s="128"/>
      <c r="GZ234" s="128"/>
      <c r="HA234" s="128"/>
      <c r="HB234" s="127"/>
      <c r="HC234" s="128"/>
      <c r="HD234" s="128"/>
      <c r="HE234" s="128"/>
      <c r="HF234" s="133"/>
      <c r="HG234" s="127"/>
      <c r="HH234" s="128"/>
      <c r="HI234" s="128"/>
      <c r="HJ234" s="128"/>
      <c r="HK234" s="133"/>
      <c r="HL234" s="127"/>
      <c r="HM234" s="128"/>
      <c r="HN234" s="128"/>
      <c r="HO234" s="128"/>
      <c r="HP234" s="133"/>
      <c r="HQ234" s="127"/>
      <c r="HR234" s="128"/>
      <c r="HS234" s="128"/>
      <c r="HT234" s="128"/>
      <c r="HU234" s="133"/>
      <c r="HV234" s="127"/>
      <c r="HW234" s="128"/>
      <c r="HX234" s="128"/>
      <c r="HY234" s="128"/>
      <c r="HZ234" s="133"/>
      <c r="IA234" s="127"/>
      <c r="IB234" s="128"/>
      <c r="IC234" s="128"/>
      <c r="ID234" s="128"/>
      <c r="IE234" s="133"/>
      <c r="IF234" s="127"/>
      <c r="IG234" s="128"/>
      <c r="IH234" s="128"/>
      <c r="II234" s="128"/>
      <c r="IJ234" s="133"/>
      <c r="IK234" s="127"/>
      <c r="IL234" s="128"/>
      <c r="IM234" s="128"/>
      <c r="IN234" s="128"/>
      <c r="IO234" s="134"/>
      <c r="IP234" s="127"/>
      <c r="IQ234" s="128"/>
      <c r="IR234" s="128"/>
      <c r="IS234" s="128"/>
      <c r="IT234" s="134"/>
      <c r="IU234" s="135"/>
      <c r="IV234" s="135"/>
      <c r="IW234" s="135"/>
      <c r="IX234" s="135"/>
      <c r="IY234" s="135"/>
      <c r="IZ234" s="135"/>
      <c r="JA234" s="135"/>
    </row>
    <row r="235" spans="1:261" s="37" customFormat="1" ht="14.25" x14ac:dyDescent="0.2">
      <c r="A235" s="124"/>
      <c r="B235" s="125"/>
      <c r="C235" s="124"/>
      <c r="D235" s="126"/>
      <c r="E235" s="51"/>
      <c r="F235" s="127"/>
      <c r="G235" s="128"/>
      <c r="H235" s="128"/>
      <c r="I235" s="128"/>
      <c r="J235" s="129"/>
      <c r="K235" s="127"/>
      <c r="L235" s="128"/>
      <c r="M235" s="128"/>
      <c r="N235" s="128"/>
      <c r="O235" s="129"/>
      <c r="P235" s="127"/>
      <c r="Q235" s="128"/>
      <c r="R235" s="128"/>
      <c r="S235" s="128"/>
      <c r="T235" s="129"/>
      <c r="U235" s="127"/>
      <c r="V235" s="128"/>
      <c r="W235" s="128"/>
      <c r="X235" s="128"/>
      <c r="Y235" s="129"/>
      <c r="Z235" s="127"/>
      <c r="AA235" s="128"/>
      <c r="AB235" s="128"/>
      <c r="AC235" s="128"/>
      <c r="AD235" s="129"/>
      <c r="AE235" s="127"/>
      <c r="AF235" s="128"/>
      <c r="AG235" s="128"/>
      <c r="AH235" s="128"/>
      <c r="AI235" s="129"/>
      <c r="AJ235" s="127"/>
      <c r="AK235" s="128"/>
      <c r="AL235" s="128"/>
      <c r="AM235" s="128"/>
      <c r="AN235" s="129"/>
      <c r="AO235" s="127"/>
      <c r="AP235" s="128"/>
      <c r="AQ235" s="128"/>
      <c r="AR235" s="128"/>
      <c r="AS235" s="129"/>
      <c r="AT235" s="127"/>
      <c r="AU235" s="128"/>
      <c r="AV235" s="128"/>
      <c r="AW235" s="128"/>
      <c r="AX235" s="129"/>
      <c r="AY235" s="127"/>
      <c r="AZ235" s="128"/>
      <c r="BA235" s="128"/>
      <c r="BB235" s="128"/>
      <c r="BC235" s="129"/>
      <c r="BD235" s="127"/>
      <c r="BE235" s="128"/>
      <c r="BF235" s="128"/>
      <c r="BG235" s="128"/>
      <c r="BH235" s="129"/>
      <c r="BI235" s="127"/>
      <c r="BJ235" s="128"/>
      <c r="BK235" s="128"/>
      <c r="BL235" s="128"/>
      <c r="BM235" s="129"/>
      <c r="BN235" s="127"/>
      <c r="BO235" s="128"/>
      <c r="BP235" s="128"/>
      <c r="BQ235" s="128"/>
      <c r="BR235" s="130"/>
      <c r="BS235" s="127"/>
      <c r="BT235" s="128"/>
      <c r="BU235" s="128"/>
      <c r="BV235" s="128"/>
      <c r="BW235" s="131"/>
      <c r="BX235" s="127"/>
      <c r="BY235" s="128"/>
      <c r="BZ235" s="128"/>
      <c r="CA235" s="128"/>
      <c r="CB235" s="132"/>
      <c r="CC235" s="127"/>
      <c r="CD235" s="128"/>
      <c r="CE235" s="128"/>
      <c r="CF235" s="128"/>
      <c r="CG235" s="132"/>
      <c r="CH235" s="127"/>
      <c r="CI235" s="128"/>
      <c r="CJ235" s="128"/>
      <c r="CK235" s="128"/>
      <c r="CL235" s="129"/>
      <c r="CM235" s="127"/>
      <c r="CN235" s="128"/>
      <c r="CO235" s="128"/>
      <c r="CP235" s="128"/>
      <c r="CQ235" s="129"/>
      <c r="CR235" s="127"/>
      <c r="CS235" s="128"/>
      <c r="CT235" s="128"/>
      <c r="CU235" s="128"/>
      <c r="CV235" s="129"/>
      <c r="CW235" s="127"/>
      <c r="CX235" s="128"/>
      <c r="CY235" s="128"/>
      <c r="CZ235" s="128"/>
      <c r="DA235" s="129"/>
      <c r="DB235" s="127"/>
      <c r="DC235" s="128"/>
      <c r="DD235" s="128"/>
      <c r="DE235" s="128"/>
      <c r="DF235" s="129"/>
      <c r="DG235" s="127"/>
      <c r="DH235" s="128"/>
      <c r="DI235" s="128"/>
      <c r="DJ235" s="128"/>
      <c r="DK235" s="127"/>
      <c r="DL235" s="128"/>
      <c r="DM235" s="128"/>
      <c r="DN235" s="128"/>
      <c r="DO235" s="133"/>
      <c r="DP235" s="127"/>
      <c r="DQ235" s="128"/>
      <c r="DR235" s="128"/>
      <c r="DS235" s="128"/>
      <c r="DT235" s="133"/>
      <c r="DU235" s="132"/>
      <c r="DV235" s="127"/>
      <c r="DW235" s="128"/>
      <c r="DX235" s="128"/>
      <c r="DY235" s="133"/>
      <c r="DZ235" s="127"/>
      <c r="EA235" s="128"/>
      <c r="EB235" s="128"/>
      <c r="EC235" s="128"/>
      <c r="ED235" s="133"/>
      <c r="EE235" s="127"/>
      <c r="EF235" s="128"/>
      <c r="EG235" s="128"/>
      <c r="EH235" s="128"/>
      <c r="EI235" s="133"/>
      <c r="EJ235" s="127"/>
      <c r="EK235" s="128"/>
      <c r="EL235" s="128"/>
      <c r="EM235" s="128"/>
      <c r="EN235" s="133"/>
      <c r="EO235" s="127"/>
      <c r="EP235" s="128"/>
      <c r="EQ235" s="128"/>
      <c r="ER235" s="128"/>
      <c r="ES235" s="133"/>
      <c r="ET235" s="127"/>
      <c r="EU235" s="128"/>
      <c r="EV235" s="128"/>
      <c r="EW235" s="128"/>
      <c r="EX235" s="133"/>
      <c r="EY235" s="127"/>
      <c r="EZ235" s="128"/>
      <c r="FA235" s="128"/>
      <c r="FB235" s="128"/>
      <c r="FC235" s="133"/>
      <c r="FD235" s="127"/>
      <c r="FE235" s="128"/>
      <c r="FF235" s="128"/>
      <c r="FG235" s="128"/>
      <c r="FH235" s="133"/>
      <c r="FI235" s="127"/>
      <c r="FJ235" s="128"/>
      <c r="FK235" s="128"/>
      <c r="FL235" s="128"/>
      <c r="FM235" s="133"/>
      <c r="FN235" s="127"/>
      <c r="FO235" s="128"/>
      <c r="FP235" s="128"/>
      <c r="FQ235" s="128"/>
      <c r="FR235" s="133"/>
      <c r="FS235" s="127"/>
      <c r="FT235" s="128"/>
      <c r="FU235" s="128"/>
      <c r="FV235" s="128"/>
      <c r="FW235" s="133"/>
      <c r="FX235" s="127"/>
      <c r="FY235" s="128"/>
      <c r="FZ235" s="128"/>
      <c r="GA235" s="128"/>
      <c r="GB235" s="133"/>
      <c r="GC235" s="127"/>
      <c r="GD235" s="128"/>
      <c r="GE235" s="128"/>
      <c r="GF235" s="128"/>
      <c r="GG235" s="133"/>
      <c r="GH235" s="132"/>
      <c r="GI235" s="127"/>
      <c r="GJ235" s="128"/>
      <c r="GK235" s="128"/>
      <c r="GL235" s="128"/>
      <c r="GM235" s="127"/>
      <c r="GN235" s="128"/>
      <c r="GO235" s="128"/>
      <c r="GP235" s="128"/>
      <c r="GQ235" s="133"/>
      <c r="GR235" s="132"/>
      <c r="GS235" s="127"/>
      <c r="GT235" s="128"/>
      <c r="GU235" s="128"/>
      <c r="GV235" s="128"/>
      <c r="GW235" s="132"/>
      <c r="GX235" s="127"/>
      <c r="GY235" s="128"/>
      <c r="GZ235" s="128"/>
      <c r="HA235" s="128"/>
      <c r="HB235" s="127"/>
      <c r="HC235" s="128"/>
      <c r="HD235" s="128"/>
      <c r="HE235" s="128"/>
      <c r="HF235" s="133"/>
      <c r="HG235" s="127"/>
      <c r="HH235" s="128"/>
      <c r="HI235" s="128"/>
      <c r="HJ235" s="128"/>
      <c r="HK235" s="133"/>
      <c r="HL235" s="127"/>
      <c r="HM235" s="128"/>
      <c r="HN235" s="128"/>
      <c r="HO235" s="128"/>
      <c r="HP235" s="133"/>
      <c r="HQ235" s="127"/>
      <c r="HR235" s="128"/>
      <c r="HS235" s="128"/>
      <c r="HT235" s="128"/>
      <c r="HU235" s="133"/>
      <c r="HV235" s="127"/>
      <c r="HW235" s="128"/>
      <c r="HX235" s="128"/>
      <c r="HY235" s="128"/>
      <c r="HZ235" s="133"/>
      <c r="IA235" s="127"/>
      <c r="IB235" s="128"/>
      <c r="IC235" s="128"/>
      <c r="ID235" s="128"/>
      <c r="IE235" s="133"/>
      <c r="IF235" s="127"/>
      <c r="IG235" s="128"/>
      <c r="IH235" s="128"/>
      <c r="II235" s="128"/>
      <c r="IJ235" s="133"/>
      <c r="IK235" s="127"/>
      <c r="IL235" s="128"/>
      <c r="IM235" s="128"/>
      <c r="IN235" s="128"/>
      <c r="IO235" s="134"/>
      <c r="IP235" s="127"/>
      <c r="IQ235" s="128"/>
      <c r="IR235" s="128"/>
      <c r="IS235" s="128"/>
      <c r="IT235" s="134"/>
      <c r="IU235" s="135"/>
      <c r="IV235" s="135"/>
      <c r="IW235" s="135"/>
      <c r="IX235" s="135"/>
      <c r="IY235" s="135"/>
      <c r="IZ235" s="135"/>
      <c r="JA235" s="135"/>
    </row>
    <row r="236" spans="1:261" s="37" customFormat="1" ht="14.25" x14ac:dyDescent="0.2">
      <c r="A236" s="124"/>
      <c r="B236" s="125"/>
      <c r="C236" s="124"/>
      <c r="D236" s="126"/>
      <c r="E236" s="51"/>
      <c r="F236" s="127"/>
      <c r="G236" s="128"/>
      <c r="H236" s="128"/>
      <c r="I236" s="128"/>
      <c r="J236" s="129"/>
      <c r="K236" s="127"/>
      <c r="L236" s="128"/>
      <c r="M236" s="128"/>
      <c r="N236" s="128"/>
      <c r="O236" s="129"/>
      <c r="P236" s="127"/>
      <c r="Q236" s="128"/>
      <c r="R236" s="128"/>
      <c r="S236" s="128"/>
      <c r="T236" s="129"/>
      <c r="U236" s="127"/>
      <c r="V236" s="128"/>
      <c r="W236" s="128"/>
      <c r="X236" s="128"/>
      <c r="Y236" s="129"/>
      <c r="Z236" s="127"/>
      <c r="AA236" s="128"/>
      <c r="AB236" s="128"/>
      <c r="AC236" s="128"/>
      <c r="AD236" s="129"/>
      <c r="AE236" s="127"/>
      <c r="AF236" s="128"/>
      <c r="AG236" s="128"/>
      <c r="AH236" s="128"/>
      <c r="AI236" s="129"/>
      <c r="AJ236" s="127"/>
      <c r="AK236" s="128"/>
      <c r="AL236" s="128"/>
      <c r="AM236" s="128"/>
      <c r="AN236" s="129"/>
      <c r="AO236" s="127"/>
      <c r="AP236" s="128"/>
      <c r="AQ236" s="128"/>
      <c r="AR236" s="128"/>
      <c r="AS236" s="129"/>
      <c r="AT236" s="127"/>
      <c r="AU236" s="128"/>
      <c r="AV236" s="128"/>
      <c r="AW236" s="128"/>
      <c r="AX236" s="129"/>
      <c r="AY236" s="127"/>
      <c r="AZ236" s="128"/>
      <c r="BA236" s="128"/>
      <c r="BB236" s="128"/>
      <c r="BC236" s="129"/>
      <c r="BD236" s="127"/>
      <c r="BE236" s="128"/>
      <c r="BF236" s="128"/>
      <c r="BG236" s="128"/>
      <c r="BH236" s="129"/>
      <c r="BI236" s="127"/>
      <c r="BJ236" s="128"/>
      <c r="BK236" s="128"/>
      <c r="BL236" s="128"/>
      <c r="BM236" s="129"/>
      <c r="BN236" s="127"/>
      <c r="BO236" s="128"/>
      <c r="BP236" s="128"/>
      <c r="BQ236" s="128"/>
      <c r="BR236" s="130"/>
      <c r="BS236" s="127"/>
      <c r="BT236" s="128"/>
      <c r="BU236" s="128"/>
      <c r="BV236" s="128"/>
      <c r="BW236" s="131"/>
      <c r="BX236" s="127"/>
      <c r="BY236" s="128"/>
      <c r="BZ236" s="128"/>
      <c r="CA236" s="128"/>
      <c r="CB236" s="132"/>
      <c r="CC236" s="127"/>
      <c r="CD236" s="128"/>
      <c r="CE236" s="128"/>
      <c r="CF236" s="128"/>
      <c r="CG236" s="132"/>
      <c r="CH236" s="127"/>
      <c r="CI236" s="128"/>
      <c r="CJ236" s="128"/>
      <c r="CK236" s="128"/>
      <c r="CL236" s="129"/>
      <c r="CM236" s="127"/>
      <c r="CN236" s="128"/>
      <c r="CO236" s="128"/>
      <c r="CP236" s="128"/>
      <c r="CQ236" s="129"/>
      <c r="CR236" s="127"/>
      <c r="CS236" s="128"/>
      <c r="CT236" s="128"/>
      <c r="CU236" s="128"/>
      <c r="CV236" s="129"/>
      <c r="CW236" s="127"/>
      <c r="CX236" s="128"/>
      <c r="CY236" s="128"/>
      <c r="CZ236" s="128"/>
      <c r="DA236" s="129"/>
      <c r="DB236" s="127"/>
      <c r="DC236" s="128"/>
      <c r="DD236" s="128"/>
      <c r="DE236" s="128"/>
      <c r="DF236" s="129"/>
      <c r="DG236" s="127"/>
      <c r="DH236" s="128"/>
      <c r="DI236" s="128"/>
      <c r="DJ236" s="128"/>
      <c r="DK236" s="127"/>
      <c r="DL236" s="128"/>
      <c r="DM236" s="128"/>
      <c r="DN236" s="128"/>
      <c r="DO236" s="133"/>
      <c r="DP236" s="127"/>
      <c r="DQ236" s="128"/>
      <c r="DR236" s="128"/>
      <c r="DS236" s="128"/>
      <c r="DT236" s="133"/>
      <c r="DU236" s="132"/>
      <c r="DV236" s="127"/>
      <c r="DW236" s="128"/>
      <c r="DX236" s="128"/>
      <c r="DY236" s="133"/>
      <c r="DZ236" s="127"/>
      <c r="EA236" s="128"/>
      <c r="EB236" s="128"/>
      <c r="EC236" s="128"/>
      <c r="ED236" s="133"/>
      <c r="EE236" s="127"/>
      <c r="EF236" s="128"/>
      <c r="EG236" s="128"/>
      <c r="EH236" s="128"/>
      <c r="EI236" s="133"/>
      <c r="EJ236" s="127"/>
      <c r="EK236" s="128"/>
      <c r="EL236" s="128"/>
      <c r="EM236" s="128"/>
      <c r="EN236" s="133"/>
      <c r="EO236" s="127"/>
      <c r="EP236" s="128"/>
      <c r="EQ236" s="128"/>
      <c r="ER236" s="128"/>
      <c r="ES236" s="133"/>
      <c r="ET236" s="127"/>
      <c r="EU236" s="128"/>
      <c r="EV236" s="128"/>
      <c r="EW236" s="128"/>
      <c r="EX236" s="133"/>
      <c r="EY236" s="127"/>
      <c r="EZ236" s="128"/>
      <c r="FA236" s="128"/>
      <c r="FB236" s="128"/>
      <c r="FC236" s="133"/>
      <c r="FD236" s="127"/>
      <c r="FE236" s="128"/>
      <c r="FF236" s="128"/>
      <c r="FG236" s="128"/>
      <c r="FH236" s="133"/>
      <c r="FI236" s="127"/>
      <c r="FJ236" s="128"/>
      <c r="FK236" s="128"/>
      <c r="FL236" s="128"/>
      <c r="FM236" s="133"/>
      <c r="FN236" s="127"/>
      <c r="FO236" s="128"/>
      <c r="FP236" s="128"/>
      <c r="FQ236" s="128"/>
      <c r="FR236" s="133"/>
      <c r="FS236" s="127"/>
      <c r="FT236" s="128"/>
      <c r="FU236" s="128"/>
      <c r="FV236" s="128"/>
      <c r="FW236" s="133"/>
      <c r="FX236" s="127"/>
      <c r="FY236" s="128"/>
      <c r="FZ236" s="128"/>
      <c r="GA236" s="128"/>
      <c r="GB236" s="133"/>
      <c r="GC236" s="127"/>
      <c r="GD236" s="128"/>
      <c r="GE236" s="128"/>
      <c r="GF236" s="128"/>
      <c r="GG236" s="133"/>
      <c r="GH236" s="132"/>
      <c r="GI236" s="127"/>
      <c r="GJ236" s="128"/>
      <c r="GK236" s="128"/>
      <c r="GL236" s="128"/>
      <c r="GM236" s="127"/>
      <c r="GN236" s="128"/>
      <c r="GO236" s="128"/>
      <c r="GP236" s="128"/>
      <c r="GQ236" s="133"/>
      <c r="GR236" s="132"/>
      <c r="GS236" s="127"/>
      <c r="GT236" s="128"/>
      <c r="GU236" s="128"/>
      <c r="GV236" s="128"/>
      <c r="GW236" s="132"/>
      <c r="GX236" s="127"/>
      <c r="GY236" s="128"/>
      <c r="GZ236" s="128"/>
      <c r="HA236" s="128"/>
      <c r="HB236" s="127"/>
      <c r="HC236" s="128"/>
      <c r="HD236" s="128"/>
      <c r="HE236" s="128"/>
      <c r="HF236" s="133"/>
      <c r="HG236" s="127"/>
      <c r="HH236" s="128"/>
      <c r="HI236" s="128"/>
      <c r="HJ236" s="128"/>
      <c r="HK236" s="133"/>
      <c r="HL236" s="127"/>
      <c r="HM236" s="128"/>
      <c r="HN236" s="128"/>
      <c r="HO236" s="128"/>
      <c r="HP236" s="133"/>
      <c r="HQ236" s="127"/>
      <c r="HR236" s="128"/>
      <c r="HS236" s="128"/>
      <c r="HT236" s="128"/>
      <c r="HU236" s="133"/>
      <c r="HV236" s="127"/>
      <c r="HW236" s="128"/>
      <c r="HX236" s="128"/>
      <c r="HY236" s="128"/>
      <c r="HZ236" s="133"/>
      <c r="IA236" s="127"/>
      <c r="IB236" s="128"/>
      <c r="IC236" s="128"/>
      <c r="ID236" s="128"/>
      <c r="IE236" s="133"/>
      <c r="IF236" s="127"/>
      <c r="IG236" s="128"/>
      <c r="IH236" s="128"/>
      <c r="II236" s="128"/>
      <c r="IJ236" s="133"/>
      <c r="IK236" s="127"/>
      <c r="IL236" s="128"/>
      <c r="IM236" s="128"/>
      <c r="IN236" s="128"/>
      <c r="IO236" s="134"/>
      <c r="IP236" s="127"/>
      <c r="IQ236" s="128"/>
      <c r="IR236" s="128"/>
      <c r="IS236" s="128"/>
      <c r="IT236" s="134"/>
      <c r="IU236" s="135"/>
      <c r="IV236" s="135"/>
      <c r="IW236" s="135"/>
      <c r="IX236" s="135"/>
      <c r="IY236" s="135"/>
      <c r="IZ236" s="135"/>
      <c r="JA236" s="135"/>
    </row>
    <row r="237" spans="1:261" s="37" customFormat="1" ht="14.25" x14ac:dyDescent="0.2">
      <c r="A237" s="124"/>
      <c r="B237" s="125"/>
      <c r="C237" s="124"/>
      <c r="D237" s="126"/>
      <c r="E237" s="51"/>
      <c r="F237" s="127"/>
      <c r="G237" s="128"/>
      <c r="H237" s="128"/>
      <c r="I237" s="128"/>
      <c r="J237" s="129"/>
      <c r="K237" s="127"/>
      <c r="L237" s="128"/>
      <c r="M237" s="128"/>
      <c r="N237" s="128"/>
      <c r="O237" s="129"/>
      <c r="P237" s="127"/>
      <c r="Q237" s="128"/>
      <c r="R237" s="128"/>
      <c r="S237" s="128"/>
      <c r="T237" s="129"/>
      <c r="U237" s="127"/>
      <c r="V237" s="128"/>
      <c r="W237" s="128"/>
      <c r="X237" s="128"/>
      <c r="Y237" s="129"/>
      <c r="Z237" s="127"/>
      <c r="AA237" s="128"/>
      <c r="AB237" s="128"/>
      <c r="AC237" s="128"/>
      <c r="AD237" s="129"/>
      <c r="AE237" s="127"/>
      <c r="AF237" s="128"/>
      <c r="AG237" s="128"/>
      <c r="AH237" s="128"/>
      <c r="AI237" s="129"/>
      <c r="AJ237" s="127"/>
      <c r="AK237" s="128"/>
      <c r="AL237" s="128"/>
      <c r="AM237" s="128"/>
      <c r="AN237" s="129"/>
      <c r="AO237" s="127"/>
      <c r="AP237" s="128"/>
      <c r="AQ237" s="128"/>
      <c r="AR237" s="128"/>
      <c r="AS237" s="129"/>
      <c r="AT237" s="127"/>
      <c r="AU237" s="128"/>
      <c r="AV237" s="128"/>
      <c r="AW237" s="128"/>
      <c r="AX237" s="129"/>
      <c r="AY237" s="127"/>
      <c r="AZ237" s="128"/>
      <c r="BA237" s="128"/>
      <c r="BB237" s="128"/>
      <c r="BC237" s="129"/>
      <c r="BD237" s="127"/>
      <c r="BE237" s="128"/>
      <c r="BF237" s="128"/>
      <c r="BG237" s="128"/>
      <c r="BH237" s="129"/>
      <c r="BI237" s="127"/>
      <c r="BJ237" s="128"/>
      <c r="BK237" s="128"/>
      <c r="BL237" s="128"/>
      <c r="BM237" s="129"/>
      <c r="BN237" s="127"/>
      <c r="BO237" s="128"/>
      <c r="BP237" s="128"/>
      <c r="BQ237" s="128"/>
      <c r="BR237" s="130"/>
      <c r="BS237" s="127"/>
      <c r="BT237" s="128"/>
      <c r="BU237" s="128"/>
      <c r="BV237" s="128"/>
      <c r="BW237" s="131"/>
      <c r="BX237" s="127"/>
      <c r="BY237" s="128"/>
      <c r="BZ237" s="128"/>
      <c r="CA237" s="128"/>
      <c r="CB237" s="132"/>
      <c r="CC237" s="127"/>
      <c r="CD237" s="128"/>
      <c r="CE237" s="128"/>
      <c r="CF237" s="128"/>
      <c r="CG237" s="132"/>
      <c r="CH237" s="127"/>
      <c r="CI237" s="128"/>
      <c r="CJ237" s="128"/>
      <c r="CK237" s="128"/>
      <c r="CL237" s="129"/>
      <c r="CM237" s="127"/>
      <c r="CN237" s="128"/>
      <c r="CO237" s="128"/>
      <c r="CP237" s="128"/>
      <c r="CQ237" s="129"/>
      <c r="CR237" s="127"/>
      <c r="CS237" s="128"/>
      <c r="CT237" s="128"/>
      <c r="CU237" s="128"/>
      <c r="CV237" s="129"/>
      <c r="CW237" s="127"/>
      <c r="CX237" s="128"/>
      <c r="CY237" s="128"/>
      <c r="CZ237" s="128"/>
      <c r="DA237" s="129"/>
      <c r="DB237" s="127"/>
      <c r="DC237" s="128"/>
      <c r="DD237" s="128"/>
      <c r="DE237" s="128"/>
      <c r="DF237" s="129"/>
      <c r="DG237" s="127"/>
      <c r="DH237" s="128"/>
      <c r="DI237" s="128"/>
      <c r="DJ237" s="128"/>
      <c r="DK237" s="127"/>
      <c r="DL237" s="128"/>
      <c r="DM237" s="128"/>
      <c r="DN237" s="128"/>
      <c r="DO237" s="133"/>
      <c r="DP237" s="127"/>
      <c r="DQ237" s="128"/>
      <c r="DR237" s="128"/>
      <c r="DS237" s="128"/>
      <c r="DT237" s="133"/>
      <c r="DU237" s="132"/>
      <c r="DV237" s="127"/>
      <c r="DW237" s="128"/>
      <c r="DX237" s="128"/>
      <c r="DY237" s="133"/>
      <c r="DZ237" s="127"/>
      <c r="EA237" s="128"/>
      <c r="EB237" s="128"/>
      <c r="EC237" s="128"/>
      <c r="ED237" s="133"/>
      <c r="EE237" s="127"/>
      <c r="EF237" s="128"/>
      <c r="EG237" s="128"/>
      <c r="EH237" s="128"/>
      <c r="EI237" s="133"/>
      <c r="EJ237" s="127"/>
      <c r="EK237" s="128"/>
      <c r="EL237" s="128"/>
      <c r="EM237" s="128"/>
      <c r="EN237" s="133"/>
      <c r="EO237" s="127"/>
      <c r="EP237" s="128"/>
      <c r="EQ237" s="128"/>
      <c r="ER237" s="128"/>
      <c r="ES237" s="133"/>
      <c r="ET237" s="127"/>
      <c r="EU237" s="128"/>
      <c r="EV237" s="128"/>
      <c r="EW237" s="128"/>
      <c r="EX237" s="133"/>
      <c r="EY237" s="127"/>
      <c r="EZ237" s="128"/>
      <c r="FA237" s="128"/>
      <c r="FB237" s="128"/>
      <c r="FC237" s="133"/>
      <c r="FD237" s="127"/>
      <c r="FE237" s="128"/>
      <c r="FF237" s="128"/>
      <c r="FG237" s="128"/>
      <c r="FH237" s="133"/>
      <c r="FI237" s="127"/>
      <c r="FJ237" s="128"/>
      <c r="FK237" s="128"/>
      <c r="FL237" s="128"/>
      <c r="FM237" s="133"/>
      <c r="FN237" s="127"/>
      <c r="FO237" s="128"/>
      <c r="FP237" s="128"/>
      <c r="FQ237" s="128"/>
      <c r="FR237" s="133"/>
      <c r="FS237" s="127"/>
      <c r="FT237" s="128"/>
      <c r="FU237" s="128"/>
      <c r="FV237" s="128"/>
      <c r="FW237" s="133"/>
      <c r="FX237" s="127"/>
      <c r="FY237" s="128"/>
      <c r="FZ237" s="128"/>
      <c r="GA237" s="128"/>
      <c r="GB237" s="133"/>
      <c r="GC237" s="127"/>
      <c r="GD237" s="128"/>
      <c r="GE237" s="128"/>
      <c r="GF237" s="128"/>
      <c r="GG237" s="133"/>
      <c r="GH237" s="132"/>
      <c r="GI237" s="127"/>
      <c r="GJ237" s="128"/>
      <c r="GK237" s="128"/>
      <c r="GL237" s="128"/>
      <c r="GM237" s="127"/>
      <c r="GN237" s="128"/>
      <c r="GO237" s="128"/>
      <c r="GP237" s="128"/>
      <c r="GQ237" s="133"/>
      <c r="GR237" s="132"/>
      <c r="GS237" s="127"/>
      <c r="GT237" s="128"/>
      <c r="GU237" s="128"/>
      <c r="GV237" s="128"/>
      <c r="GW237" s="132"/>
      <c r="GX237" s="127"/>
      <c r="GY237" s="128"/>
      <c r="GZ237" s="128"/>
      <c r="HA237" s="128"/>
      <c r="HB237" s="127"/>
      <c r="HC237" s="128"/>
      <c r="HD237" s="128"/>
      <c r="HE237" s="128"/>
      <c r="HF237" s="133"/>
      <c r="HG237" s="127"/>
      <c r="HH237" s="128"/>
      <c r="HI237" s="128"/>
      <c r="HJ237" s="128"/>
      <c r="HK237" s="133"/>
      <c r="HL237" s="127"/>
      <c r="HM237" s="128"/>
      <c r="HN237" s="128"/>
      <c r="HO237" s="128"/>
      <c r="HP237" s="133"/>
      <c r="HQ237" s="127"/>
      <c r="HR237" s="128"/>
      <c r="HS237" s="128"/>
      <c r="HT237" s="128"/>
      <c r="HU237" s="133"/>
      <c r="HV237" s="127"/>
      <c r="HW237" s="128"/>
      <c r="HX237" s="128"/>
      <c r="HY237" s="128"/>
      <c r="HZ237" s="133"/>
      <c r="IA237" s="127"/>
      <c r="IB237" s="128"/>
      <c r="IC237" s="128"/>
      <c r="ID237" s="128"/>
      <c r="IE237" s="133"/>
      <c r="IF237" s="127"/>
      <c r="IG237" s="128"/>
      <c r="IH237" s="128"/>
      <c r="II237" s="128"/>
      <c r="IJ237" s="133"/>
      <c r="IK237" s="127"/>
      <c r="IL237" s="128"/>
      <c r="IM237" s="128"/>
      <c r="IN237" s="128"/>
      <c r="IO237" s="134"/>
      <c r="IP237" s="127"/>
      <c r="IQ237" s="128"/>
      <c r="IR237" s="128"/>
      <c r="IS237" s="128"/>
      <c r="IT237" s="134"/>
      <c r="IU237" s="135"/>
      <c r="IV237" s="135"/>
      <c r="IW237" s="135"/>
      <c r="IX237" s="135"/>
      <c r="IY237" s="135"/>
      <c r="IZ237" s="135"/>
      <c r="JA237" s="135"/>
    </row>
    <row r="238" spans="1:261" s="37" customFormat="1" ht="14.25" x14ac:dyDescent="0.2">
      <c r="A238" s="124"/>
      <c r="B238" s="125"/>
      <c r="C238" s="124"/>
      <c r="D238" s="126"/>
      <c r="E238" s="51"/>
      <c r="F238" s="127"/>
      <c r="G238" s="128"/>
      <c r="H238" s="128"/>
      <c r="I238" s="128"/>
      <c r="J238" s="129"/>
      <c r="K238" s="127"/>
      <c r="L238" s="128"/>
      <c r="M238" s="128"/>
      <c r="N238" s="128"/>
      <c r="O238" s="129"/>
      <c r="P238" s="127"/>
      <c r="Q238" s="128"/>
      <c r="R238" s="128"/>
      <c r="S238" s="128"/>
      <c r="T238" s="129"/>
      <c r="U238" s="127"/>
      <c r="V238" s="128"/>
      <c r="W238" s="128"/>
      <c r="X238" s="128"/>
      <c r="Y238" s="129"/>
      <c r="Z238" s="127"/>
      <c r="AA238" s="128"/>
      <c r="AB238" s="128"/>
      <c r="AC238" s="128"/>
      <c r="AD238" s="129"/>
      <c r="AE238" s="127"/>
      <c r="AF238" s="128"/>
      <c r="AG238" s="128"/>
      <c r="AH238" s="128"/>
      <c r="AI238" s="129"/>
      <c r="AJ238" s="127"/>
      <c r="AK238" s="128"/>
      <c r="AL238" s="128"/>
      <c r="AM238" s="128"/>
      <c r="AN238" s="129"/>
      <c r="AO238" s="127"/>
      <c r="AP238" s="128"/>
      <c r="AQ238" s="128"/>
      <c r="AR238" s="128"/>
      <c r="AS238" s="129"/>
      <c r="AT238" s="127"/>
      <c r="AU238" s="128"/>
      <c r="AV238" s="128"/>
      <c r="AW238" s="128"/>
      <c r="AX238" s="129"/>
      <c r="AY238" s="127"/>
      <c r="AZ238" s="128"/>
      <c r="BA238" s="128"/>
      <c r="BB238" s="128"/>
      <c r="BC238" s="129"/>
      <c r="BD238" s="127"/>
      <c r="BE238" s="128"/>
      <c r="BF238" s="128"/>
      <c r="BG238" s="128"/>
      <c r="BH238" s="129"/>
      <c r="BI238" s="127"/>
      <c r="BJ238" s="128"/>
      <c r="BK238" s="128"/>
      <c r="BL238" s="128"/>
      <c r="BM238" s="129"/>
      <c r="BN238" s="127"/>
      <c r="BO238" s="128"/>
      <c r="BP238" s="128"/>
      <c r="BQ238" s="128"/>
      <c r="BR238" s="130"/>
      <c r="BS238" s="127"/>
      <c r="BT238" s="128"/>
      <c r="BU238" s="128"/>
      <c r="BV238" s="128"/>
      <c r="BW238" s="131"/>
      <c r="BX238" s="127"/>
      <c r="BY238" s="128"/>
      <c r="BZ238" s="128"/>
      <c r="CA238" s="128"/>
      <c r="CB238" s="132"/>
      <c r="CC238" s="127"/>
      <c r="CD238" s="128"/>
      <c r="CE238" s="128"/>
      <c r="CF238" s="128"/>
      <c r="CG238" s="132"/>
      <c r="CH238" s="127"/>
      <c r="CI238" s="128"/>
      <c r="CJ238" s="128"/>
      <c r="CK238" s="128"/>
      <c r="CL238" s="129"/>
      <c r="CM238" s="127"/>
      <c r="CN238" s="128"/>
      <c r="CO238" s="128"/>
      <c r="CP238" s="128"/>
      <c r="CQ238" s="129"/>
      <c r="CR238" s="127"/>
      <c r="CS238" s="128"/>
      <c r="CT238" s="128"/>
      <c r="CU238" s="128"/>
      <c r="CV238" s="129"/>
      <c r="CW238" s="127"/>
      <c r="CX238" s="128"/>
      <c r="CY238" s="128"/>
      <c r="CZ238" s="128"/>
      <c r="DA238" s="129"/>
      <c r="DB238" s="127"/>
      <c r="DC238" s="128"/>
      <c r="DD238" s="128"/>
      <c r="DE238" s="128"/>
      <c r="DF238" s="129"/>
      <c r="DG238" s="127"/>
      <c r="DH238" s="128"/>
      <c r="DI238" s="128"/>
      <c r="DJ238" s="128"/>
      <c r="DK238" s="127"/>
      <c r="DL238" s="128"/>
      <c r="DM238" s="128"/>
      <c r="DN238" s="128"/>
      <c r="DO238" s="133"/>
      <c r="DP238" s="127"/>
      <c r="DQ238" s="128"/>
      <c r="DR238" s="128"/>
      <c r="DS238" s="128"/>
      <c r="DT238" s="133"/>
      <c r="DU238" s="132"/>
      <c r="DV238" s="127"/>
      <c r="DW238" s="128"/>
      <c r="DX238" s="128"/>
      <c r="DY238" s="133"/>
      <c r="DZ238" s="127"/>
      <c r="EA238" s="128"/>
      <c r="EB238" s="128"/>
      <c r="EC238" s="128"/>
      <c r="ED238" s="133"/>
      <c r="EE238" s="127"/>
      <c r="EF238" s="128"/>
      <c r="EG238" s="128"/>
      <c r="EH238" s="128"/>
      <c r="EI238" s="133"/>
      <c r="EJ238" s="127"/>
      <c r="EK238" s="128"/>
      <c r="EL238" s="128"/>
      <c r="EM238" s="128"/>
      <c r="EN238" s="133"/>
      <c r="EO238" s="127"/>
      <c r="EP238" s="128"/>
      <c r="EQ238" s="128"/>
      <c r="ER238" s="128"/>
      <c r="ES238" s="133"/>
      <c r="ET238" s="127"/>
      <c r="EU238" s="128"/>
      <c r="EV238" s="128"/>
      <c r="EW238" s="128"/>
      <c r="EX238" s="133"/>
      <c r="EY238" s="127"/>
      <c r="EZ238" s="128"/>
      <c r="FA238" s="128"/>
      <c r="FB238" s="128"/>
      <c r="FC238" s="133"/>
      <c r="FD238" s="127"/>
      <c r="FE238" s="128"/>
      <c r="FF238" s="128"/>
      <c r="FG238" s="128"/>
      <c r="FH238" s="133"/>
      <c r="FI238" s="127"/>
      <c r="FJ238" s="128"/>
      <c r="FK238" s="128"/>
      <c r="FL238" s="128"/>
      <c r="FM238" s="133"/>
      <c r="FN238" s="127"/>
      <c r="FO238" s="128"/>
      <c r="FP238" s="128"/>
      <c r="FQ238" s="128"/>
      <c r="FR238" s="133"/>
      <c r="FS238" s="127"/>
      <c r="FT238" s="128"/>
      <c r="FU238" s="128"/>
      <c r="FV238" s="128"/>
      <c r="FW238" s="133"/>
      <c r="FX238" s="127"/>
      <c r="FY238" s="128"/>
      <c r="FZ238" s="128"/>
      <c r="GA238" s="128"/>
      <c r="GB238" s="133"/>
      <c r="GC238" s="127"/>
      <c r="GD238" s="128"/>
      <c r="GE238" s="128"/>
      <c r="GF238" s="128"/>
      <c r="GG238" s="133"/>
      <c r="GH238" s="132"/>
      <c r="GI238" s="127"/>
      <c r="GJ238" s="128"/>
      <c r="GK238" s="128"/>
      <c r="GL238" s="128"/>
      <c r="GM238" s="127"/>
      <c r="GN238" s="128"/>
      <c r="GO238" s="128"/>
      <c r="GP238" s="128"/>
      <c r="GQ238" s="133"/>
      <c r="GR238" s="132"/>
      <c r="GS238" s="127"/>
      <c r="GT238" s="128"/>
      <c r="GU238" s="128"/>
      <c r="GV238" s="128"/>
      <c r="GW238" s="132"/>
      <c r="GX238" s="127"/>
      <c r="GY238" s="128"/>
      <c r="GZ238" s="128"/>
      <c r="HA238" s="128"/>
      <c r="HB238" s="127"/>
      <c r="HC238" s="128"/>
      <c r="HD238" s="128"/>
      <c r="HE238" s="128"/>
      <c r="HF238" s="133"/>
      <c r="HG238" s="127"/>
      <c r="HH238" s="128"/>
      <c r="HI238" s="128"/>
      <c r="HJ238" s="128"/>
      <c r="HK238" s="133"/>
      <c r="HL238" s="127"/>
      <c r="HM238" s="128"/>
      <c r="HN238" s="128"/>
      <c r="HO238" s="128"/>
      <c r="HP238" s="133"/>
      <c r="HQ238" s="127"/>
      <c r="HR238" s="128"/>
      <c r="HS238" s="128"/>
      <c r="HT238" s="128"/>
      <c r="HU238" s="133"/>
      <c r="HV238" s="127"/>
      <c r="HW238" s="128"/>
      <c r="HX238" s="128"/>
      <c r="HY238" s="128"/>
      <c r="HZ238" s="133"/>
      <c r="IA238" s="127"/>
      <c r="IB238" s="128"/>
      <c r="IC238" s="128"/>
      <c r="ID238" s="128"/>
      <c r="IE238" s="133"/>
      <c r="IF238" s="127"/>
      <c r="IG238" s="128"/>
      <c r="IH238" s="128"/>
      <c r="II238" s="128"/>
      <c r="IJ238" s="133"/>
      <c r="IK238" s="127"/>
      <c r="IL238" s="128"/>
      <c r="IM238" s="128"/>
      <c r="IN238" s="128"/>
      <c r="IO238" s="134"/>
      <c r="IP238" s="127"/>
      <c r="IQ238" s="128"/>
      <c r="IR238" s="128"/>
      <c r="IS238" s="128"/>
      <c r="IT238" s="134"/>
      <c r="IU238" s="135"/>
      <c r="IV238" s="135"/>
      <c r="IW238" s="135"/>
      <c r="IX238" s="135"/>
      <c r="IY238" s="135"/>
      <c r="IZ238" s="135"/>
      <c r="JA238" s="135"/>
    </row>
    <row r="239" spans="1:261" s="37" customFormat="1" ht="14.25" x14ac:dyDescent="0.2">
      <c r="A239" s="124"/>
      <c r="B239" s="125"/>
      <c r="C239" s="124"/>
      <c r="D239" s="126"/>
      <c r="E239" s="51"/>
      <c r="F239" s="127"/>
      <c r="G239" s="128"/>
      <c r="H239" s="128"/>
      <c r="I239" s="128"/>
      <c r="J239" s="129"/>
      <c r="K239" s="127"/>
      <c r="L239" s="128"/>
      <c r="M239" s="128"/>
      <c r="N239" s="128"/>
      <c r="O239" s="129"/>
      <c r="P239" s="127"/>
      <c r="Q239" s="128"/>
      <c r="R239" s="128"/>
      <c r="S239" s="128"/>
      <c r="T239" s="129"/>
      <c r="U239" s="127"/>
      <c r="V239" s="128"/>
      <c r="W239" s="128"/>
      <c r="X239" s="128"/>
      <c r="Y239" s="129"/>
      <c r="Z239" s="127"/>
      <c r="AA239" s="128"/>
      <c r="AB239" s="128"/>
      <c r="AC239" s="128"/>
      <c r="AD239" s="129"/>
      <c r="AE239" s="127"/>
      <c r="AF239" s="128"/>
      <c r="AG239" s="128"/>
      <c r="AH239" s="128"/>
      <c r="AI239" s="129"/>
      <c r="AJ239" s="127"/>
      <c r="AK239" s="128"/>
      <c r="AL239" s="128"/>
      <c r="AM239" s="128"/>
      <c r="AN239" s="129"/>
      <c r="AO239" s="127"/>
      <c r="AP239" s="128"/>
      <c r="AQ239" s="128"/>
      <c r="AR239" s="128"/>
      <c r="AS239" s="129"/>
      <c r="AT239" s="127"/>
      <c r="AU239" s="128"/>
      <c r="AV239" s="128"/>
      <c r="AW239" s="128"/>
      <c r="AX239" s="129"/>
      <c r="AY239" s="127"/>
      <c r="AZ239" s="128"/>
      <c r="BA239" s="128"/>
      <c r="BB239" s="128"/>
      <c r="BC239" s="129"/>
      <c r="BD239" s="127"/>
      <c r="BE239" s="128"/>
      <c r="BF239" s="128"/>
      <c r="BG239" s="128"/>
      <c r="BH239" s="129"/>
      <c r="BI239" s="127"/>
      <c r="BJ239" s="128"/>
      <c r="BK239" s="128"/>
      <c r="BL239" s="128"/>
      <c r="BM239" s="129"/>
      <c r="BN239" s="127"/>
      <c r="BO239" s="128"/>
      <c r="BP239" s="128"/>
      <c r="BQ239" s="128"/>
      <c r="BR239" s="130"/>
      <c r="BS239" s="127"/>
      <c r="BT239" s="128"/>
      <c r="BU239" s="128"/>
      <c r="BV239" s="128"/>
      <c r="BW239" s="131"/>
      <c r="BX239" s="127"/>
      <c r="BY239" s="128"/>
      <c r="BZ239" s="128"/>
      <c r="CA239" s="128"/>
      <c r="CB239" s="132"/>
      <c r="CC239" s="127"/>
      <c r="CD239" s="128"/>
      <c r="CE239" s="128"/>
      <c r="CF239" s="128"/>
      <c r="CG239" s="132"/>
      <c r="CH239" s="127"/>
      <c r="CI239" s="128"/>
      <c r="CJ239" s="128"/>
      <c r="CK239" s="128"/>
      <c r="CL239" s="129"/>
      <c r="CM239" s="127"/>
      <c r="CN239" s="128"/>
      <c r="CO239" s="128"/>
      <c r="CP239" s="128"/>
      <c r="CQ239" s="129"/>
      <c r="CR239" s="127"/>
      <c r="CS239" s="128"/>
      <c r="CT239" s="128"/>
      <c r="CU239" s="128"/>
      <c r="CV239" s="129"/>
      <c r="CW239" s="127"/>
      <c r="CX239" s="128"/>
      <c r="CY239" s="128"/>
      <c r="CZ239" s="128"/>
      <c r="DA239" s="129"/>
      <c r="DB239" s="127"/>
      <c r="DC239" s="128"/>
      <c r="DD239" s="128"/>
      <c r="DE239" s="128"/>
      <c r="DF239" s="129"/>
      <c r="DG239" s="127"/>
      <c r="DH239" s="128"/>
      <c r="DI239" s="128"/>
      <c r="DJ239" s="128"/>
      <c r="DK239" s="127"/>
      <c r="DL239" s="128"/>
      <c r="DM239" s="128"/>
      <c r="DN239" s="128"/>
      <c r="DO239" s="133"/>
      <c r="DP239" s="127"/>
      <c r="DQ239" s="128"/>
      <c r="DR239" s="128"/>
      <c r="DS239" s="128"/>
      <c r="DT239" s="133"/>
      <c r="DU239" s="132"/>
      <c r="DV239" s="127"/>
      <c r="DW239" s="128"/>
      <c r="DX239" s="128"/>
      <c r="DY239" s="133"/>
      <c r="DZ239" s="127"/>
      <c r="EA239" s="128"/>
      <c r="EB239" s="128"/>
      <c r="EC239" s="128"/>
      <c r="ED239" s="133"/>
      <c r="EE239" s="127"/>
      <c r="EF239" s="128"/>
      <c r="EG239" s="128"/>
      <c r="EH239" s="128"/>
      <c r="EI239" s="133"/>
      <c r="EJ239" s="127"/>
      <c r="EK239" s="128"/>
      <c r="EL239" s="128"/>
      <c r="EM239" s="128"/>
      <c r="EN239" s="133"/>
      <c r="EO239" s="127"/>
      <c r="EP239" s="128"/>
      <c r="EQ239" s="128"/>
      <c r="ER239" s="128"/>
      <c r="ES239" s="133"/>
      <c r="ET239" s="127"/>
      <c r="EU239" s="128"/>
      <c r="EV239" s="128"/>
      <c r="EW239" s="128"/>
      <c r="EX239" s="133"/>
      <c r="EY239" s="127"/>
      <c r="EZ239" s="128"/>
      <c r="FA239" s="128"/>
      <c r="FB239" s="128"/>
      <c r="FC239" s="133"/>
      <c r="FD239" s="127"/>
      <c r="FE239" s="128"/>
      <c r="FF239" s="128"/>
      <c r="FG239" s="128"/>
      <c r="FH239" s="133"/>
      <c r="FI239" s="127"/>
      <c r="FJ239" s="128"/>
      <c r="FK239" s="128"/>
      <c r="FL239" s="128"/>
      <c r="FM239" s="133"/>
      <c r="FN239" s="127"/>
      <c r="FO239" s="128"/>
      <c r="FP239" s="128"/>
      <c r="FQ239" s="128"/>
      <c r="FR239" s="133"/>
      <c r="FS239" s="127"/>
      <c r="FT239" s="128"/>
      <c r="FU239" s="128"/>
      <c r="FV239" s="128"/>
      <c r="FW239" s="133"/>
      <c r="FX239" s="127"/>
      <c r="FY239" s="128"/>
      <c r="FZ239" s="128"/>
      <c r="GA239" s="128"/>
      <c r="GB239" s="133"/>
      <c r="GC239" s="127"/>
      <c r="GD239" s="128"/>
      <c r="GE239" s="128"/>
      <c r="GF239" s="128"/>
      <c r="GG239" s="133"/>
      <c r="GH239" s="132"/>
      <c r="GI239" s="127"/>
      <c r="GJ239" s="128"/>
      <c r="GK239" s="128"/>
      <c r="GL239" s="128"/>
      <c r="GM239" s="127"/>
      <c r="GN239" s="128"/>
      <c r="GO239" s="128"/>
      <c r="GP239" s="128"/>
      <c r="GQ239" s="133"/>
      <c r="GR239" s="132"/>
      <c r="GS239" s="127"/>
      <c r="GT239" s="128"/>
      <c r="GU239" s="128"/>
      <c r="GV239" s="128"/>
      <c r="GW239" s="132"/>
      <c r="GX239" s="127"/>
      <c r="GY239" s="128"/>
      <c r="GZ239" s="128"/>
      <c r="HA239" s="128"/>
      <c r="HB239" s="127"/>
      <c r="HC239" s="128"/>
      <c r="HD239" s="128"/>
      <c r="HE239" s="128"/>
      <c r="HF239" s="133"/>
      <c r="HG239" s="127"/>
      <c r="HH239" s="128"/>
      <c r="HI239" s="128"/>
      <c r="HJ239" s="128"/>
      <c r="HK239" s="133"/>
      <c r="HL239" s="127"/>
      <c r="HM239" s="128"/>
      <c r="HN239" s="128"/>
      <c r="HO239" s="128"/>
      <c r="HP239" s="133"/>
      <c r="HQ239" s="127"/>
      <c r="HR239" s="128"/>
      <c r="HS239" s="128"/>
      <c r="HT239" s="128"/>
      <c r="HU239" s="133"/>
      <c r="HV239" s="127"/>
      <c r="HW239" s="128"/>
      <c r="HX239" s="128"/>
      <c r="HY239" s="128"/>
      <c r="HZ239" s="133"/>
      <c r="IA239" s="127"/>
      <c r="IB239" s="128"/>
      <c r="IC239" s="128"/>
      <c r="ID239" s="128"/>
      <c r="IE239" s="133"/>
      <c r="IF239" s="127"/>
      <c r="IG239" s="128"/>
      <c r="IH239" s="128"/>
      <c r="II239" s="128"/>
      <c r="IJ239" s="133"/>
      <c r="IK239" s="127"/>
      <c r="IL239" s="128"/>
      <c r="IM239" s="128"/>
      <c r="IN239" s="128"/>
      <c r="IO239" s="134"/>
      <c r="IP239" s="127"/>
      <c r="IQ239" s="128"/>
      <c r="IR239" s="128"/>
      <c r="IS239" s="128"/>
      <c r="IT239" s="134"/>
      <c r="IU239" s="135"/>
      <c r="IV239" s="135"/>
      <c r="IW239" s="135"/>
      <c r="IX239" s="135"/>
      <c r="IY239" s="135"/>
      <c r="IZ239" s="135"/>
      <c r="JA239" s="135"/>
    </row>
    <row r="240" spans="1:261" s="37" customFormat="1" ht="14.25" x14ac:dyDescent="0.2">
      <c r="A240" s="124"/>
      <c r="B240" s="125"/>
      <c r="C240" s="124"/>
      <c r="D240" s="126"/>
      <c r="E240" s="51"/>
      <c r="F240" s="127"/>
      <c r="G240" s="128"/>
      <c r="H240" s="128"/>
      <c r="I240" s="128"/>
      <c r="J240" s="129"/>
      <c r="K240" s="127"/>
      <c r="L240" s="128"/>
      <c r="M240" s="128"/>
      <c r="N240" s="128"/>
      <c r="O240" s="129"/>
      <c r="P240" s="127"/>
      <c r="Q240" s="128"/>
      <c r="R240" s="128"/>
      <c r="S240" s="128"/>
      <c r="T240" s="129"/>
      <c r="U240" s="127"/>
      <c r="V240" s="128"/>
      <c r="W240" s="128"/>
      <c r="X240" s="128"/>
      <c r="Y240" s="129"/>
      <c r="Z240" s="127"/>
      <c r="AA240" s="128"/>
      <c r="AB240" s="128"/>
      <c r="AC240" s="128"/>
      <c r="AD240" s="129"/>
      <c r="AE240" s="127"/>
      <c r="AF240" s="128"/>
      <c r="AG240" s="128"/>
      <c r="AH240" s="128"/>
      <c r="AI240" s="129"/>
      <c r="AJ240" s="127"/>
      <c r="AK240" s="128"/>
      <c r="AL240" s="128"/>
      <c r="AM240" s="128"/>
      <c r="AN240" s="129"/>
      <c r="AO240" s="127"/>
      <c r="AP240" s="128"/>
      <c r="AQ240" s="128"/>
      <c r="AR240" s="128"/>
      <c r="AS240" s="129"/>
      <c r="AT240" s="127"/>
      <c r="AU240" s="128"/>
      <c r="AV240" s="128"/>
      <c r="AW240" s="128"/>
      <c r="AX240" s="129"/>
      <c r="AY240" s="127"/>
      <c r="AZ240" s="128"/>
      <c r="BA240" s="128"/>
      <c r="BB240" s="128"/>
      <c r="BC240" s="129"/>
      <c r="BD240" s="127"/>
      <c r="BE240" s="128"/>
      <c r="BF240" s="128"/>
      <c r="BG240" s="128"/>
      <c r="BH240" s="129"/>
      <c r="BI240" s="127"/>
      <c r="BJ240" s="128"/>
      <c r="BK240" s="128"/>
      <c r="BL240" s="128"/>
      <c r="BM240" s="129"/>
      <c r="BN240" s="127"/>
      <c r="BO240" s="128"/>
      <c r="BP240" s="128"/>
      <c r="BQ240" s="128"/>
      <c r="BR240" s="130"/>
      <c r="BS240" s="127"/>
      <c r="BT240" s="128"/>
      <c r="BU240" s="128"/>
      <c r="BV240" s="128"/>
      <c r="BW240" s="131"/>
      <c r="BX240" s="127"/>
      <c r="BY240" s="128"/>
      <c r="BZ240" s="128"/>
      <c r="CA240" s="128"/>
      <c r="CB240" s="132"/>
      <c r="CC240" s="127"/>
      <c r="CD240" s="128"/>
      <c r="CE240" s="128"/>
      <c r="CF240" s="128"/>
      <c r="CG240" s="132"/>
      <c r="CH240" s="127"/>
      <c r="CI240" s="128"/>
      <c r="CJ240" s="128"/>
      <c r="CK240" s="128"/>
      <c r="CL240" s="129"/>
      <c r="CM240" s="127"/>
      <c r="CN240" s="128"/>
      <c r="CO240" s="128"/>
      <c r="CP240" s="128"/>
      <c r="CQ240" s="129"/>
      <c r="CR240" s="127"/>
      <c r="CS240" s="128"/>
      <c r="CT240" s="128"/>
      <c r="CU240" s="128"/>
      <c r="CV240" s="129"/>
      <c r="CW240" s="127"/>
      <c r="CX240" s="128"/>
      <c r="CY240" s="128"/>
      <c r="CZ240" s="128"/>
      <c r="DA240" s="129"/>
      <c r="DB240" s="127"/>
      <c r="DC240" s="128"/>
      <c r="DD240" s="128"/>
      <c r="DE240" s="128"/>
      <c r="DF240" s="129"/>
      <c r="DG240" s="127"/>
      <c r="DH240" s="128"/>
      <c r="DI240" s="128"/>
      <c r="DJ240" s="128"/>
      <c r="DK240" s="127"/>
      <c r="DL240" s="128"/>
      <c r="DM240" s="128"/>
      <c r="DN240" s="128"/>
      <c r="DO240" s="133"/>
      <c r="DP240" s="127"/>
      <c r="DQ240" s="128"/>
      <c r="DR240" s="128"/>
      <c r="DS240" s="128"/>
      <c r="DT240" s="133"/>
      <c r="DU240" s="132"/>
      <c r="DV240" s="127"/>
      <c r="DW240" s="128"/>
      <c r="DX240" s="128"/>
      <c r="DY240" s="133"/>
      <c r="DZ240" s="127"/>
      <c r="EA240" s="128"/>
      <c r="EB240" s="128"/>
      <c r="EC240" s="128"/>
      <c r="ED240" s="133"/>
      <c r="EE240" s="127"/>
      <c r="EF240" s="128"/>
      <c r="EG240" s="128"/>
      <c r="EH240" s="128"/>
      <c r="EI240" s="133"/>
      <c r="EJ240" s="127"/>
      <c r="EK240" s="128"/>
      <c r="EL240" s="128"/>
      <c r="EM240" s="128"/>
      <c r="EN240" s="133"/>
      <c r="EO240" s="127"/>
      <c r="EP240" s="128"/>
      <c r="EQ240" s="128"/>
      <c r="ER240" s="128"/>
      <c r="ES240" s="133"/>
      <c r="ET240" s="127"/>
      <c r="EU240" s="128"/>
      <c r="EV240" s="128"/>
      <c r="EW240" s="128"/>
      <c r="EX240" s="133"/>
      <c r="EY240" s="127"/>
      <c r="EZ240" s="128"/>
      <c r="FA240" s="128"/>
      <c r="FB240" s="128"/>
      <c r="FC240" s="133"/>
      <c r="FD240" s="127"/>
      <c r="FE240" s="128"/>
      <c r="FF240" s="128"/>
      <c r="FG240" s="128"/>
      <c r="FH240" s="133"/>
      <c r="FI240" s="127"/>
      <c r="FJ240" s="128"/>
      <c r="FK240" s="128"/>
      <c r="FL240" s="128"/>
      <c r="FM240" s="133"/>
      <c r="FN240" s="127"/>
      <c r="FO240" s="128"/>
      <c r="FP240" s="128"/>
      <c r="FQ240" s="128"/>
      <c r="FR240" s="133"/>
      <c r="FS240" s="127"/>
      <c r="FT240" s="128"/>
      <c r="FU240" s="128"/>
      <c r="FV240" s="128"/>
      <c r="FW240" s="133"/>
      <c r="FX240" s="127"/>
      <c r="FY240" s="128"/>
      <c r="FZ240" s="128"/>
      <c r="GA240" s="128"/>
      <c r="GB240" s="133"/>
      <c r="GC240" s="127"/>
      <c r="GD240" s="128"/>
      <c r="GE240" s="128"/>
      <c r="GF240" s="128"/>
      <c r="GG240" s="133"/>
      <c r="GH240" s="132"/>
      <c r="GI240" s="127"/>
      <c r="GJ240" s="128"/>
      <c r="GK240" s="128"/>
      <c r="GL240" s="128"/>
      <c r="GM240" s="127"/>
      <c r="GN240" s="128"/>
      <c r="GO240" s="128"/>
      <c r="GP240" s="128"/>
      <c r="GQ240" s="133"/>
      <c r="GR240" s="132"/>
      <c r="GS240" s="127"/>
      <c r="GT240" s="128"/>
      <c r="GU240" s="128"/>
      <c r="GV240" s="128"/>
      <c r="GW240" s="132"/>
      <c r="GX240" s="127"/>
      <c r="GY240" s="128"/>
      <c r="GZ240" s="128"/>
      <c r="HA240" s="128"/>
      <c r="HB240" s="127"/>
      <c r="HC240" s="128"/>
      <c r="HD240" s="128"/>
      <c r="HE240" s="128"/>
      <c r="HF240" s="133"/>
      <c r="HG240" s="127"/>
      <c r="HH240" s="128"/>
      <c r="HI240" s="128"/>
      <c r="HJ240" s="128"/>
      <c r="HK240" s="133"/>
      <c r="HL240" s="127"/>
      <c r="HM240" s="128"/>
      <c r="HN240" s="128"/>
      <c r="HO240" s="128"/>
      <c r="HP240" s="133"/>
      <c r="HQ240" s="127"/>
      <c r="HR240" s="128"/>
      <c r="HS240" s="128"/>
      <c r="HT240" s="128"/>
      <c r="HU240" s="133"/>
      <c r="HV240" s="127"/>
      <c r="HW240" s="128"/>
      <c r="HX240" s="128"/>
      <c r="HY240" s="128"/>
      <c r="HZ240" s="133"/>
      <c r="IA240" s="127"/>
      <c r="IB240" s="128"/>
      <c r="IC240" s="128"/>
      <c r="ID240" s="128"/>
      <c r="IE240" s="133"/>
      <c r="IF240" s="127"/>
      <c r="IG240" s="128"/>
      <c r="IH240" s="128"/>
      <c r="II240" s="128"/>
      <c r="IJ240" s="133"/>
      <c r="IK240" s="127"/>
      <c r="IL240" s="128"/>
      <c r="IM240" s="128"/>
      <c r="IN240" s="128"/>
      <c r="IO240" s="134"/>
      <c r="IP240" s="127"/>
      <c r="IQ240" s="128"/>
      <c r="IR240" s="128"/>
      <c r="IS240" s="128"/>
      <c r="IT240" s="134"/>
      <c r="IU240" s="135"/>
      <c r="IV240" s="135"/>
      <c r="IW240" s="135"/>
      <c r="IX240" s="135"/>
      <c r="IY240" s="135"/>
      <c r="IZ240" s="135"/>
      <c r="JA240" s="135"/>
    </row>
    <row r="241" spans="1:261" s="37" customFormat="1" ht="14.25" x14ac:dyDescent="0.2">
      <c r="A241" s="124"/>
      <c r="B241" s="125"/>
      <c r="C241" s="124"/>
      <c r="D241" s="126"/>
      <c r="E241" s="51"/>
      <c r="F241" s="127"/>
      <c r="G241" s="128"/>
      <c r="H241" s="128"/>
      <c r="I241" s="128"/>
      <c r="J241" s="129"/>
      <c r="K241" s="127"/>
      <c r="L241" s="128"/>
      <c r="M241" s="128"/>
      <c r="N241" s="128"/>
      <c r="O241" s="129"/>
      <c r="P241" s="127"/>
      <c r="Q241" s="128"/>
      <c r="R241" s="128"/>
      <c r="S241" s="128"/>
      <c r="T241" s="129"/>
      <c r="U241" s="127"/>
      <c r="V241" s="128"/>
      <c r="W241" s="128"/>
      <c r="X241" s="128"/>
      <c r="Y241" s="129"/>
      <c r="Z241" s="127"/>
      <c r="AA241" s="128"/>
      <c r="AB241" s="128"/>
      <c r="AC241" s="128"/>
      <c r="AD241" s="129"/>
      <c r="AE241" s="127"/>
      <c r="AF241" s="128"/>
      <c r="AG241" s="128"/>
      <c r="AH241" s="128"/>
      <c r="AI241" s="129"/>
      <c r="AJ241" s="127"/>
      <c r="AK241" s="128"/>
      <c r="AL241" s="128"/>
      <c r="AM241" s="128"/>
      <c r="AN241" s="129"/>
      <c r="AO241" s="127"/>
      <c r="AP241" s="128"/>
      <c r="AQ241" s="128"/>
      <c r="AR241" s="128"/>
      <c r="AS241" s="129"/>
      <c r="AT241" s="127"/>
      <c r="AU241" s="128"/>
      <c r="AV241" s="128"/>
      <c r="AW241" s="128"/>
      <c r="AX241" s="129"/>
      <c r="AY241" s="127"/>
      <c r="AZ241" s="128"/>
      <c r="BA241" s="128"/>
      <c r="BB241" s="128"/>
      <c r="BC241" s="129"/>
      <c r="BD241" s="127"/>
      <c r="BE241" s="128"/>
      <c r="BF241" s="128"/>
      <c r="BG241" s="128"/>
      <c r="BH241" s="129"/>
      <c r="BI241" s="127"/>
      <c r="BJ241" s="128"/>
      <c r="BK241" s="128"/>
      <c r="BL241" s="128"/>
      <c r="BM241" s="129"/>
      <c r="BN241" s="127"/>
      <c r="BO241" s="128"/>
      <c r="BP241" s="128"/>
      <c r="BQ241" s="128"/>
      <c r="BR241" s="130"/>
      <c r="BS241" s="127"/>
      <c r="BT241" s="128"/>
      <c r="BU241" s="128"/>
      <c r="BV241" s="128"/>
      <c r="BW241" s="131"/>
      <c r="BX241" s="127"/>
      <c r="BY241" s="128"/>
      <c r="BZ241" s="128"/>
      <c r="CA241" s="128"/>
      <c r="CB241" s="132"/>
      <c r="CC241" s="127"/>
      <c r="CD241" s="128"/>
      <c r="CE241" s="128"/>
      <c r="CF241" s="128"/>
      <c r="CG241" s="132"/>
      <c r="CH241" s="127"/>
      <c r="CI241" s="128"/>
      <c r="CJ241" s="128"/>
      <c r="CK241" s="128"/>
      <c r="CL241" s="129"/>
      <c r="CM241" s="127"/>
      <c r="CN241" s="128"/>
      <c r="CO241" s="128"/>
      <c r="CP241" s="128"/>
      <c r="CQ241" s="129"/>
      <c r="CR241" s="127"/>
      <c r="CS241" s="128"/>
      <c r="CT241" s="128"/>
      <c r="CU241" s="128"/>
      <c r="CV241" s="129"/>
      <c r="CW241" s="127"/>
      <c r="CX241" s="128"/>
      <c r="CY241" s="128"/>
      <c r="CZ241" s="128"/>
      <c r="DA241" s="129"/>
      <c r="DB241" s="127"/>
      <c r="DC241" s="128"/>
      <c r="DD241" s="128"/>
      <c r="DE241" s="128"/>
      <c r="DF241" s="129"/>
      <c r="DG241" s="127"/>
      <c r="DH241" s="128"/>
      <c r="DI241" s="128"/>
      <c r="DJ241" s="128"/>
      <c r="DK241" s="127"/>
      <c r="DL241" s="128"/>
      <c r="DM241" s="128"/>
      <c r="DN241" s="128"/>
      <c r="DO241" s="133"/>
      <c r="DP241" s="127"/>
      <c r="DQ241" s="128"/>
      <c r="DR241" s="128"/>
      <c r="DS241" s="128"/>
      <c r="DT241" s="133"/>
      <c r="DU241" s="132"/>
      <c r="DV241" s="127"/>
      <c r="DW241" s="128"/>
      <c r="DX241" s="128"/>
      <c r="DY241" s="133"/>
      <c r="DZ241" s="127"/>
      <c r="EA241" s="128"/>
      <c r="EB241" s="128"/>
      <c r="EC241" s="128"/>
      <c r="ED241" s="133"/>
      <c r="EE241" s="127"/>
      <c r="EF241" s="128"/>
      <c r="EG241" s="128"/>
      <c r="EH241" s="128"/>
      <c r="EI241" s="133"/>
      <c r="EJ241" s="127"/>
      <c r="EK241" s="128"/>
      <c r="EL241" s="128"/>
      <c r="EM241" s="128"/>
      <c r="EN241" s="133"/>
      <c r="EO241" s="127"/>
      <c r="EP241" s="128"/>
      <c r="EQ241" s="128"/>
      <c r="ER241" s="128"/>
      <c r="ES241" s="133"/>
      <c r="ET241" s="127"/>
      <c r="EU241" s="128"/>
      <c r="EV241" s="128"/>
      <c r="EW241" s="128"/>
      <c r="EX241" s="133"/>
      <c r="EY241" s="127"/>
      <c r="EZ241" s="128"/>
      <c r="FA241" s="128"/>
      <c r="FB241" s="128"/>
      <c r="FC241" s="133"/>
      <c r="FD241" s="127"/>
      <c r="FE241" s="128"/>
      <c r="FF241" s="128"/>
      <c r="FG241" s="128"/>
      <c r="FH241" s="133"/>
      <c r="FI241" s="127"/>
      <c r="FJ241" s="128"/>
      <c r="FK241" s="128"/>
      <c r="FL241" s="128"/>
      <c r="FM241" s="133"/>
      <c r="FN241" s="127"/>
      <c r="FO241" s="128"/>
      <c r="FP241" s="128"/>
      <c r="FQ241" s="128"/>
      <c r="FR241" s="133"/>
      <c r="FS241" s="127"/>
      <c r="FT241" s="128"/>
      <c r="FU241" s="128"/>
      <c r="FV241" s="128"/>
      <c r="FW241" s="133"/>
      <c r="FX241" s="127"/>
      <c r="FY241" s="128"/>
      <c r="FZ241" s="128"/>
      <c r="GA241" s="128"/>
      <c r="GB241" s="133"/>
      <c r="GC241" s="127"/>
      <c r="GD241" s="128"/>
      <c r="GE241" s="128"/>
      <c r="GF241" s="128"/>
      <c r="GG241" s="133"/>
      <c r="GH241" s="132"/>
      <c r="GI241" s="127"/>
      <c r="GJ241" s="128"/>
      <c r="GK241" s="128"/>
      <c r="GL241" s="128"/>
      <c r="GM241" s="127"/>
      <c r="GN241" s="128"/>
      <c r="GO241" s="128"/>
      <c r="GP241" s="128"/>
      <c r="GQ241" s="133"/>
      <c r="GR241" s="132"/>
      <c r="GS241" s="127"/>
      <c r="GT241" s="128"/>
      <c r="GU241" s="128"/>
      <c r="GV241" s="128"/>
      <c r="GW241" s="132"/>
      <c r="GX241" s="127"/>
      <c r="GY241" s="128"/>
      <c r="GZ241" s="128"/>
      <c r="HA241" s="128"/>
      <c r="HB241" s="127"/>
      <c r="HC241" s="128"/>
      <c r="HD241" s="128"/>
      <c r="HE241" s="128"/>
      <c r="HF241" s="133"/>
      <c r="HG241" s="127"/>
      <c r="HH241" s="128"/>
      <c r="HI241" s="128"/>
      <c r="HJ241" s="128"/>
      <c r="HK241" s="133"/>
      <c r="HL241" s="127"/>
      <c r="HM241" s="128"/>
      <c r="HN241" s="128"/>
      <c r="HO241" s="128"/>
      <c r="HP241" s="133"/>
      <c r="HQ241" s="127"/>
      <c r="HR241" s="128"/>
      <c r="HS241" s="128"/>
      <c r="HT241" s="128"/>
      <c r="HU241" s="133"/>
      <c r="HV241" s="127"/>
      <c r="HW241" s="128"/>
      <c r="HX241" s="128"/>
      <c r="HY241" s="128"/>
      <c r="HZ241" s="133"/>
      <c r="IA241" s="127"/>
      <c r="IB241" s="128"/>
      <c r="IC241" s="128"/>
      <c r="ID241" s="128"/>
      <c r="IE241" s="133"/>
      <c r="IF241" s="127"/>
      <c r="IG241" s="128"/>
      <c r="IH241" s="128"/>
      <c r="II241" s="128"/>
      <c r="IJ241" s="133"/>
      <c r="IK241" s="127"/>
      <c r="IL241" s="128"/>
      <c r="IM241" s="128"/>
      <c r="IN241" s="128"/>
      <c r="IO241" s="134"/>
      <c r="IP241" s="127"/>
      <c r="IQ241" s="128"/>
      <c r="IR241" s="128"/>
      <c r="IS241" s="128"/>
      <c r="IT241" s="134"/>
      <c r="IU241" s="135"/>
      <c r="IV241" s="135"/>
      <c r="IW241" s="135"/>
      <c r="IX241" s="135"/>
      <c r="IY241" s="135"/>
      <c r="IZ241" s="135"/>
      <c r="JA241" s="135"/>
    </row>
    <row r="242" spans="1:261" s="37" customFormat="1" ht="14.25" x14ac:dyDescent="0.2">
      <c r="A242" s="124"/>
      <c r="B242" s="125"/>
      <c r="C242" s="124"/>
      <c r="D242" s="126"/>
      <c r="E242" s="51"/>
      <c r="F242" s="127"/>
      <c r="G242" s="128"/>
      <c r="H242" s="128"/>
      <c r="I242" s="128"/>
      <c r="J242" s="129"/>
      <c r="K242" s="127"/>
      <c r="L242" s="128"/>
      <c r="M242" s="128"/>
      <c r="N242" s="128"/>
      <c r="O242" s="129"/>
      <c r="P242" s="127"/>
      <c r="Q242" s="128"/>
      <c r="R242" s="128"/>
      <c r="S242" s="128"/>
      <c r="T242" s="129"/>
      <c r="U242" s="127"/>
      <c r="V242" s="128"/>
      <c r="W242" s="128"/>
      <c r="X242" s="128"/>
      <c r="Y242" s="129"/>
      <c r="Z242" s="127"/>
      <c r="AA242" s="128"/>
      <c r="AB242" s="128"/>
      <c r="AC242" s="128"/>
      <c r="AD242" s="129"/>
      <c r="AE242" s="127"/>
      <c r="AF242" s="128"/>
      <c r="AG242" s="128"/>
      <c r="AH242" s="128"/>
      <c r="AI242" s="129"/>
      <c r="AJ242" s="127"/>
      <c r="AK242" s="128"/>
      <c r="AL242" s="128"/>
      <c r="AM242" s="128"/>
      <c r="AN242" s="129"/>
      <c r="AO242" s="127"/>
      <c r="AP242" s="128"/>
      <c r="AQ242" s="128"/>
      <c r="AR242" s="128"/>
      <c r="AS242" s="129"/>
      <c r="AT242" s="127"/>
      <c r="AU242" s="128"/>
      <c r="AV242" s="128"/>
      <c r="AW242" s="128"/>
      <c r="AX242" s="129"/>
      <c r="AY242" s="127"/>
      <c r="AZ242" s="128"/>
      <c r="BA242" s="128"/>
      <c r="BB242" s="128"/>
      <c r="BC242" s="129"/>
      <c r="BD242" s="127"/>
      <c r="BE242" s="128"/>
      <c r="BF242" s="128"/>
      <c r="BG242" s="128"/>
      <c r="BH242" s="129"/>
      <c r="BI242" s="127"/>
      <c r="BJ242" s="128"/>
      <c r="BK242" s="128"/>
      <c r="BL242" s="128"/>
      <c r="BM242" s="129"/>
      <c r="BN242" s="127"/>
      <c r="BO242" s="128"/>
      <c r="BP242" s="128"/>
      <c r="BQ242" s="128"/>
      <c r="BR242" s="130"/>
      <c r="BS242" s="127"/>
      <c r="BT242" s="128"/>
      <c r="BU242" s="128"/>
      <c r="BV242" s="128"/>
      <c r="BW242" s="131"/>
      <c r="BX242" s="127"/>
      <c r="BY242" s="128"/>
      <c r="BZ242" s="128"/>
      <c r="CA242" s="128"/>
      <c r="CB242" s="132"/>
      <c r="CC242" s="127"/>
      <c r="CD242" s="128"/>
      <c r="CE242" s="128"/>
      <c r="CF242" s="128"/>
      <c r="CG242" s="132"/>
      <c r="CH242" s="127"/>
      <c r="CI242" s="128"/>
      <c r="CJ242" s="128"/>
      <c r="CK242" s="128"/>
      <c r="CL242" s="129"/>
      <c r="CM242" s="127"/>
      <c r="CN242" s="128"/>
      <c r="CO242" s="128"/>
      <c r="CP242" s="128"/>
      <c r="CQ242" s="129"/>
      <c r="CR242" s="127"/>
      <c r="CS242" s="128"/>
      <c r="CT242" s="128"/>
      <c r="CU242" s="128"/>
      <c r="CV242" s="129"/>
      <c r="CW242" s="127"/>
      <c r="CX242" s="128"/>
      <c r="CY242" s="128"/>
      <c r="CZ242" s="128"/>
      <c r="DA242" s="129"/>
      <c r="DB242" s="127"/>
      <c r="DC242" s="128"/>
      <c r="DD242" s="128"/>
      <c r="DE242" s="128"/>
      <c r="DF242" s="129"/>
      <c r="DG242" s="127"/>
      <c r="DH242" s="128"/>
      <c r="DI242" s="128"/>
      <c r="DJ242" s="128"/>
      <c r="DK242" s="127"/>
      <c r="DL242" s="128"/>
      <c r="DM242" s="128"/>
      <c r="DN242" s="128"/>
      <c r="DO242" s="133"/>
      <c r="DP242" s="127"/>
      <c r="DQ242" s="128"/>
      <c r="DR242" s="128"/>
      <c r="DS242" s="128"/>
      <c r="DT242" s="133"/>
      <c r="DU242" s="132"/>
      <c r="DV242" s="127"/>
      <c r="DW242" s="128"/>
      <c r="DX242" s="128"/>
      <c r="DY242" s="133"/>
      <c r="DZ242" s="127"/>
      <c r="EA242" s="128"/>
      <c r="EB242" s="128"/>
      <c r="EC242" s="128"/>
      <c r="ED242" s="133"/>
      <c r="EE242" s="127"/>
      <c r="EF242" s="128"/>
      <c r="EG242" s="128"/>
      <c r="EH242" s="128"/>
      <c r="EI242" s="133"/>
      <c r="EJ242" s="127"/>
      <c r="EK242" s="128"/>
      <c r="EL242" s="128"/>
      <c r="EM242" s="128"/>
      <c r="EN242" s="133"/>
      <c r="EO242" s="127"/>
      <c r="EP242" s="128"/>
      <c r="EQ242" s="128"/>
      <c r="ER242" s="128"/>
      <c r="ES242" s="133"/>
      <c r="ET242" s="127"/>
      <c r="EU242" s="128"/>
      <c r="EV242" s="128"/>
      <c r="EW242" s="128"/>
      <c r="EX242" s="133"/>
      <c r="EY242" s="127"/>
      <c r="EZ242" s="128"/>
      <c r="FA242" s="128"/>
      <c r="FB242" s="128"/>
      <c r="FC242" s="133"/>
      <c r="FD242" s="127"/>
      <c r="FE242" s="128"/>
      <c r="FF242" s="128"/>
      <c r="FG242" s="128"/>
      <c r="FH242" s="133"/>
      <c r="FI242" s="127"/>
      <c r="FJ242" s="128"/>
      <c r="FK242" s="128"/>
      <c r="FL242" s="128"/>
      <c r="FM242" s="133"/>
      <c r="FN242" s="127"/>
      <c r="FO242" s="128"/>
      <c r="FP242" s="128"/>
      <c r="FQ242" s="128"/>
      <c r="FR242" s="133"/>
      <c r="FS242" s="127"/>
      <c r="FT242" s="128"/>
      <c r="FU242" s="128"/>
      <c r="FV242" s="128"/>
      <c r="FW242" s="133"/>
      <c r="FX242" s="127"/>
      <c r="FY242" s="128"/>
      <c r="FZ242" s="128"/>
      <c r="GA242" s="128"/>
      <c r="GB242" s="133"/>
      <c r="GC242" s="127"/>
      <c r="GD242" s="128"/>
      <c r="GE242" s="128"/>
      <c r="GF242" s="128"/>
      <c r="GG242" s="133"/>
      <c r="GH242" s="132"/>
      <c r="GI242" s="127"/>
      <c r="GJ242" s="128"/>
      <c r="GK242" s="128"/>
      <c r="GL242" s="128"/>
      <c r="GM242" s="127"/>
      <c r="GN242" s="128"/>
      <c r="GO242" s="128"/>
      <c r="GP242" s="128"/>
      <c r="GQ242" s="133"/>
      <c r="GR242" s="132"/>
      <c r="GS242" s="127"/>
      <c r="GT242" s="128"/>
      <c r="GU242" s="128"/>
      <c r="GV242" s="128"/>
      <c r="GW242" s="132"/>
      <c r="GX242" s="127"/>
      <c r="GY242" s="128"/>
      <c r="GZ242" s="128"/>
      <c r="HA242" s="128"/>
      <c r="HB242" s="127"/>
      <c r="HC242" s="128"/>
      <c r="HD242" s="128"/>
      <c r="HE242" s="128"/>
      <c r="HF242" s="133"/>
      <c r="HG242" s="127"/>
      <c r="HH242" s="128"/>
      <c r="HI242" s="128"/>
      <c r="HJ242" s="128"/>
      <c r="HK242" s="133"/>
      <c r="HL242" s="127"/>
      <c r="HM242" s="128"/>
      <c r="HN242" s="128"/>
      <c r="HO242" s="128"/>
      <c r="HP242" s="133"/>
      <c r="HQ242" s="127"/>
      <c r="HR242" s="128"/>
      <c r="HS242" s="128"/>
      <c r="HT242" s="128"/>
      <c r="HU242" s="133"/>
      <c r="HV242" s="127"/>
      <c r="HW242" s="128"/>
      <c r="HX242" s="128"/>
      <c r="HY242" s="128"/>
      <c r="HZ242" s="133"/>
      <c r="IA242" s="127"/>
      <c r="IB242" s="128"/>
      <c r="IC242" s="128"/>
      <c r="ID242" s="128"/>
      <c r="IE242" s="133"/>
      <c r="IF242" s="127"/>
      <c r="IG242" s="128"/>
      <c r="IH242" s="128"/>
      <c r="II242" s="128"/>
      <c r="IJ242" s="133"/>
      <c r="IK242" s="127"/>
      <c r="IL242" s="128"/>
      <c r="IM242" s="128"/>
      <c r="IN242" s="128"/>
      <c r="IO242" s="134"/>
      <c r="IP242" s="127"/>
      <c r="IQ242" s="128"/>
      <c r="IR242" s="128"/>
      <c r="IS242" s="128"/>
      <c r="IT242" s="134"/>
      <c r="IU242" s="135"/>
      <c r="IV242" s="135"/>
      <c r="IW242" s="135"/>
      <c r="IX242" s="135"/>
      <c r="IY242" s="135"/>
      <c r="IZ242" s="135"/>
      <c r="JA242" s="135"/>
    </row>
    <row r="243" spans="1:261" s="37" customFormat="1" ht="14.25" x14ac:dyDescent="0.2">
      <c r="A243" s="124"/>
      <c r="B243" s="125"/>
      <c r="C243" s="124"/>
      <c r="D243" s="126"/>
      <c r="E243" s="51"/>
      <c r="F243" s="127"/>
      <c r="G243" s="128"/>
      <c r="H243" s="128"/>
      <c r="I243" s="128"/>
      <c r="J243" s="129"/>
      <c r="K243" s="127"/>
      <c r="L243" s="128"/>
      <c r="M243" s="128"/>
      <c r="N243" s="128"/>
      <c r="O243" s="129"/>
      <c r="P243" s="127"/>
      <c r="Q243" s="128"/>
      <c r="R243" s="128"/>
      <c r="S243" s="128"/>
      <c r="T243" s="129"/>
      <c r="U243" s="127"/>
      <c r="V243" s="128"/>
      <c r="W243" s="128"/>
      <c r="X243" s="128"/>
      <c r="Y243" s="129"/>
      <c r="Z243" s="127"/>
      <c r="AA243" s="128"/>
      <c r="AB243" s="128"/>
      <c r="AC243" s="128"/>
      <c r="AD243" s="129"/>
      <c r="AE243" s="127"/>
      <c r="AF243" s="128"/>
      <c r="AG243" s="128"/>
      <c r="AH243" s="128"/>
      <c r="AI243" s="129"/>
      <c r="AJ243" s="127"/>
      <c r="AK243" s="128"/>
      <c r="AL243" s="128"/>
      <c r="AM243" s="128"/>
      <c r="AN243" s="129"/>
      <c r="AO243" s="127"/>
      <c r="AP243" s="128"/>
      <c r="AQ243" s="128"/>
      <c r="AR243" s="128"/>
      <c r="AS243" s="129"/>
      <c r="AT243" s="127"/>
      <c r="AU243" s="128"/>
      <c r="AV243" s="128"/>
      <c r="AW243" s="128"/>
      <c r="AX243" s="129"/>
      <c r="AY243" s="127"/>
      <c r="AZ243" s="128"/>
      <c r="BA243" s="128"/>
      <c r="BB243" s="128"/>
      <c r="BC243" s="129"/>
      <c r="BD243" s="127"/>
      <c r="BE243" s="128"/>
      <c r="BF243" s="128"/>
      <c r="BG243" s="128"/>
      <c r="BH243" s="129"/>
      <c r="BI243" s="127"/>
      <c r="BJ243" s="128"/>
      <c r="BK243" s="128"/>
      <c r="BL243" s="128"/>
      <c r="BM243" s="129"/>
      <c r="BN243" s="127"/>
      <c r="BO243" s="128"/>
      <c r="BP243" s="128"/>
      <c r="BQ243" s="128"/>
      <c r="BR243" s="130"/>
      <c r="BS243" s="127"/>
      <c r="BT243" s="128"/>
      <c r="BU243" s="128"/>
      <c r="BV243" s="128"/>
      <c r="BW243" s="131"/>
      <c r="BX243" s="127"/>
      <c r="BY243" s="128"/>
      <c r="BZ243" s="128"/>
      <c r="CA243" s="128"/>
      <c r="CB243" s="132"/>
      <c r="CC243" s="127"/>
      <c r="CD243" s="128"/>
      <c r="CE243" s="128"/>
      <c r="CF243" s="128"/>
      <c r="CG243" s="132"/>
      <c r="CH243" s="127"/>
      <c r="CI243" s="128"/>
      <c r="CJ243" s="128"/>
      <c r="CK243" s="128"/>
      <c r="CL243" s="129"/>
      <c r="CM243" s="127"/>
      <c r="CN243" s="128"/>
      <c r="CO243" s="128"/>
      <c r="CP243" s="128"/>
      <c r="CQ243" s="129"/>
      <c r="CR243" s="127"/>
      <c r="CS243" s="128"/>
      <c r="CT243" s="128"/>
      <c r="CU243" s="128"/>
      <c r="CV243" s="129"/>
      <c r="CW243" s="127"/>
      <c r="CX243" s="128"/>
      <c r="CY243" s="128"/>
      <c r="CZ243" s="128"/>
      <c r="DA243" s="129"/>
      <c r="DB243" s="127"/>
      <c r="DC243" s="128"/>
      <c r="DD243" s="128"/>
      <c r="DE243" s="128"/>
      <c r="DF243" s="129"/>
      <c r="DG243" s="127"/>
      <c r="DH243" s="128"/>
      <c r="DI243" s="128"/>
      <c r="DJ243" s="128"/>
      <c r="DK243" s="127"/>
      <c r="DL243" s="128"/>
      <c r="DM243" s="128"/>
      <c r="DN243" s="128"/>
      <c r="DO243" s="133"/>
      <c r="DP243" s="127"/>
      <c r="DQ243" s="128"/>
      <c r="DR243" s="128"/>
      <c r="DS243" s="128"/>
      <c r="DT243" s="133"/>
      <c r="DU243" s="132"/>
      <c r="DV243" s="127"/>
      <c r="DW243" s="128"/>
      <c r="DX243" s="128"/>
      <c r="DY243" s="133"/>
      <c r="DZ243" s="127"/>
      <c r="EA243" s="128"/>
      <c r="EB243" s="128"/>
      <c r="EC243" s="128"/>
      <c r="ED243" s="133"/>
      <c r="EE243" s="127"/>
      <c r="EF243" s="128"/>
      <c r="EG243" s="128"/>
      <c r="EH243" s="128"/>
      <c r="EI243" s="133"/>
      <c r="EJ243" s="127"/>
      <c r="EK243" s="128"/>
      <c r="EL243" s="128"/>
      <c r="EM243" s="128"/>
      <c r="EN243" s="133"/>
      <c r="EO243" s="127"/>
      <c r="EP243" s="128"/>
      <c r="EQ243" s="128"/>
      <c r="ER243" s="128"/>
      <c r="ES243" s="133"/>
      <c r="ET243" s="127"/>
      <c r="EU243" s="128"/>
      <c r="EV243" s="128"/>
      <c r="EW243" s="128"/>
      <c r="EX243" s="133"/>
      <c r="EY243" s="127"/>
      <c r="EZ243" s="128"/>
      <c r="FA243" s="128"/>
      <c r="FB243" s="128"/>
      <c r="FC243" s="133"/>
      <c r="FD243" s="127"/>
      <c r="FE243" s="128"/>
      <c r="FF243" s="128"/>
      <c r="FG243" s="128"/>
      <c r="FH243" s="133"/>
      <c r="FI243" s="127"/>
      <c r="FJ243" s="128"/>
      <c r="FK243" s="128"/>
      <c r="FL243" s="128"/>
      <c r="FM243" s="133"/>
      <c r="FN243" s="127"/>
      <c r="FO243" s="128"/>
      <c r="FP243" s="128"/>
      <c r="FQ243" s="128"/>
      <c r="FR243" s="133"/>
      <c r="FS243" s="127"/>
      <c r="FT243" s="128"/>
      <c r="FU243" s="128"/>
      <c r="FV243" s="128"/>
      <c r="FW243" s="133"/>
      <c r="FX243" s="127"/>
      <c r="FY243" s="128"/>
      <c r="FZ243" s="128"/>
      <c r="GA243" s="128"/>
      <c r="GB243" s="133"/>
      <c r="GC243" s="127"/>
      <c r="GD243" s="128"/>
      <c r="GE243" s="128"/>
      <c r="GF243" s="128"/>
      <c r="GG243" s="133"/>
      <c r="GH243" s="132"/>
      <c r="GI243" s="127"/>
      <c r="GJ243" s="128"/>
      <c r="GK243" s="128"/>
      <c r="GL243" s="128"/>
      <c r="GM243" s="127"/>
      <c r="GN243" s="128"/>
      <c r="GO243" s="128"/>
      <c r="GP243" s="128"/>
      <c r="GQ243" s="133"/>
      <c r="GR243" s="132"/>
      <c r="GS243" s="127"/>
      <c r="GT243" s="128"/>
      <c r="GU243" s="128"/>
      <c r="GV243" s="128"/>
      <c r="GW243" s="132"/>
      <c r="GX243" s="127"/>
      <c r="GY243" s="128"/>
      <c r="GZ243" s="128"/>
      <c r="HA243" s="128"/>
      <c r="HB243" s="127"/>
      <c r="HC243" s="128"/>
      <c r="HD243" s="128"/>
      <c r="HE243" s="128"/>
      <c r="HF243" s="133"/>
      <c r="HG243" s="127"/>
      <c r="HH243" s="128"/>
      <c r="HI243" s="128"/>
      <c r="HJ243" s="128"/>
      <c r="HK243" s="133"/>
      <c r="HL243" s="127"/>
      <c r="HM243" s="128"/>
      <c r="HN243" s="128"/>
      <c r="HO243" s="128"/>
      <c r="HP243" s="133"/>
      <c r="HQ243" s="127"/>
      <c r="HR243" s="128"/>
      <c r="HS243" s="128"/>
      <c r="HT243" s="128"/>
      <c r="HU243" s="133"/>
      <c r="HV243" s="127"/>
      <c r="HW243" s="128"/>
      <c r="HX243" s="128"/>
      <c r="HY243" s="128"/>
      <c r="HZ243" s="133"/>
      <c r="IA243" s="127"/>
      <c r="IB243" s="128"/>
      <c r="IC243" s="128"/>
      <c r="ID243" s="128"/>
      <c r="IE243" s="133"/>
      <c r="IF243" s="127"/>
      <c r="IG243" s="128"/>
      <c r="IH243" s="128"/>
      <c r="II243" s="128"/>
      <c r="IJ243" s="133"/>
      <c r="IK243" s="127"/>
      <c r="IL243" s="128"/>
      <c r="IM243" s="128"/>
      <c r="IN243" s="128"/>
      <c r="IO243" s="134"/>
      <c r="IP243" s="127"/>
      <c r="IQ243" s="128"/>
      <c r="IR243" s="128"/>
      <c r="IS243" s="128"/>
      <c r="IT243" s="134"/>
      <c r="IU243" s="135"/>
      <c r="IV243" s="135"/>
      <c r="IW243" s="135"/>
      <c r="IX243" s="135"/>
      <c r="IY243" s="135"/>
      <c r="IZ243" s="135"/>
      <c r="JA243" s="135"/>
    </row>
    <row r="244" spans="1:261" s="37" customFormat="1" ht="14.25" x14ac:dyDescent="0.2">
      <c r="A244" s="124"/>
      <c r="B244" s="125"/>
      <c r="C244" s="124"/>
      <c r="D244" s="126"/>
      <c r="E244" s="51"/>
      <c r="F244" s="127"/>
      <c r="G244" s="128"/>
      <c r="H244" s="128"/>
      <c r="I244" s="128"/>
      <c r="J244" s="129"/>
      <c r="K244" s="127"/>
      <c r="L244" s="128"/>
      <c r="M244" s="128"/>
      <c r="N244" s="128"/>
      <c r="O244" s="129"/>
      <c r="P244" s="127"/>
      <c r="Q244" s="128"/>
      <c r="R244" s="128"/>
      <c r="S244" s="128"/>
      <c r="T244" s="129"/>
      <c r="U244" s="127"/>
      <c r="V244" s="128"/>
      <c r="W244" s="128"/>
      <c r="X244" s="128"/>
      <c r="Y244" s="129"/>
      <c r="Z244" s="127"/>
      <c r="AA244" s="128"/>
      <c r="AB244" s="128"/>
      <c r="AC244" s="128"/>
      <c r="AD244" s="129"/>
      <c r="AE244" s="127"/>
      <c r="AF244" s="128"/>
      <c r="AG244" s="128"/>
      <c r="AH244" s="128"/>
      <c r="AI244" s="129"/>
      <c r="AJ244" s="127"/>
      <c r="AK244" s="128"/>
      <c r="AL244" s="128"/>
      <c r="AM244" s="128"/>
      <c r="AN244" s="129"/>
      <c r="AO244" s="127"/>
      <c r="AP244" s="128"/>
      <c r="AQ244" s="128"/>
      <c r="AR244" s="128"/>
      <c r="AS244" s="129"/>
      <c r="AT244" s="127"/>
      <c r="AU244" s="128"/>
      <c r="AV244" s="128"/>
      <c r="AW244" s="128"/>
      <c r="AX244" s="129"/>
      <c r="AY244" s="127"/>
      <c r="AZ244" s="128"/>
      <c r="BA244" s="128"/>
      <c r="BB244" s="128"/>
      <c r="BC244" s="129"/>
      <c r="BD244" s="127"/>
      <c r="BE244" s="128"/>
      <c r="BF244" s="128"/>
      <c r="BG244" s="128"/>
      <c r="BH244" s="129"/>
      <c r="BI244" s="127"/>
      <c r="BJ244" s="128"/>
      <c r="BK244" s="128"/>
      <c r="BL244" s="128"/>
      <c r="BM244" s="129"/>
      <c r="BN244" s="127"/>
      <c r="BO244" s="128"/>
      <c r="BP244" s="128"/>
      <c r="BQ244" s="128"/>
      <c r="BR244" s="130"/>
      <c r="BS244" s="127"/>
      <c r="BT244" s="128"/>
      <c r="BU244" s="128"/>
      <c r="BV244" s="128"/>
      <c r="BW244" s="131"/>
      <c r="BX244" s="127"/>
      <c r="BY244" s="128"/>
      <c r="BZ244" s="128"/>
      <c r="CA244" s="128"/>
      <c r="CB244" s="132"/>
      <c r="CC244" s="127"/>
      <c r="CD244" s="128"/>
      <c r="CE244" s="128"/>
      <c r="CF244" s="128"/>
      <c r="CG244" s="132"/>
      <c r="CH244" s="127"/>
      <c r="CI244" s="128"/>
      <c r="CJ244" s="128"/>
      <c r="CK244" s="128"/>
      <c r="CL244" s="129"/>
      <c r="CM244" s="127"/>
      <c r="CN244" s="128"/>
      <c r="CO244" s="128"/>
      <c r="CP244" s="128"/>
      <c r="CQ244" s="129"/>
      <c r="CR244" s="127"/>
      <c r="CS244" s="128"/>
      <c r="CT244" s="128"/>
      <c r="CU244" s="128"/>
      <c r="CV244" s="129"/>
      <c r="CW244" s="127"/>
      <c r="CX244" s="128"/>
      <c r="CY244" s="128"/>
      <c r="CZ244" s="128"/>
      <c r="DA244" s="129"/>
      <c r="DB244" s="127"/>
      <c r="DC244" s="128"/>
      <c r="DD244" s="128"/>
      <c r="DE244" s="128"/>
      <c r="DF244" s="129"/>
      <c r="DG244" s="127"/>
      <c r="DH244" s="128"/>
      <c r="DI244" s="128"/>
      <c r="DJ244" s="128"/>
      <c r="DK244" s="127"/>
      <c r="DL244" s="128"/>
      <c r="DM244" s="128"/>
      <c r="DN244" s="128"/>
      <c r="DO244" s="133"/>
      <c r="DP244" s="127"/>
      <c r="DQ244" s="128"/>
      <c r="DR244" s="128"/>
      <c r="DS244" s="128"/>
      <c r="DT244" s="133"/>
      <c r="DU244" s="132"/>
      <c r="DV244" s="127"/>
      <c r="DW244" s="128"/>
      <c r="DX244" s="128"/>
      <c r="DY244" s="133"/>
      <c r="DZ244" s="127"/>
      <c r="EA244" s="128"/>
      <c r="EB244" s="128"/>
      <c r="EC244" s="128"/>
      <c r="ED244" s="133"/>
      <c r="EE244" s="127"/>
      <c r="EF244" s="128"/>
      <c r="EG244" s="128"/>
      <c r="EH244" s="128"/>
      <c r="EI244" s="133"/>
      <c r="EJ244" s="127"/>
      <c r="EK244" s="128"/>
      <c r="EL244" s="128"/>
      <c r="EM244" s="128"/>
      <c r="EN244" s="133"/>
      <c r="EO244" s="127"/>
      <c r="EP244" s="128"/>
      <c r="EQ244" s="128"/>
      <c r="ER244" s="128"/>
      <c r="ES244" s="133"/>
      <c r="ET244" s="127"/>
      <c r="EU244" s="128"/>
      <c r="EV244" s="128"/>
      <c r="EW244" s="128"/>
      <c r="EX244" s="133"/>
      <c r="EY244" s="127"/>
      <c r="EZ244" s="128"/>
      <c r="FA244" s="128"/>
      <c r="FB244" s="128"/>
      <c r="FC244" s="133"/>
      <c r="FD244" s="127"/>
      <c r="FE244" s="128"/>
      <c r="FF244" s="128"/>
      <c r="FG244" s="128"/>
      <c r="FH244" s="133"/>
      <c r="FI244" s="127"/>
      <c r="FJ244" s="128"/>
      <c r="FK244" s="128"/>
      <c r="FL244" s="128"/>
      <c r="FM244" s="133"/>
      <c r="FN244" s="127"/>
      <c r="FO244" s="128"/>
      <c r="FP244" s="128"/>
      <c r="FQ244" s="128"/>
      <c r="FR244" s="133"/>
      <c r="FS244" s="127"/>
      <c r="FT244" s="128"/>
      <c r="FU244" s="128"/>
      <c r="FV244" s="128"/>
      <c r="FW244" s="133"/>
      <c r="FX244" s="127"/>
      <c r="FY244" s="128"/>
      <c r="FZ244" s="128"/>
      <c r="GA244" s="128"/>
      <c r="GB244" s="133"/>
      <c r="GC244" s="127"/>
      <c r="GD244" s="128"/>
      <c r="GE244" s="128"/>
      <c r="GF244" s="128"/>
      <c r="GG244" s="133"/>
      <c r="GH244" s="132"/>
      <c r="GI244" s="127"/>
      <c r="GJ244" s="128"/>
      <c r="GK244" s="128"/>
      <c r="GL244" s="128"/>
      <c r="GM244" s="127"/>
      <c r="GN244" s="128"/>
      <c r="GO244" s="128"/>
      <c r="GP244" s="128"/>
      <c r="GQ244" s="133"/>
      <c r="GR244" s="132"/>
      <c r="GS244" s="127"/>
      <c r="GT244" s="128"/>
      <c r="GU244" s="128"/>
      <c r="GV244" s="128"/>
      <c r="GW244" s="132"/>
      <c r="GX244" s="127"/>
      <c r="GY244" s="128"/>
      <c r="GZ244" s="128"/>
      <c r="HA244" s="128"/>
      <c r="HB244" s="127"/>
      <c r="HC244" s="128"/>
      <c r="HD244" s="128"/>
      <c r="HE244" s="128"/>
      <c r="HF244" s="133"/>
      <c r="HG244" s="127"/>
      <c r="HH244" s="128"/>
      <c r="HI244" s="128"/>
      <c r="HJ244" s="128"/>
      <c r="HK244" s="133"/>
      <c r="HL244" s="127"/>
      <c r="HM244" s="128"/>
      <c r="HN244" s="128"/>
      <c r="HO244" s="128"/>
      <c r="HP244" s="133"/>
      <c r="HQ244" s="127"/>
      <c r="HR244" s="128"/>
      <c r="HS244" s="128"/>
      <c r="HT244" s="128"/>
      <c r="HU244" s="133"/>
      <c r="HV244" s="127"/>
      <c r="HW244" s="128"/>
      <c r="HX244" s="128"/>
      <c r="HY244" s="128"/>
      <c r="HZ244" s="133"/>
      <c r="IA244" s="127"/>
      <c r="IB244" s="128"/>
      <c r="IC244" s="128"/>
      <c r="ID244" s="128"/>
      <c r="IE244" s="133"/>
      <c r="IF244" s="127"/>
      <c r="IG244" s="128"/>
      <c r="IH244" s="128"/>
      <c r="II244" s="128"/>
      <c r="IJ244" s="133"/>
      <c r="IK244" s="127"/>
      <c r="IL244" s="128"/>
      <c r="IM244" s="128"/>
      <c r="IN244" s="128"/>
      <c r="IO244" s="134"/>
      <c r="IP244" s="127"/>
      <c r="IQ244" s="128"/>
      <c r="IR244" s="128"/>
      <c r="IS244" s="128"/>
      <c r="IT244" s="134"/>
      <c r="IU244" s="135"/>
      <c r="IV244" s="135"/>
      <c r="IW244" s="135"/>
      <c r="IX244" s="135"/>
      <c r="IY244" s="135"/>
      <c r="IZ244" s="135"/>
      <c r="JA244" s="135"/>
    </row>
    <row r="245" spans="1:261" s="37" customFormat="1" ht="14.25" x14ac:dyDescent="0.2">
      <c r="A245" s="124"/>
      <c r="B245" s="125"/>
      <c r="C245" s="124"/>
      <c r="D245" s="126"/>
      <c r="E245" s="51"/>
      <c r="F245" s="127"/>
      <c r="G245" s="128"/>
      <c r="H245" s="128"/>
      <c r="I245" s="128"/>
      <c r="J245" s="129"/>
      <c r="K245" s="127"/>
      <c r="L245" s="128"/>
      <c r="M245" s="128"/>
      <c r="N245" s="128"/>
      <c r="O245" s="129"/>
      <c r="P245" s="127"/>
      <c r="Q245" s="128"/>
      <c r="R245" s="128"/>
      <c r="S245" s="128"/>
      <c r="T245" s="129"/>
      <c r="U245" s="127"/>
      <c r="V245" s="128"/>
      <c r="W245" s="128"/>
      <c r="X245" s="128"/>
      <c r="Y245" s="129"/>
      <c r="Z245" s="127"/>
      <c r="AA245" s="128"/>
      <c r="AB245" s="128"/>
      <c r="AC245" s="128"/>
      <c r="AD245" s="129"/>
      <c r="AE245" s="127"/>
      <c r="AF245" s="128"/>
      <c r="AG245" s="128"/>
      <c r="AH245" s="128"/>
      <c r="AI245" s="129"/>
      <c r="AJ245" s="127"/>
      <c r="AK245" s="128"/>
      <c r="AL245" s="128"/>
      <c r="AM245" s="128"/>
      <c r="AN245" s="129"/>
      <c r="AO245" s="127"/>
      <c r="AP245" s="128"/>
      <c r="AQ245" s="128"/>
      <c r="AR245" s="128"/>
      <c r="AS245" s="129"/>
      <c r="AT245" s="127"/>
      <c r="AU245" s="128"/>
      <c r="AV245" s="128"/>
      <c r="AW245" s="128"/>
      <c r="AX245" s="129"/>
      <c r="AY245" s="127"/>
      <c r="AZ245" s="128"/>
      <c r="BA245" s="128"/>
      <c r="BB245" s="128"/>
      <c r="BC245" s="129"/>
      <c r="BD245" s="127"/>
      <c r="BE245" s="128"/>
      <c r="BF245" s="128"/>
      <c r="BG245" s="128"/>
      <c r="BH245" s="129"/>
      <c r="BI245" s="127"/>
      <c r="BJ245" s="128"/>
      <c r="BK245" s="128"/>
      <c r="BL245" s="128"/>
      <c r="BM245" s="129"/>
      <c r="BN245" s="127"/>
      <c r="BO245" s="128"/>
      <c r="BP245" s="128"/>
      <c r="BQ245" s="128"/>
      <c r="BR245" s="130"/>
      <c r="BS245" s="127"/>
      <c r="BT245" s="128"/>
      <c r="BU245" s="128"/>
      <c r="BV245" s="128"/>
      <c r="BW245" s="131"/>
      <c r="BX245" s="127"/>
      <c r="BY245" s="128"/>
      <c r="BZ245" s="128"/>
      <c r="CA245" s="128"/>
      <c r="CB245" s="132"/>
      <c r="CC245" s="127"/>
      <c r="CD245" s="128"/>
      <c r="CE245" s="128"/>
      <c r="CF245" s="128"/>
      <c r="CG245" s="132"/>
      <c r="CH245" s="127"/>
      <c r="CI245" s="128"/>
      <c r="CJ245" s="128"/>
      <c r="CK245" s="128"/>
      <c r="CL245" s="129"/>
      <c r="CM245" s="127"/>
      <c r="CN245" s="128"/>
      <c r="CO245" s="128"/>
      <c r="CP245" s="128"/>
      <c r="CQ245" s="129"/>
      <c r="CR245" s="127"/>
      <c r="CS245" s="128"/>
      <c r="CT245" s="128"/>
      <c r="CU245" s="128"/>
      <c r="CV245" s="129"/>
      <c r="CW245" s="127"/>
      <c r="CX245" s="128"/>
      <c r="CY245" s="128"/>
      <c r="CZ245" s="128"/>
      <c r="DA245" s="129"/>
      <c r="DB245" s="127"/>
      <c r="DC245" s="128"/>
      <c r="DD245" s="128"/>
      <c r="DE245" s="128"/>
      <c r="DF245" s="129"/>
      <c r="DG245" s="127"/>
      <c r="DH245" s="128"/>
      <c r="DI245" s="128"/>
      <c r="DJ245" s="128"/>
      <c r="DK245" s="127"/>
      <c r="DL245" s="128"/>
      <c r="DM245" s="128"/>
      <c r="DN245" s="128"/>
      <c r="DO245" s="133"/>
      <c r="DP245" s="127"/>
      <c r="DQ245" s="128"/>
      <c r="DR245" s="128"/>
      <c r="DS245" s="128"/>
      <c r="DT245" s="133"/>
      <c r="DU245" s="132"/>
      <c r="DV245" s="127"/>
      <c r="DW245" s="128"/>
      <c r="DX245" s="128"/>
      <c r="DY245" s="133"/>
      <c r="DZ245" s="127"/>
      <c r="EA245" s="128"/>
      <c r="EB245" s="128"/>
      <c r="EC245" s="128"/>
      <c r="ED245" s="133"/>
      <c r="EE245" s="127"/>
      <c r="EF245" s="128"/>
      <c r="EG245" s="128"/>
      <c r="EH245" s="128"/>
      <c r="EI245" s="133"/>
      <c r="EJ245" s="127"/>
      <c r="EK245" s="128"/>
      <c r="EL245" s="128"/>
      <c r="EM245" s="128"/>
      <c r="EN245" s="133"/>
      <c r="EO245" s="127"/>
      <c r="EP245" s="128"/>
      <c r="EQ245" s="128"/>
      <c r="ER245" s="128"/>
      <c r="ES245" s="133"/>
      <c r="ET245" s="127"/>
      <c r="EU245" s="128"/>
      <c r="EV245" s="128"/>
      <c r="EW245" s="128"/>
      <c r="EX245" s="133"/>
      <c r="EY245" s="127"/>
      <c r="EZ245" s="128"/>
      <c r="FA245" s="128"/>
      <c r="FB245" s="128"/>
      <c r="FC245" s="133"/>
      <c r="FD245" s="127"/>
      <c r="FE245" s="128"/>
      <c r="FF245" s="128"/>
      <c r="FG245" s="128"/>
      <c r="FH245" s="133"/>
      <c r="FI245" s="127"/>
      <c r="FJ245" s="128"/>
      <c r="FK245" s="128"/>
      <c r="FL245" s="128"/>
      <c r="FM245" s="133"/>
      <c r="FN245" s="127"/>
      <c r="FO245" s="128"/>
      <c r="FP245" s="128"/>
      <c r="FQ245" s="128"/>
      <c r="FR245" s="133"/>
      <c r="FS245" s="127"/>
      <c r="FT245" s="128"/>
      <c r="FU245" s="128"/>
      <c r="FV245" s="128"/>
      <c r="FW245" s="133"/>
      <c r="FX245" s="127"/>
      <c r="FY245" s="128"/>
      <c r="FZ245" s="128"/>
      <c r="GA245" s="128"/>
      <c r="GB245" s="133"/>
      <c r="GC245" s="127"/>
      <c r="GD245" s="128"/>
      <c r="GE245" s="128"/>
      <c r="GF245" s="128"/>
      <c r="GG245" s="133"/>
      <c r="GH245" s="132"/>
      <c r="GI245" s="127"/>
      <c r="GJ245" s="128"/>
      <c r="GK245" s="128"/>
      <c r="GL245" s="128"/>
      <c r="GM245" s="127"/>
      <c r="GN245" s="128"/>
      <c r="GO245" s="128"/>
      <c r="GP245" s="128"/>
      <c r="GQ245" s="133"/>
      <c r="GR245" s="132"/>
      <c r="GS245" s="127"/>
      <c r="GT245" s="128"/>
      <c r="GU245" s="128"/>
      <c r="GV245" s="128"/>
      <c r="GW245" s="132"/>
      <c r="GX245" s="127"/>
      <c r="GY245" s="128"/>
      <c r="GZ245" s="128"/>
      <c r="HA245" s="128"/>
      <c r="HB245" s="127"/>
      <c r="HC245" s="128"/>
      <c r="HD245" s="128"/>
      <c r="HE245" s="128"/>
      <c r="HF245" s="133"/>
      <c r="HG245" s="127"/>
      <c r="HH245" s="128"/>
      <c r="HI245" s="128"/>
      <c r="HJ245" s="128"/>
      <c r="HK245" s="133"/>
      <c r="HL245" s="127"/>
      <c r="HM245" s="128"/>
      <c r="HN245" s="128"/>
      <c r="HO245" s="128"/>
      <c r="HP245" s="133"/>
      <c r="HQ245" s="127"/>
      <c r="HR245" s="128"/>
      <c r="HS245" s="128"/>
      <c r="HT245" s="128"/>
      <c r="HU245" s="133"/>
      <c r="HV245" s="127"/>
      <c r="HW245" s="128"/>
      <c r="HX245" s="128"/>
      <c r="HY245" s="128"/>
      <c r="HZ245" s="133"/>
      <c r="IA245" s="127"/>
      <c r="IB245" s="128"/>
      <c r="IC245" s="128"/>
      <c r="ID245" s="128"/>
      <c r="IE245" s="133"/>
      <c r="IF245" s="127"/>
      <c r="IG245" s="128"/>
      <c r="IH245" s="128"/>
      <c r="II245" s="128"/>
      <c r="IJ245" s="133"/>
      <c r="IK245" s="127"/>
      <c r="IL245" s="128"/>
      <c r="IM245" s="128"/>
      <c r="IN245" s="128"/>
      <c r="IO245" s="134"/>
      <c r="IP245" s="127"/>
      <c r="IQ245" s="128"/>
      <c r="IR245" s="128"/>
      <c r="IS245" s="128"/>
      <c r="IT245" s="134"/>
      <c r="IU245" s="135"/>
      <c r="IV245" s="135"/>
      <c r="IW245" s="135"/>
      <c r="IX245" s="135"/>
      <c r="IY245" s="135"/>
      <c r="IZ245" s="135"/>
      <c r="JA245" s="135"/>
    </row>
    <row r="246" spans="1:261" s="37" customFormat="1" ht="14.25" x14ac:dyDescent="0.2">
      <c r="A246" s="124"/>
      <c r="B246" s="125"/>
      <c r="C246" s="124"/>
      <c r="D246" s="126"/>
      <c r="E246" s="51"/>
      <c r="F246" s="127"/>
      <c r="G246" s="128"/>
      <c r="H246" s="128"/>
      <c r="I246" s="128"/>
      <c r="J246" s="129"/>
      <c r="K246" s="127"/>
      <c r="L246" s="128"/>
      <c r="M246" s="128"/>
      <c r="N246" s="128"/>
      <c r="O246" s="129"/>
      <c r="P246" s="127"/>
      <c r="Q246" s="128"/>
      <c r="R246" s="128"/>
      <c r="S246" s="128"/>
      <c r="T246" s="129"/>
      <c r="U246" s="127"/>
      <c r="V246" s="128"/>
      <c r="W246" s="128"/>
      <c r="X246" s="128"/>
      <c r="Y246" s="129"/>
      <c r="Z246" s="127"/>
      <c r="AA246" s="128"/>
      <c r="AB246" s="128"/>
      <c r="AC246" s="128"/>
      <c r="AD246" s="129"/>
      <c r="AE246" s="127"/>
      <c r="AF246" s="128"/>
      <c r="AG246" s="128"/>
      <c r="AH246" s="128"/>
      <c r="AI246" s="129"/>
      <c r="AJ246" s="127"/>
      <c r="AK246" s="128"/>
      <c r="AL246" s="128"/>
      <c r="AM246" s="128"/>
      <c r="AN246" s="129"/>
      <c r="AO246" s="127"/>
      <c r="AP246" s="128"/>
      <c r="AQ246" s="128"/>
      <c r="AR246" s="128"/>
      <c r="AS246" s="129"/>
      <c r="AT246" s="127"/>
      <c r="AU246" s="128"/>
      <c r="AV246" s="128"/>
      <c r="AW246" s="128"/>
      <c r="AX246" s="129"/>
      <c r="AY246" s="127"/>
      <c r="AZ246" s="128"/>
      <c r="BA246" s="128"/>
      <c r="BB246" s="128"/>
      <c r="BC246" s="129"/>
      <c r="BD246" s="127"/>
      <c r="BE246" s="128"/>
      <c r="BF246" s="128"/>
      <c r="BG246" s="128"/>
      <c r="BH246" s="129"/>
      <c r="BI246" s="127"/>
      <c r="BJ246" s="128"/>
      <c r="BK246" s="128"/>
      <c r="BL246" s="128"/>
      <c r="BM246" s="129"/>
      <c r="BN246" s="127"/>
      <c r="BO246" s="128"/>
      <c r="BP246" s="128"/>
      <c r="BQ246" s="128"/>
      <c r="BR246" s="130"/>
      <c r="BS246" s="127"/>
      <c r="BT246" s="128"/>
      <c r="BU246" s="128"/>
      <c r="BV246" s="128"/>
      <c r="BW246" s="131"/>
      <c r="BX246" s="127"/>
      <c r="BY246" s="128"/>
      <c r="BZ246" s="128"/>
      <c r="CA246" s="128"/>
      <c r="CB246" s="132"/>
      <c r="CC246" s="127"/>
      <c r="CD246" s="128"/>
      <c r="CE246" s="128"/>
      <c r="CF246" s="128"/>
      <c r="CG246" s="132"/>
      <c r="CH246" s="127"/>
      <c r="CI246" s="128"/>
      <c r="CJ246" s="128"/>
      <c r="CK246" s="128"/>
      <c r="CL246" s="129"/>
      <c r="CM246" s="127"/>
      <c r="CN246" s="128"/>
      <c r="CO246" s="128"/>
      <c r="CP246" s="128"/>
      <c r="CQ246" s="129"/>
      <c r="CR246" s="127"/>
      <c r="CS246" s="128"/>
      <c r="CT246" s="128"/>
      <c r="CU246" s="128"/>
      <c r="CV246" s="129"/>
      <c r="CW246" s="127"/>
      <c r="CX246" s="128"/>
      <c r="CY246" s="128"/>
      <c r="CZ246" s="128"/>
      <c r="DA246" s="129"/>
      <c r="DB246" s="127"/>
      <c r="DC246" s="128"/>
      <c r="DD246" s="128"/>
      <c r="DE246" s="128"/>
      <c r="DF246" s="129"/>
      <c r="DG246" s="127"/>
      <c r="DH246" s="128"/>
      <c r="DI246" s="128"/>
      <c r="DJ246" s="128"/>
      <c r="DK246" s="127"/>
      <c r="DL246" s="128"/>
      <c r="DM246" s="128"/>
      <c r="DN246" s="128"/>
      <c r="DO246" s="133"/>
      <c r="DP246" s="127"/>
      <c r="DQ246" s="128"/>
      <c r="DR246" s="128"/>
      <c r="DS246" s="128"/>
      <c r="DT246" s="133"/>
      <c r="DU246" s="132"/>
      <c r="DV246" s="127"/>
      <c r="DW246" s="128"/>
      <c r="DX246" s="128"/>
      <c r="DY246" s="133"/>
      <c r="DZ246" s="127"/>
      <c r="EA246" s="128"/>
      <c r="EB246" s="128"/>
      <c r="EC246" s="128"/>
      <c r="ED246" s="133"/>
      <c r="EE246" s="127"/>
      <c r="EF246" s="128"/>
      <c r="EG246" s="128"/>
      <c r="EH246" s="128"/>
      <c r="EI246" s="133"/>
      <c r="EJ246" s="127"/>
      <c r="EK246" s="128"/>
      <c r="EL246" s="128"/>
      <c r="EM246" s="128"/>
      <c r="EN246" s="133"/>
      <c r="EO246" s="127"/>
      <c r="EP246" s="128"/>
      <c r="EQ246" s="128"/>
      <c r="ER246" s="128"/>
      <c r="ES246" s="133"/>
      <c r="ET246" s="127"/>
      <c r="EU246" s="128"/>
      <c r="EV246" s="128"/>
      <c r="EW246" s="128"/>
      <c r="EX246" s="133"/>
      <c r="EY246" s="127"/>
      <c r="EZ246" s="128"/>
      <c r="FA246" s="128"/>
      <c r="FB246" s="128"/>
      <c r="FC246" s="133"/>
      <c r="FD246" s="127"/>
      <c r="FE246" s="128"/>
      <c r="FF246" s="128"/>
      <c r="FG246" s="128"/>
      <c r="FH246" s="133"/>
      <c r="FI246" s="127"/>
      <c r="FJ246" s="128"/>
      <c r="FK246" s="128"/>
      <c r="FL246" s="128"/>
      <c r="FM246" s="133"/>
      <c r="FN246" s="127"/>
      <c r="FO246" s="128"/>
      <c r="FP246" s="128"/>
      <c r="FQ246" s="128"/>
      <c r="FR246" s="133"/>
      <c r="FS246" s="127"/>
      <c r="FT246" s="128"/>
      <c r="FU246" s="128"/>
      <c r="FV246" s="128"/>
      <c r="FW246" s="133"/>
      <c r="FX246" s="127"/>
      <c r="FY246" s="128"/>
      <c r="FZ246" s="128"/>
      <c r="GA246" s="128"/>
      <c r="GB246" s="133"/>
      <c r="GC246" s="127"/>
      <c r="GD246" s="128"/>
      <c r="GE246" s="128"/>
      <c r="GF246" s="128"/>
      <c r="GG246" s="133"/>
      <c r="GH246" s="132"/>
      <c r="GI246" s="127"/>
      <c r="GJ246" s="128"/>
      <c r="GK246" s="128"/>
      <c r="GL246" s="128"/>
      <c r="GM246" s="127"/>
      <c r="GN246" s="128"/>
      <c r="GO246" s="128"/>
      <c r="GP246" s="128"/>
      <c r="GQ246" s="133"/>
      <c r="GR246" s="132"/>
      <c r="GS246" s="127"/>
      <c r="GT246" s="128"/>
      <c r="GU246" s="128"/>
      <c r="GV246" s="128"/>
      <c r="GW246" s="132"/>
      <c r="GX246" s="127"/>
      <c r="GY246" s="128"/>
      <c r="GZ246" s="128"/>
      <c r="HA246" s="128"/>
      <c r="HB246" s="127"/>
      <c r="HC246" s="128"/>
      <c r="HD246" s="128"/>
      <c r="HE246" s="128"/>
      <c r="HF246" s="133"/>
      <c r="HG246" s="127"/>
      <c r="HH246" s="128"/>
      <c r="HI246" s="128"/>
      <c r="HJ246" s="128"/>
      <c r="HK246" s="133"/>
      <c r="HL246" s="127"/>
      <c r="HM246" s="128"/>
      <c r="HN246" s="128"/>
      <c r="HO246" s="128"/>
      <c r="HP246" s="133"/>
      <c r="HQ246" s="127"/>
      <c r="HR246" s="128"/>
      <c r="HS246" s="128"/>
      <c r="HT246" s="128"/>
      <c r="HU246" s="133"/>
      <c r="HV246" s="127"/>
      <c r="HW246" s="128"/>
      <c r="HX246" s="128"/>
      <c r="HY246" s="128"/>
      <c r="HZ246" s="133"/>
      <c r="IA246" s="127"/>
      <c r="IB246" s="128"/>
      <c r="IC246" s="128"/>
      <c r="ID246" s="128"/>
      <c r="IE246" s="133"/>
      <c r="IF246" s="127"/>
      <c r="IG246" s="128"/>
      <c r="IH246" s="128"/>
      <c r="II246" s="128"/>
      <c r="IJ246" s="133"/>
      <c r="IK246" s="127"/>
      <c r="IL246" s="128"/>
      <c r="IM246" s="128"/>
      <c r="IN246" s="128"/>
      <c r="IO246" s="134"/>
      <c r="IP246" s="127"/>
      <c r="IQ246" s="128"/>
      <c r="IR246" s="128"/>
      <c r="IS246" s="128"/>
      <c r="IT246" s="134"/>
      <c r="IU246" s="135"/>
      <c r="IV246" s="135"/>
      <c r="IW246" s="135"/>
      <c r="IX246" s="135"/>
      <c r="IY246" s="135"/>
      <c r="IZ246" s="135"/>
      <c r="JA246" s="135"/>
    </row>
    <row r="247" spans="1:261" s="37" customFormat="1" ht="14.25" x14ac:dyDescent="0.2">
      <c r="A247" s="124"/>
      <c r="B247" s="125"/>
      <c r="C247" s="124"/>
      <c r="D247" s="126"/>
      <c r="E247" s="51"/>
      <c r="F247" s="127"/>
      <c r="G247" s="128"/>
      <c r="H247" s="128"/>
      <c r="I247" s="128"/>
      <c r="J247" s="129"/>
      <c r="K247" s="127"/>
      <c r="L247" s="128"/>
      <c r="M247" s="128"/>
      <c r="N247" s="128"/>
      <c r="O247" s="129"/>
      <c r="P247" s="127"/>
      <c r="Q247" s="128"/>
      <c r="R247" s="128"/>
      <c r="S247" s="128"/>
      <c r="T247" s="129"/>
      <c r="U247" s="127"/>
      <c r="V247" s="128"/>
      <c r="W247" s="128"/>
      <c r="X247" s="128"/>
      <c r="Y247" s="129"/>
      <c r="Z247" s="127"/>
      <c r="AA247" s="128"/>
      <c r="AB247" s="128"/>
      <c r="AC247" s="128"/>
      <c r="AD247" s="129"/>
      <c r="AE247" s="127"/>
      <c r="AF247" s="128"/>
      <c r="AG247" s="128"/>
      <c r="AH247" s="128"/>
      <c r="AI247" s="129"/>
      <c r="AJ247" s="127"/>
      <c r="AK247" s="128"/>
      <c r="AL247" s="128"/>
      <c r="AM247" s="128"/>
      <c r="AN247" s="129"/>
      <c r="AO247" s="127"/>
      <c r="AP247" s="128"/>
      <c r="AQ247" s="128"/>
      <c r="AR247" s="128"/>
      <c r="AS247" s="129"/>
      <c r="AT247" s="127"/>
      <c r="AU247" s="128"/>
      <c r="AV247" s="128"/>
      <c r="AW247" s="128"/>
      <c r="AX247" s="129"/>
      <c r="AY247" s="127"/>
      <c r="AZ247" s="128"/>
      <c r="BA247" s="128"/>
      <c r="BB247" s="128"/>
      <c r="BC247" s="129"/>
      <c r="BD247" s="127"/>
      <c r="BE247" s="128"/>
      <c r="BF247" s="128"/>
      <c r="BG247" s="128"/>
      <c r="BH247" s="129"/>
      <c r="BI247" s="127"/>
      <c r="BJ247" s="128"/>
      <c r="BK247" s="128"/>
      <c r="BL247" s="128"/>
      <c r="BM247" s="129"/>
      <c r="BN247" s="127"/>
      <c r="BO247" s="128"/>
      <c r="BP247" s="128"/>
      <c r="BQ247" s="128"/>
      <c r="BR247" s="130"/>
      <c r="BS247" s="127"/>
      <c r="BT247" s="128"/>
      <c r="BU247" s="128"/>
      <c r="BV247" s="128"/>
      <c r="BW247" s="131"/>
      <c r="BX247" s="127"/>
      <c r="BY247" s="128"/>
      <c r="BZ247" s="128"/>
      <c r="CA247" s="128"/>
      <c r="CB247" s="132"/>
      <c r="CC247" s="127"/>
      <c r="CD247" s="128"/>
      <c r="CE247" s="128"/>
      <c r="CF247" s="128"/>
      <c r="CG247" s="132"/>
      <c r="CH247" s="127"/>
      <c r="CI247" s="128"/>
      <c r="CJ247" s="128"/>
      <c r="CK247" s="128"/>
      <c r="CL247" s="129"/>
      <c r="CM247" s="127"/>
      <c r="CN247" s="128"/>
      <c r="CO247" s="128"/>
      <c r="CP247" s="128"/>
      <c r="CQ247" s="129"/>
      <c r="CR247" s="127"/>
      <c r="CS247" s="128"/>
      <c r="CT247" s="128"/>
      <c r="CU247" s="128"/>
      <c r="CV247" s="129"/>
      <c r="CW247" s="127"/>
      <c r="CX247" s="128"/>
      <c r="CY247" s="128"/>
      <c r="CZ247" s="128"/>
      <c r="DA247" s="129"/>
      <c r="DB247" s="127"/>
      <c r="DC247" s="128"/>
      <c r="DD247" s="128"/>
      <c r="DE247" s="128"/>
      <c r="DF247" s="129"/>
      <c r="DG247" s="127"/>
      <c r="DH247" s="128"/>
      <c r="DI247" s="128"/>
      <c r="DJ247" s="128"/>
      <c r="DK247" s="127"/>
      <c r="DL247" s="128"/>
      <c r="DM247" s="128"/>
      <c r="DN247" s="128"/>
      <c r="DO247" s="133"/>
      <c r="DP247" s="127"/>
      <c r="DQ247" s="128"/>
      <c r="DR247" s="128"/>
      <c r="DS247" s="128"/>
      <c r="DT247" s="133"/>
      <c r="DU247" s="132"/>
      <c r="DV247" s="127"/>
      <c r="DW247" s="128"/>
      <c r="DX247" s="128"/>
      <c r="DY247" s="133"/>
      <c r="DZ247" s="127"/>
      <c r="EA247" s="128"/>
      <c r="EB247" s="128"/>
      <c r="EC247" s="128"/>
      <c r="ED247" s="133"/>
      <c r="EE247" s="127"/>
      <c r="EF247" s="128"/>
      <c r="EG247" s="128"/>
      <c r="EH247" s="128"/>
      <c r="EI247" s="133"/>
      <c r="EJ247" s="127"/>
      <c r="EK247" s="128"/>
      <c r="EL247" s="128"/>
      <c r="EM247" s="128"/>
      <c r="EN247" s="133"/>
      <c r="EO247" s="127"/>
      <c r="EP247" s="128"/>
      <c r="EQ247" s="128"/>
      <c r="ER247" s="128"/>
      <c r="ES247" s="133"/>
      <c r="ET247" s="127"/>
      <c r="EU247" s="128"/>
      <c r="EV247" s="128"/>
      <c r="EW247" s="128"/>
      <c r="EX247" s="133"/>
      <c r="EY247" s="127"/>
      <c r="EZ247" s="128"/>
      <c r="FA247" s="128"/>
      <c r="FB247" s="128"/>
      <c r="FC247" s="133"/>
      <c r="FD247" s="127"/>
      <c r="FE247" s="128"/>
      <c r="FF247" s="128"/>
      <c r="FG247" s="128"/>
      <c r="FH247" s="133"/>
      <c r="FI247" s="127"/>
      <c r="FJ247" s="128"/>
      <c r="FK247" s="128"/>
      <c r="FL247" s="128"/>
      <c r="FM247" s="133"/>
      <c r="FN247" s="127"/>
      <c r="FO247" s="128"/>
      <c r="FP247" s="128"/>
      <c r="FQ247" s="128"/>
      <c r="FR247" s="133"/>
      <c r="FS247" s="127"/>
      <c r="FT247" s="128"/>
      <c r="FU247" s="128"/>
      <c r="FV247" s="128"/>
      <c r="FW247" s="133"/>
      <c r="FX247" s="127"/>
      <c r="FY247" s="128"/>
      <c r="FZ247" s="128"/>
      <c r="GA247" s="128"/>
      <c r="GB247" s="133"/>
      <c r="GC247" s="127"/>
      <c r="GD247" s="128"/>
      <c r="GE247" s="128"/>
      <c r="GF247" s="128"/>
      <c r="GG247" s="133"/>
      <c r="GH247" s="132"/>
      <c r="GI247" s="127"/>
      <c r="GJ247" s="128"/>
      <c r="GK247" s="128"/>
      <c r="GL247" s="128"/>
      <c r="GM247" s="127"/>
      <c r="GN247" s="128"/>
      <c r="GO247" s="128"/>
      <c r="GP247" s="128"/>
      <c r="GQ247" s="133"/>
      <c r="GR247" s="132"/>
      <c r="GS247" s="127"/>
      <c r="GT247" s="128"/>
      <c r="GU247" s="128"/>
      <c r="GV247" s="128"/>
      <c r="GW247" s="132"/>
      <c r="GX247" s="127"/>
      <c r="GY247" s="128"/>
      <c r="GZ247" s="128"/>
      <c r="HA247" s="128"/>
      <c r="HB247" s="127"/>
      <c r="HC247" s="128"/>
      <c r="HD247" s="128"/>
      <c r="HE247" s="128"/>
      <c r="HF247" s="133"/>
      <c r="HG247" s="127"/>
      <c r="HH247" s="128"/>
      <c r="HI247" s="128"/>
      <c r="HJ247" s="128"/>
      <c r="HK247" s="133"/>
      <c r="HL247" s="127"/>
      <c r="HM247" s="128"/>
      <c r="HN247" s="128"/>
      <c r="HO247" s="128"/>
      <c r="HP247" s="133"/>
      <c r="HQ247" s="127"/>
      <c r="HR247" s="128"/>
      <c r="HS247" s="128"/>
      <c r="HT247" s="128"/>
      <c r="HU247" s="133"/>
      <c r="HV247" s="127"/>
      <c r="HW247" s="128"/>
      <c r="HX247" s="128"/>
      <c r="HY247" s="128"/>
      <c r="HZ247" s="133"/>
      <c r="IA247" s="127"/>
      <c r="IB247" s="128"/>
      <c r="IC247" s="128"/>
      <c r="ID247" s="128"/>
      <c r="IE247" s="133"/>
      <c r="IF247" s="127"/>
      <c r="IG247" s="128"/>
      <c r="IH247" s="128"/>
      <c r="II247" s="128"/>
      <c r="IJ247" s="133"/>
      <c r="IK247" s="127"/>
      <c r="IL247" s="128"/>
      <c r="IM247" s="128"/>
      <c r="IN247" s="128"/>
      <c r="IO247" s="134"/>
      <c r="IP247" s="127"/>
      <c r="IQ247" s="128"/>
      <c r="IR247" s="128"/>
      <c r="IS247" s="128"/>
      <c r="IT247" s="134"/>
      <c r="IU247" s="135"/>
      <c r="IV247" s="135"/>
      <c r="IW247" s="135"/>
      <c r="IX247" s="135"/>
      <c r="IY247" s="135"/>
      <c r="IZ247" s="135"/>
      <c r="JA247" s="135"/>
    </row>
    <row r="248" spans="1:261" s="37" customFormat="1" ht="14.25" x14ac:dyDescent="0.2">
      <c r="A248" s="124"/>
      <c r="B248" s="125"/>
      <c r="C248" s="124"/>
      <c r="D248" s="126"/>
      <c r="E248" s="51"/>
      <c r="F248" s="127"/>
      <c r="G248" s="128"/>
      <c r="H248" s="128"/>
      <c r="I248" s="128"/>
      <c r="J248" s="129"/>
      <c r="K248" s="127"/>
      <c r="L248" s="128"/>
      <c r="M248" s="128"/>
      <c r="N248" s="128"/>
      <c r="O248" s="129"/>
      <c r="P248" s="127"/>
      <c r="Q248" s="128"/>
      <c r="R248" s="128"/>
      <c r="S248" s="128"/>
      <c r="T248" s="129"/>
      <c r="U248" s="127"/>
      <c r="V248" s="128"/>
      <c r="W248" s="128"/>
      <c r="X248" s="128"/>
      <c r="Y248" s="129"/>
      <c r="Z248" s="127"/>
      <c r="AA248" s="128"/>
      <c r="AB248" s="128"/>
      <c r="AC248" s="128"/>
      <c r="AD248" s="129"/>
      <c r="AE248" s="127"/>
      <c r="AF248" s="128"/>
      <c r="AG248" s="128"/>
      <c r="AH248" s="128"/>
      <c r="AI248" s="129"/>
      <c r="AJ248" s="127"/>
      <c r="AK248" s="128"/>
      <c r="AL248" s="128"/>
      <c r="AM248" s="128"/>
      <c r="AN248" s="129"/>
      <c r="AO248" s="127"/>
      <c r="AP248" s="128"/>
      <c r="AQ248" s="128"/>
      <c r="AR248" s="128"/>
      <c r="AS248" s="129"/>
      <c r="AT248" s="127"/>
      <c r="AU248" s="128"/>
      <c r="AV248" s="128"/>
      <c r="AW248" s="128"/>
      <c r="AX248" s="129"/>
      <c r="AY248" s="127"/>
      <c r="AZ248" s="128"/>
      <c r="BA248" s="128"/>
      <c r="BB248" s="128"/>
      <c r="BC248" s="129"/>
      <c r="BD248" s="127"/>
      <c r="BE248" s="128"/>
      <c r="BF248" s="128"/>
      <c r="BG248" s="128"/>
      <c r="BH248" s="129"/>
      <c r="BI248" s="127"/>
      <c r="BJ248" s="128"/>
      <c r="BK248" s="128"/>
      <c r="BL248" s="128"/>
      <c r="BM248" s="129"/>
      <c r="BN248" s="127"/>
      <c r="BO248" s="128"/>
      <c r="BP248" s="128"/>
      <c r="BQ248" s="128"/>
      <c r="BR248" s="130"/>
      <c r="BS248" s="127"/>
      <c r="BT248" s="128"/>
      <c r="BU248" s="128"/>
      <c r="BV248" s="128"/>
      <c r="BW248" s="131"/>
      <c r="BX248" s="127"/>
      <c r="BY248" s="128"/>
      <c r="BZ248" s="128"/>
      <c r="CA248" s="128"/>
      <c r="CB248" s="132"/>
      <c r="CC248" s="127"/>
      <c r="CD248" s="128"/>
      <c r="CE248" s="128"/>
      <c r="CF248" s="128"/>
      <c r="CG248" s="132"/>
      <c r="CH248" s="127"/>
      <c r="CI248" s="128"/>
      <c r="CJ248" s="128"/>
      <c r="CK248" s="128"/>
      <c r="CL248" s="129"/>
      <c r="CM248" s="127"/>
      <c r="CN248" s="128"/>
      <c r="CO248" s="128"/>
      <c r="CP248" s="128"/>
      <c r="CQ248" s="129"/>
      <c r="CR248" s="127"/>
      <c r="CS248" s="128"/>
      <c r="CT248" s="128"/>
      <c r="CU248" s="128"/>
      <c r="CV248" s="129"/>
      <c r="CW248" s="127"/>
      <c r="CX248" s="128"/>
      <c r="CY248" s="128"/>
      <c r="CZ248" s="128"/>
      <c r="DA248" s="129"/>
      <c r="DB248" s="127"/>
      <c r="DC248" s="128"/>
      <c r="DD248" s="128"/>
      <c r="DE248" s="128"/>
      <c r="DF248" s="129"/>
      <c r="DG248" s="127"/>
      <c r="DH248" s="128"/>
      <c r="DI248" s="128"/>
      <c r="DJ248" s="128"/>
      <c r="DK248" s="127"/>
      <c r="DL248" s="128"/>
      <c r="DM248" s="128"/>
      <c r="DN248" s="128"/>
      <c r="DO248" s="133"/>
      <c r="DP248" s="127"/>
      <c r="DQ248" s="128"/>
      <c r="DR248" s="128"/>
      <c r="DS248" s="128"/>
      <c r="DT248" s="133"/>
      <c r="DU248" s="132"/>
      <c r="DV248" s="127"/>
      <c r="DW248" s="128"/>
      <c r="DX248" s="128"/>
      <c r="DY248" s="133"/>
      <c r="DZ248" s="127"/>
      <c r="EA248" s="128"/>
      <c r="EB248" s="128"/>
      <c r="EC248" s="128"/>
      <c r="ED248" s="133"/>
      <c r="EE248" s="127"/>
      <c r="EF248" s="128"/>
      <c r="EG248" s="128"/>
      <c r="EH248" s="128"/>
      <c r="EI248" s="133"/>
      <c r="EJ248" s="127"/>
      <c r="EK248" s="128"/>
      <c r="EL248" s="128"/>
      <c r="EM248" s="128"/>
      <c r="EN248" s="133"/>
      <c r="EO248" s="127"/>
      <c r="EP248" s="128"/>
      <c r="EQ248" s="128"/>
      <c r="ER248" s="128"/>
      <c r="ES248" s="133"/>
      <c r="ET248" s="127"/>
      <c r="EU248" s="128"/>
      <c r="EV248" s="128"/>
      <c r="EW248" s="128"/>
      <c r="EX248" s="133"/>
      <c r="EY248" s="127"/>
      <c r="EZ248" s="128"/>
      <c r="FA248" s="128"/>
      <c r="FB248" s="128"/>
      <c r="FC248" s="133"/>
      <c r="FD248" s="127"/>
      <c r="FE248" s="128"/>
      <c r="FF248" s="128"/>
      <c r="FG248" s="128"/>
      <c r="FH248" s="133"/>
      <c r="FI248" s="127"/>
      <c r="FJ248" s="128"/>
      <c r="FK248" s="128"/>
      <c r="FL248" s="128"/>
      <c r="FM248" s="133"/>
      <c r="FN248" s="127"/>
      <c r="FO248" s="128"/>
      <c r="FP248" s="128"/>
      <c r="FQ248" s="128"/>
      <c r="FR248" s="133"/>
      <c r="FS248" s="127"/>
      <c r="FT248" s="128"/>
      <c r="FU248" s="128"/>
      <c r="FV248" s="128"/>
      <c r="FW248" s="133"/>
      <c r="FX248" s="127"/>
      <c r="FY248" s="128"/>
      <c r="FZ248" s="128"/>
      <c r="GA248" s="128"/>
      <c r="GB248" s="133"/>
      <c r="GC248" s="127"/>
      <c r="GD248" s="128"/>
      <c r="GE248" s="128"/>
      <c r="GF248" s="128"/>
      <c r="GG248" s="133"/>
      <c r="GH248" s="132"/>
      <c r="GI248" s="127"/>
      <c r="GJ248" s="128"/>
      <c r="GK248" s="128"/>
      <c r="GL248" s="128"/>
      <c r="GM248" s="127"/>
      <c r="GN248" s="128"/>
      <c r="GO248" s="128"/>
      <c r="GP248" s="128"/>
      <c r="GQ248" s="133"/>
      <c r="GR248" s="132"/>
      <c r="GS248" s="127"/>
      <c r="GT248" s="128"/>
      <c r="GU248" s="128"/>
      <c r="GV248" s="128"/>
      <c r="GW248" s="132"/>
      <c r="GX248" s="127"/>
      <c r="GY248" s="128"/>
      <c r="GZ248" s="128"/>
      <c r="HA248" s="128"/>
      <c r="HB248" s="127"/>
      <c r="HC248" s="128"/>
      <c r="HD248" s="128"/>
      <c r="HE248" s="128"/>
      <c r="HF248" s="133"/>
      <c r="HG248" s="127"/>
      <c r="HH248" s="128"/>
      <c r="HI248" s="128"/>
      <c r="HJ248" s="128"/>
      <c r="HK248" s="133"/>
      <c r="HL248" s="127"/>
      <c r="HM248" s="128"/>
      <c r="HN248" s="128"/>
      <c r="HO248" s="128"/>
      <c r="HP248" s="133"/>
      <c r="HQ248" s="127"/>
      <c r="HR248" s="128"/>
      <c r="HS248" s="128"/>
      <c r="HT248" s="128"/>
      <c r="HU248" s="133"/>
      <c r="HV248" s="127"/>
      <c r="HW248" s="128"/>
      <c r="HX248" s="128"/>
      <c r="HY248" s="128"/>
      <c r="HZ248" s="133"/>
      <c r="IA248" s="127"/>
      <c r="IB248" s="128"/>
      <c r="IC248" s="128"/>
      <c r="ID248" s="128"/>
      <c r="IE248" s="133"/>
      <c r="IF248" s="127"/>
      <c r="IG248" s="128"/>
      <c r="IH248" s="128"/>
      <c r="II248" s="128"/>
      <c r="IJ248" s="133"/>
      <c r="IK248" s="127"/>
      <c r="IL248" s="128"/>
      <c r="IM248" s="128"/>
      <c r="IN248" s="128"/>
      <c r="IO248" s="134"/>
      <c r="IP248" s="127"/>
      <c r="IQ248" s="128"/>
      <c r="IR248" s="128"/>
      <c r="IS248" s="128"/>
      <c r="IT248" s="134"/>
      <c r="IU248" s="135"/>
      <c r="IV248" s="135"/>
      <c r="IW248" s="135"/>
      <c r="IX248" s="135"/>
      <c r="IY248" s="135"/>
      <c r="IZ248" s="135"/>
      <c r="JA248" s="135"/>
    </row>
    <row r="249" spans="1:261" s="37" customFormat="1" ht="14.25" x14ac:dyDescent="0.2">
      <c r="A249" s="124"/>
      <c r="B249" s="125"/>
      <c r="C249" s="124"/>
      <c r="D249" s="126"/>
      <c r="E249" s="51"/>
      <c r="F249" s="127"/>
      <c r="G249" s="128"/>
      <c r="H249" s="128"/>
      <c r="I249" s="128"/>
      <c r="J249" s="129"/>
      <c r="K249" s="127"/>
      <c r="L249" s="128"/>
      <c r="M249" s="128"/>
      <c r="N249" s="128"/>
      <c r="O249" s="129"/>
      <c r="P249" s="127"/>
      <c r="Q249" s="128"/>
      <c r="R249" s="128"/>
      <c r="S249" s="128"/>
      <c r="T249" s="129"/>
      <c r="U249" s="127"/>
      <c r="V249" s="128"/>
      <c r="W249" s="128"/>
      <c r="X249" s="128"/>
      <c r="Y249" s="129"/>
      <c r="Z249" s="127"/>
      <c r="AA249" s="128"/>
      <c r="AB249" s="128"/>
      <c r="AC249" s="128"/>
      <c r="AD249" s="129"/>
      <c r="AE249" s="127"/>
      <c r="AF249" s="128"/>
      <c r="AG249" s="128"/>
      <c r="AH249" s="128"/>
      <c r="AI249" s="129"/>
      <c r="AJ249" s="127"/>
      <c r="AK249" s="128"/>
      <c r="AL249" s="128"/>
      <c r="AM249" s="128"/>
      <c r="AN249" s="129"/>
      <c r="AO249" s="127"/>
      <c r="AP249" s="128"/>
      <c r="AQ249" s="128"/>
      <c r="AR249" s="128"/>
      <c r="AS249" s="129"/>
      <c r="AT249" s="127"/>
      <c r="AU249" s="128"/>
      <c r="AV249" s="128"/>
      <c r="AW249" s="128"/>
      <c r="AX249" s="129"/>
      <c r="AY249" s="127"/>
      <c r="AZ249" s="128"/>
      <c r="BA249" s="128"/>
      <c r="BB249" s="128"/>
      <c r="BC249" s="129"/>
      <c r="BD249" s="127"/>
      <c r="BE249" s="128"/>
      <c r="BF249" s="128"/>
      <c r="BG249" s="128"/>
      <c r="BH249" s="129"/>
      <c r="BI249" s="127"/>
      <c r="BJ249" s="128"/>
      <c r="BK249" s="128"/>
      <c r="BL249" s="128"/>
      <c r="BM249" s="129"/>
      <c r="BN249" s="127"/>
      <c r="BO249" s="128"/>
      <c r="BP249" s="128"/>
      <c r="BQ249" s="128"/>
      <c r="BR249" s="130"/>
      <c r="BS249" s="127"/>
      <c r="BT249" s="128"/>
      <c r="BU249" s="128"/>
      <c r="BV249" s="128"/>
      <c r="BW249" s="131"/>
      <c r="BX249" s="127"/>
      <c r="BY249" s="128"/>
      <c r="BZ249" s="128"/>
      <c r="CA249" s="128"/>
      <c r="CB249" s="132"/>
      <c r="CC249" s="127"/>
      <c r="CD249" s="128"/>
      <c r="CE249" s="128"/>
      <c r="CF249" s="128"/>
      <c r="CG249" s="132"/>
      <c r="CH249" s="127"/>
      <c r="CI249" s="128"/>
      <c r="CJ249" s="128"/>
      <c r="CK249" s="128"/>
      <c r="CL249" s="129"/>
      <c r="CM249" s="127"/>
      <c r="CN249" s="128"/>
      <c r="CO249" s="128"/>
      <c r="CP249" s="128"/>
      <c r="CQ249" s="129"/>
      <c r="CR249" s="127"/>
      <c r="CS249" s="128"/>
      <c r="CT249" s="128"/>
      <c r="CU249" s="128"/>
      <c r="CV249" s="129"/>
      <c r="CW249" s="127"/>
      <c r="CX249" s="128"/>
      <c r="CY249" s="128"/>
      <c r="CZ249" s="128"/>
      <c r="DA249" s="129"/>
      <c r="DB249" s="127"/>
      <c r="DC249" s="128"/>
      <c r="DD249" s="128"/>
      <c r="DE249" s="128"/>
      <c r="DF249" s="129"/>
      <c r="DG249" s="127"/>
      <c r="DH249" s="128"/>
      <c r="DI249" s="128"/>
      <c r="DJ249" s="128"/>
      <c r="DK249" s="127"/>
      <c r="DL249" s="128"/>
      <c r="DM249" s="128"/>
      <c r="DN249" s="128"/>
      <c r="DO249" s="133"/>
      <c r="DP249" s="127"/>
      <c r="DQ249" s="128"/>
      <c r="DR249" s="128"/>
      <c r="DS249" s="128"/>
      <c r="DT249" s="133"/>
      <c r="DU249" s="132"/>
      <c r="DV249" s="127"/>
      <c r="DW249" s="128"/>
      <c r="DX249" s="128"/>
      <c r="DY249" s="133"/>
      <c r="DZ249" s="127"/>
      <c r="EA249" s="128"/>
      <c r="EB249" s="128"/>
      <c r="EC249" s="128"/>
      <c r="ED249" s="133"/>
      <c r="EE249" s="127"/>
      <c r="EF249" s="128"/>
      <c r="EG249" s="128"/>
      <c r="EH249" s="128"/>
      <c r="EI249" s="133"/>
      <c r="EJ249" s="127"/>
      <c r="EK249" s="128"/>
      <c r="EL249" s="128"/>
      <c r="EM249" s="128"/>
      <c r="EN249" s="133"/>
      <c r="EO249" s="127"/>
      <c r="EP249" s="128"/>
      <c r="EQ249" s="128"/>
      <c r="ER249" s="128"/>
      <c r="ES249" s="133"/>
      <c r="ET249" s="127"/>
      <c r="EU249" s="128"/>
      <c r="EV249" s="128"/>
      <c r="EW249" s="128"/>
      <c r="EX249" s="133"/>
      <c r="EY249" s="127"/>
      <c r="EZ249" s="128"/>
      <c r="FA249" s="128"/>
      <c r="FB249" s="128"/>
      <c r="FC249" s="133"/>
      <c r="FD249" s="127"/>
      <c r="FE249" s="128"/>
      <c r="FF249" s="128"/>
      <c r="FG249" s="128"/>
      <c r="FH249" s="133"/>
      <c r="FI249" s="127"/>
      <c r="FJ249" s="128"/>
      <c r="FK249" s="128"/>
      <c r="FL249" s="128"/>
      <c r="FM249" s="133"/>
      <c r="FN249" s="127"/>
      <c r="FO249" s="128"/>
      <c r="FP249" s="128"/>
      <c r="FQ249" s="128"/>
      <c r="FR249" s="133"/>
      <c r="FS249" s="127"/>
      <c r="FT249" s="128"/>
      <c r="FU249" s="128"/>
      <c r="FV249" s="128"/>
      <c r="FW249" s="133"/>
      <c r="FX249" s="127"/>
      <c r="FY249" s="128"/>
      <c r="FZ249" s="128"/>
      <c r="GA249" s="128"/>
      <c r="GB249" s="133"/>
      <c r="GC249" s="127"/>
      <c r="GD249" s="128"/>
      <c r="GE249" s="128"/>
      <c r="GF249" s="128"/>
      <c r="GG249" s="133"/>
      <c r="GH249" s="132"/>
      <c r="GI249" s="127"/>
      <c r="GJ249" s="128"/>
      <c r="GK249" s="128"/>
      <c r="GL249" s="128"/>
      <c r="GM249" s="127"/>
      <c r="GN249" s="128"/>
      <c r="GO249" s="128"/>
      <c r="GP249" s="128"/>
      <c r="GQ249" s="133"/>
      <c r="GR249" s="132"/>
      <c r="GS249" s="127"/>
      <c r="GT249" s="128"/>
      <c r="GU249" s="128"/>
      <c r="GV249" s="128"/>
      <c r="GW249" s="132"/>
      <c r="GX249" s="127"/>
      <c r="GY249" s="128"/>
      <c r="GZ249" s="128"/>
      <c r="HA249" s="128"/>
      <c r="HB249" s="127"/>
      <c r="HC249" s="128"/>
      <c r="HD249" s="128"/>
      <c r="HE249" s="128"/>
      <c r="HF249" s="133"/>
      <c r="HG249" s="127"/>
      <c r="HH249" s="128"/>
      <c r="HI249" s="128"/>
      <c r="HJ249" s="128"/>
      <c r="HK249" s="133"/>
      <c r="HL249" s="127"/>
      <c r="HM249" s="128"/>
      <c r="HN249" s="128"/>
      <c r="HO249" s="128"/>
      <c r="HP249" s="133"/>
      <c r="HQ249" s="127"/>
      <c r="HR249" s="128"/>
      <c r="HS249" s="128"/>
      <c r="HT249" s="128"/>
      <c r="HU249" s="133"/>
      <c r="HV249" s="127"/>
      <c r="HW249" s="128"/>
      <c r="HX249" s="128"/>
      <c r="HY249" s="128"/>
      <c r="HZ249" s="133"/>
      <c r="IA249" s="127"/>
      <c r="IB249" s="128"/>
      <c r="IC249" s="128"/>
      <c r="ID249" s="128"/>
      <c r="IE249" s="133"/>
      <c r="IF249" s="127"/>
      <c r="IG249" s="128"/>
      <c r="IH249" s="128"/>
      <c r="II249" s="128"/>
      <c r="IJ249" s="133"/>
      <c r="IK249" s="127"/>
      <c r="IL249" s="128"/>
      <c r="IM249" s="128"/>
      <c r="IN249" s="128"/>
      <c r="IO249" s="134"/>
      <c r="IP249" s="127"/>
      <c r="IQ249" s="128"/>
      <c r="IR249" s="128"/>
      <c r="IS249" s="128"/>
      <c r="IT249" s="134"/>
      <c r="IU249" s="135"/>
      <c r="IV249" s="135"/>
      <c r="IW249" s="135"/>
      <c r="IX249" s="135"/>
      <c r="IY249" s="135"/>
      <c r="IZ249" s="135"/>
      <c r="JA249" s="135"/>
    </row>
    <row r="250" spans="1:261" s="37" customFormat="1" ht="14.25" x14ac:dyDescent="0.2">
      <c r="A250" s="124"/>
      <c r="B250" s="125"/>
      <c r="C250" s="124"/>
      <c r="D250" s="126"/>
      <c r="E250" s="51"/>
      <c r="F250" s="127"/>
      <c r="G250" s="128"/>
      <c r="H250" s="128"/>
      <c r="I250" s="128"/>
      <c r="J250" s="129"/>
      <c r="K250" s="127"/>
      <c r="L250" s="128"/>
      <c r="M250" s="128"/>
      <c r="N250" s="128"/>
      <c r="O250" s="129"/>
      <c r="P250" s="127"/>
      <c r="Q250" s="128"/>
      <c r="R250" s="128"/>
      <c r="S250" s="128"/>
      <c r="T250" s="129"/>
      <c r="U250" s="127"/>
      <c r="V250" s="128"/>
      <c r="W250" s="128"/>
      <c r="X250" s="128"/>
      <c r="Y250" s="129"/>
      <c r="Z250" s="127"/>
      <c r="AA250" s="128"/>
      <c r="AB250" s="128"/>
      <c r="AC250" s="128"/>
      <c r="AD250" s="129"/>
      <c r="AE250" s="127"/>
      <c r="AF250" s="128"/>
      <c r="AG250" s="128"/>
      <c r="AH250" s="128"/>
      <c r="AI250" s="129"/>
      <c r="AJ250" s="127"/>
      <c r="AK250" s="128"/>
      <c r="AL250" s="128"/>
      <c r="AM250" s="128"/>
      <c r="AN250" s="129"/>
      <c r="AO250" s="127"/>
      <c r="AP250" s="128"/>
      <c r="AQ250" s="128"/>
      <c r="AR250" s="128"/>
      <c r="AS250" s="129"/>
      <c r="AT250" s="127"/>
      <c r="AU250" s="128"/>
      <c r="AV250" s="128"/>
      <c r="AW250" s="128"/>
      <c r="AX250" s="129"/>
      <c r="AY250" s="127"/>
      <c r="AZ250" s="128"/>
      <c r="BA250" s="128"/>
      <c r="BB250" s="128"/>
      <c r="BC250" s="129"/>
      <c r="BD250" s="127"/>
      <c r="BE250" s="128"/>
      <c r="BF250" s="128"/>
      <c r="BG250" s="128"/>
      <c r="BH250" s="129"/>
      <c r="BI250" s="127"/>
      <c r="BJ250" s="128"/>
      <c r="BK250" s="128"/>
      <c r="BL250" s="128"/>
      <c r="BM250" s="129"/>
      <c r="BN250" s="127"/>
      <c r="BO250" s="128"/>
      <c r="BP250" s="128"/>
      <c r="BQ250" s="128"/>
      <c r="BR250" s="130"/>
      <c r="BS250" s="127"/>
      <c r="BT250" s="128"/>
      <c r="BU250" s="128"/>
      <c r="BV250" s="128"/>
      <c r="BW250" s="131"/>
      <c r="BX250" s="127"/>
      <c r="BY250" s="128"/>
      <c r="BZ250" s="128"/>
      <c r="CA250" s="128"/>
      <c r="CB250" s="132"/>
      <c r="CC250" s="127"/>
      <c r="CD250" s="128"/>
      <c r="CE250" s="128"/>
      <c r="CF250" s="128"/>
      <c r="CG250" s="132"/>
      <c r="CH250" s="127"/>
      <c r="CI250" s="128"/>
      <c r="CJ250" s="128"/>
      <c r="CK250" s="128"/>
      <c r="CL250" s="129"/>
      <c r="CM250" s="127"/>
      <c r="CN250" s="128"/>
      <c r="CO250" s="128"/>
      <c r="CP250" s="128"/>
      <c r="CQ250" s="129"/>
      <c r="CR250" s="127"/>
      <c r="CS250" s="128"/>
      <c r="CT250" s="128"/>
      <c r="CU250" s="128"/>
      <c r="CV250" s="129"/>
      <c r="CW250" s="127"/>
      <c r="CX250" s="128"/>
      <c r="CY250" s="128"/>
      <c r="CZ250" s="128"/>
      <c r="DA250" s="129"/>
      <c r="DB250" s="127"/>
      <c r="DC250" s="128"/>
      <c r="DD250" s="128"/>
      <c r="DE250" s="128"/>
      <c r="DF250" s="129"/>
      <c r="DG250" s="127"/>
      <c r="DH250" s="128"/>
      <c r="DI250" s="128"/>
      <c r="DJ250" s="128"/>
      <c r="DK250" s="127"/>
      <c r="DL250" s="128"/>
      <c r="DM250" s="128"/>
      <c r="DN250" s="128"/>
      <c r="DO250" s="133"/>
      <c r="DP250" s="127"/>
      <c r="DQ250" s="128"/>
      <c r="DR250" s="128"/>
      <c r="DS250" s="128"/>
      <c r="DT250" s="133"/>
      <c r="DU250" s="132"/>
      <c r="DV250" s="127"/>
      <c r="DW250" s="128"/>
      <c r="DX250" s="128"/>
      <c r="DY250" s="133"/>
      <c r="DZ250" s="127"/>
      <c r="EA250" s="128"/>
      <c r="EB250" s="128"/>
      <c r="EC250" s="128"/>
      <c r="ED250" s="133"/>
      <c r="EE250" s="127"/>
      <c r="EF250" s="128"/>
      <c r="EG250" s="128"/>
      <c r="EH250" s="128"/>
      <c r="EI250" s="133"/>
      <c r="EJ250" s="127"/>
      <c r="EK250" s="128"/>
      <c r="EL250" s="128"/>
      <c r="EM250" s="128"/>
      <c r="EN250" s="133"/>
      <c r="EO250" s="127"/>
      <c r="EP250" s="128"/>
      <c r="EQ250" s="128"/>
      <c r="ER250" s="128"/>
      <c r="ES250" s="133"/>
      <c r="ET250" s="127"/>
      <c r="EU250" s="128"/>
      <c r="EV250" s="128"/>
      <c r="EW250" s="128"/>
      <c r="EX250" s="133"/>
      <c r="EY250" s="127"/>
      <c r="EZ250" s="128"/>
      <c r="FA250" s="128"/>
      <c r="FB250" s="128"/>
      <c r="FC250" s="133"/>
      <c r="FD250" s="127"/>
      <c r="FE250" s="128"/>
      <c r="FF250" s="128"/>
      <c r="FG250" s="128"/>
      <c r="FH250" s="133"/>
      <c r="FI250" s="127"/>
      <c r="FJ250" s="128"/>
      <c r="FK250" s="128"/>
      <c r="FL250" s="128"/>
      <c r="FM250" s="133"/>
      <c r="FN250" s="127"/>
      <c r="FO250" s="128"/>
      <c r="FP250" s="128"/>
      <c r="FQ250" s="128"/>
      <c r="FR250" s="133"/>
      <c r="FS250" s="127"/>
      <c r="FT250" s="128"/>
      <c r="FU250" s="128"/>
      <c r="FV250" s="128"/>
      <c r="FW250" s="133"/>
      <c r="FX250" s="127"/>
      <c r="FY250" s="128"/>
      <c r="FZ250" s="128"/>
      <c r="GA250" s="128"/>
      <c r="GB250" s="133"/>
      <c r="GC250" s="127"/>
      <c r="GD250" s="128"/>
      <c r="GE250" s="128"/>
      <c r="GF250" s="128"/>
      <c r="GG250" s="133"/>
      <c r="GH250" s="132"/>
      <c r="GI250" s="127"/>
      <c r="GJ250" s="128"/>
      <c r="GK250" s="128"/>
      <c r="GL250" s="128"/>
      <c r="GM250" s="127"/>
      <c r="GN250" s="128"/>
      <c r="GO250" s="128"/>
      <c r="GP250" s="128"/>
      <c r="GQ250" s="133"/>
      <c r="GR250" s="132"/>
      <c r="GS250" s="127"/>
      <c r="GT250" s="128"/>
      <c r="GU250" s="128"/>
      <c r="GV250" s="128"/>
      <c r="GW250" s="132"/>
      <c r="GX250" s="127"/>
      <c r="GY250" s="128"/>
      <c r="GZ250" s="128"/>
      <c r="HA250" s="128"/>
      <c r="HB250" s="127"/>
      <c r="HC250" s="128"/>
      <c r="HD250" s="128"/>
      <c r="HE250" s="128"/>
      <c r="HF250" s="133"/>
      <c r="HG250" s="127"/>
      <c r="HH250" s="128"/>
      <c r="HI250" s="128"/>
      <c r="HJ250" s="128"/>
      <c r="HK250" s="133"/>
      <c r="HL250" s="127"/>
      <c r="HM250" s="128"/>
      <c r="HN250" s="128"/>
      <c r="HO250" s="128"/>
      <c r="HP250" s="133"/>
      <c r="HQ250" s="127"/>
      <c r="HR250" s="128"/>
      <c r="HS250" s="128"/>
      <c r="HT250" s="128"/>
      <c r="HU250" s="133"/>
      <c r="HV250" s="127"/>
      <c r="HW250" s="128"/>
      <c r="HX250" s="128"/>
      <c r="HY250" s="128"/>
      <c r="HZ250" s="133"/>
      <c r="IA250" s="127"/>
      <c r="IB250" s="128"/>
      <c r="IC250" s="128"/>
      <c r="ID250" s="128"/>
      <c r="IE250" s="133"/>
      <c r="IF250" s="127"/>
      <c r="IG250" s="128"/>
      <c r="IH250" s="128"/>
      <c r="II250" s="128"/>
      <c r="IJ250" s="133"/>
      <c r="IK250" s="127"/>
      <c r="IL250" s="128"/>
      <c r="IM250" s="128"/>
      <c r="IN250" s="128"/>
      <c r="IO250" s="134"/>
      <c r="IP250" s="127"/>
      <c r="IQ250" s="128"/>
      <c r="IR250" s="128"/>
      <c r="IS250" s="128"/>
      <c r="IT250" s="134"/>
      <c r="IU250" s="135"/>
      <c r="IV250" s="135"/>
      <c r="IW250" s="135"/>
      <c r="IX250" s="135"/>
      <c r="IY250" s="135"/>
      <c r="IZ250" s="135"/>
      <c r="JA250" s="135"/>
    </row>
    <row r="251" spans="1:261" s="37" customFormat="1" ht="14.25" x14ac:dyDescent="0.2">
      <c r="A251" s="124"/>
      <c r="B251" s="125"/>
      <c r="C251" s="124"/>
      <c r="D251" s="126"/>
      <c r="E251" s="51"/>
      <c r="F251" s="127"/>
      <c r="G251" s="128"/>
      <c r="H251" s="128"/>
      <c r="I251" s="128"/>
      <c r="J251" s="129"/>
      <c r="K251" s="127"/>
      <c r="L251" s="128"/>
      <c r="M251" s="128"/>
      <c r="N251" s="128"/>
      <c r="O251" s="129"/>
      <c r="P251" s="127"/>
      <c r="Q251" s="128"/>
      <c r="R251" s="128"/>
      <c r="S251" s="128"/>
      <c r="T251" s="129"/>
      <c r="U251" s="127"/>
      <c r="V251" s="128"/>
      <c r="W251" s="128"/>
      <c r="X251" s="128"/>
      <c r="Y251" s="129"/>
      <c r="Z251" s="127"/>
      <c r="AA251" s="128"/>
      <c r="AB251" s="128"/>
      <c r="AC251" s="128"/>
      <c r="AD251" s="129"/>
      <c r="AE251" s="127"/>
      <c r="AF251" s="128"/>
      <c r="AG251" s="128"/>
      <c r="AH251" s="128"/>
      <c r="AI251" s="129"/>
      <c r="AJ251" s="127"/>
      <c r="AK251" s="128"/>
      <c r="AL251" s="128"/>
      <c r="AM251" s="128"/>
      <c r="AN251" s="129"/>
      <c r="AO251" s="127"/>
      <c r="AP251" s="128"/>
      <c r="AQ251" s="128"/>
      <c r="AR251" s="128"/>
      <c r="AS251" s="129"/>
      <c r="AT251" s="127"/>
      <c r="AU251" s="128"/>
      <c r="AV251" s="128"/>
      <c r="AW251" s="128"/>
      <c r="AX251" s="129"/>
      <c r="AY251" s="127"/>
      <c r="AZ251" s="128"/>
      <c r="BA251" s="128"/>
      <c r="BB251" s="128"/>
      <c r="BC251" s="129"/>
      <c r="BD251" s="127"/>
      <c r="BE251" s="128"/>
      <c r="BF251" s="128"/>
      <c r="BG251" s="128"/>
      <c r="BH251" s="129"/>
      <c r="BI251" s="127"/>
      <c r="BJ251" s="128"/>
      <c r="BK251" s="128"/>
      <c r="BL251" s="128"/>
      <c r="BM251" s="129"/>
      <c r="BN251" s="127"/>
      <c r="BO251" s="128"/>
      <c r="BP251" s="128"/>
      <c r="BQ251" s="128"/>
      <c r="BR251" s="130"/>
      <c r="BS251" s="127"/>
      <c r="BT251" s="128"/>
      <c r="BU251" s="128"/>
      <c r="BV251" s="128"/>
      <c r="BW251" s="131"/>
      <c r="BX251" s="127"/>
      <c r="BY251" s="128"/>
      <c r="BZ251" s="128"/>
      <c r="CA251" s="128"/>
      <c r="CB251" s="132"/>
      <c r="CC251" s="127"/>
      <c r="CD251" s="128"/>
      <c r="CE251" s="128"/>
      <c r="CF251" s="128"/>
      <c r="CG251" s="132"/>
      <c r="CH251" s="127"/>
      <c r="CI251" s="128"/>
      <c r="CJ251" s="128"/>
      <c r="CK251" s="128"/>
      <c r="CL251" s="129"/>
      <c r="CM251" s="127"/>
      <c r="CN251" s="128"/>
      <c r="CO251" s="128"/>
      <c r="CP251" s="128"/>
      <c r="CQ251" s="129"/>
      <c r="CR251" s="127"/>
      <c r="CS251" s="128"/>
      <c r="CT251" s="128"/>
      <c r="CU251" s="128"/>
      <c r="CV251" s="129"/>
      <c r="CW251" s="127"/>
      <c r="CX251" s="128"/>
      <c r="CY251" s="128"/>
      <c r="CZ251" s="128"/>
      <c r="DA251" s="129"/>
      <c r="DB251" s="127"/>
      <c r="DC251" s="128"/>
      <c r="DD251" s="128"/>
      <c r="DE251" s="128"/>
      <c r="DF251" s="129"/>
      <c r="DG251" s="127"/>
      <c r="DH251" s="128"/>
      <c r="DI251" s="128"/>
      <c r="DJ251" s="128"/>
      <c r="DK251" s="127"/>
      <c r="DL251" s="128"/>
      <c r="DM251" s="128"/>
      <c r="DN251" s="128"/>
      <c r="DO251" s="133"/>
      <c r="DP251" s="127"/>
      <c r="DQ251" s="128"/>
      <c r="DR251" s="128"/>
      <c r="DS251" s="128"/>
      <c r="DT251" s="133"/>
      <c r="DU251" s="132"/>
      <c r="DV251" s="127"/>
      <c r="DW251" s="128"/>
      <c r="DX251" s="128"/>
      <c r="DY251" s="133"/>
      <c r="DZ251" s="127"/>
      <c r="EA251" s="128"/>
      <c r="EB251" s="128"/>
      <c r="EC251" s="128"/>
      <c r="ED251" s="133"/>
      <c r="EE251" s="127"/>
      <c r="EF251" s="128"/>
      <c r="EG251" s="128"/>
      <c r="EH251" s="128"/>
      <c r="EI251" s="133"/>
      <c r="EJ251" s="127"/>
      <c r="EK251" s="128"/>
      <c r="EL251" s="128"/>
      <c r="EM251" s="128"/>
      <c r="EN251" s="133"/>
      <c r="EO251" s="127"/>
      <c r="EP251" s="128"/>
      <c r="EQ251" s="128"/>
      <c r="ER251" s="128"/>
      <c r="ES251" s="133"/>
      <c r="ET251" s="127"/>
      <c r="EU251" s="128"/>
      <c r="EV251" s="128"/>
      <c r="EW251" s="128"/>
      <c r="EX251" s="133"/>
      <c r="EY251" s="127"/>
      <c r="EZ251" s="128"/>
      <c r="FA251" s="128"/>
      <c r="FB251" s="128"/>
      <c r="FC251" s="133"/>
      <c r="FD251" s="127"/>
      <c r="FE251" s="128"/>
      <c r="FF251" s="128"/>
      <c r="FG251" s="128"/>
      <c r="FH251" s="133"/>
      <c r="FI251" s="127"/>
      <c r="FJ251" s="128"/>
      <c r="FK251" s="128"/>
      <c r="FL251" s="128"/>
      <c r="FM251" s="133"/>
      <c r="FN251" s="127"/>
      <c r="FO251" s="128"/>
      <c r="FP251" s="128"/>
      <c r="FQ251" s="128"/>
      <c r="FR251" s="133"/>
      <c r="FS251" s="127"/>
      <c r="FT251" s="128"/>
      <c r="FU251" s="128"/>
      <c r="FV251" s="128"/>
      <c r="FW251" s="133"/>
      <c r="FX251" s="127"/>
      <c r="FY251" s="128"/>
      <c r="FZ251" s="128"/>
      <c r="GA251" s="128"/>
      <c r="GB251" s="133"/>
      <c r="GC251" s="127"/>
      <c r="GD251" s="128"/>
      <c r="GE251" s="128"/>
      <c r="GF251" s="128"/>
      <c r="GG251" s="133"/>
      <c r="GH251" s="132"/>
      <c r="GI251" s="127"/>
      <c r="GJ251" s="128"/>
      <c r="GK251" s="128"/>
      <c r="GL251" s="128"/>
      <c r="GM251" s="127"/>
      <c r="GN251" s="128"/>
      <c r="GO251" s="128"/>
      <c r="GP251" s="128"/>
      <c r="GQ251" s="133"/>
      <c r="GR251" s="132"/>
      <c r="GS251" s="127"/>
      <c r="GT251" s="128"/>
      <c r="GU251" s="128"/>
      <c r="GV251" s="128"/>
      <c r="GW251" s="132"/>
      <c r="GX251" s="127"/>
      <c r="GY251" s="128"/>
      <c r="GZ251" s="128"/>
      <c r="HA251" s="128"/>
      <c r="HB251" s="127"/>
      <c r="HC251" s="128"/>
      <c r="HD251" s="128"/>
      <c r="HE251" s="128"/>
      <c r="HF251" s="133"/>
      <c r="HG251" s="127"/>
      <c r="HH251" s="128"/>
      <c r="HI251" s="128"/>
      <c r="HJ251" s="128"/>
      <c r="HK251" s="133"/>
      <c r="HL251" s="127"/>
      <c r="HM251" s="128"/>
      <c r="HN251" s="128"/>
      <c r="HO251" s="128"/>
      <c r="HP251" s="133"/>
      <c r="HQ251" s="127"/>
      <c r="HR251" s="128"/>
      <c r="HS251" s="128"/>
      <c r="HT251" s="128"/>
      <c r="HU251" s="133"/>
      <c r="HV251" s="127"/>
      <c r="HW251" s="128"/>
      <c r="HX251" s="128"/>
      <c r="HY251" s="128"/>
      <c r="HZ251" s="133"/>
      <c r="IA251" s="127"/>
      <c r="IB251" s="128"/>
      <c r="IC251" s="128"/>
      <c r="ID251" s="128"/>
      <c r="IE251" s="133"/>
      <c r="IF251" s="127"/>
      <c r="IG251" s="128"/>
      <c r="IH251" s="128"/>
      <c r="II251" s="128"/>
      <c r="IJ251" s="133"/>
      <c r="IK251" s="127"/>
      <c r="IL251" s="128"/>
      <c r="IM251" s="128"/>
      <c r="IN251" s="128"/>
      <c r="IO251" s="134"/>
      <c r="IP251" s="127"/>
      <c r="IQ251" s="128"/>
      <c r="IR251" s="128"/>
      <c r="IS251" s="128"/>
      <c r="IT251" s="134"/>
      <c r="IU251" s="135"/>
      <c r="IV251" s="135"/>
      <c r="IW251" s="135"/>
      <c r="IX251" s="135"/>
      <c r="IY251" s="135"/>
      <c r="IZ251" s="135"/>
      <c r="JA251" s="135"/>
    </row>
    <row r="252" spans="1:261" s="37" customFormat="1" ht="14.25" x14ac:dyDescent="0.2">
      <c r="A252" s="124"/>
      <c r="B252" s="125"/>
      <c r="C252" s="124"/>
      <c r="D252" s="126"/>
      <c r="E252" s="51"/>
      <c r="F252" s="127"/>
      <c r="G252" s="128"/>
      <c r="H252" s="128"/>
      <c r="I252" s="128"/>
      <c r="J252" s="129"/>
      <c r="K252" s="127"/>
      <c r="L252" s="128"/>
      <c r="M252" s="128"/>
      <c r="N252" s="128"/>
      <c r="O252" s="129"/>
      <c r="P252" s="127"/>
      <c r="Q252" s="128"/>
      <c r="R252" s="128"/>
      <c r="S252" s="128"/>
      <c r="T252" s="129"/>
      <c r="U252" s="127"/>
      <c r="V252" s="128"/>
      <c r="W252" s="128"/>
      <c r="X252" s="128"/>
      <c r="Y252" s="129"/>
      <c r="Z252" s="127"/>
      <c r="AA252" s="128"/>
      <c r="AB252" s="128"/>
      <c r="AC252" s="128"/>
      <c r="AD252" s="129"/>
      <c r="AE252" s="127"/>
      <c r="AF252" s="128"/>
      <c r="AG252" s="128"/>
      <c r="AH252" s="128"/>
      <c r="AI252" s="129"/>
      <c r="AJ252" s="127"/>
      <c r="AK252" s="128"/>
      <c r="AL252" s="128"/>
      <c r="AM252" s="128"/>
      <c r="AN252" s="129"/>
      <c r="AO252" s="127"/>
      <c r="AP252" s="128"/>
      <c r="AQ252" s="128"/>
      <c r="AR252" s="128"/>
      <c r="AS252" s="129"/>
      <c r="AT252" s="127"/>
      <c r="AU252" s="128"/>
      <c r="AV252" s="128"/>
      <c r="AW252" s="128"/>
      <c r="AX252" s="129"/>
      <c r="AY252" s="127"/>
      <c r="AZ252" s="128"/>
      <c r="BA252" s="128"/>
      <c r="BB252" s="128"/>
      <c r="BC252" s="129"/>
      <c r="BD252" s="127"/>
      <c r="BE252" s="128"/>
      <c r="BF252" s="128"/>
      <c r="BG252" s="128"/>
      <c r="BH252" s="129"/>
      <c r="BI252" s="127"/>
      <c r="BJ252" s="128"/>
      <c r="BK252" s="128"/>
      <c r="BL252" s="128"/>
      <c r="BM252" s="129"/>
      <c r="BN252" s="127"/>
      <c r="BO252" s="128"/>
      <c r="BP252" s="128"/>
      <c r="BQ252" s="128"/>
      <c r="BR252" s="130"/>
      <c r="BS252" s="127"/>
      <c r="BT252" s="128"/>
      <c r="BU252" s="128"/>
      <c r="BV252" s="128"/>
      <c r="BW252" s="131"/>
      <c r="BX252" s="127"/>
      <c r="BY252" s="128"/>
      <c r="BZ252" s="128"/>
      <c r="CA252" s="128"/>
      <c r="CB252" s="132"/>
      <c r="CC252" s="127"/>
      <c r="CD252" s="128"/>
      <c r="CE252" s="128"/>
      <c r="CF252" s="128"/>
      <c r="CG252" s="132"/>
      <c r="CH252" s="127"/>
      <c r="CI252" s="128"/>
      <c r="CJ252" s="128"/>
      <c r="CK252" s="128"/>
      <c r="CL252" s="129"/>
      <c r="CM252" s="127"/>
      <c r="CN252" s="128"/>
      <c r="CO252" s="128"/>
      <c r="CP252" s="128"/>
      <c r="CQ252" s="129"/>
      <c r="CR252" s="127"/>
      <c r="CS252" s="128"/>
      <c r="CT252" s="128"/>
      <c r="CU252" s="128"/>
      <c r="CV252" s="129"/>
      <c r="CW252" s="127"/>
      <c r="CX252" s="128"/>
      <c r="CY252" s="128"/>
      <c r="CZ252" s="128"/>
      <c r="DA252" s="129"/>
      <c r="DB252" s="127"/>
      <c r="DC252" s="128"/>
      <c r="DD252" s="128"/>
      <c r="DE252" s="128"/>
      <c r="DF252" s="129"/>
      <c r="DG252" s="127"/>
      <c r="DH252" s="128"/>
      <c r="DI252" s="128"/>
      <c r="DJ252" s="128"/>
      <c r="DK252" s="127"/>
      <c r="DL252" s="128"/>
      <c r="DM252" s="128"/>
      <c r="DN252" s="128"/>
      <c r="DO252" s="133"/>
      <c r="DP252" s="127"/>
      <c r="DQ252" s="128"/>
      <c r="DR252" s="128"/>
      <c r="DS252" s="128"/>
      <c r="DT252" s="133"/>
      <c r="DU252" s="132"/>
      <c r="DV252" s="127"/>
      <c r="DW252" s="128"/>
      <c r="DX252" s="128"/>
      <c r="DY252" s="133"/>
      <c r="DZ252" s="127"/>
      <c r="EA252" s="128"/>
      <c r="EB252" s="128"/>
      <c r="EC252" s="128"/>
      <c r="ED252" s="133"/>
      <c r="EE252" s="127"/>
      <c r="EF252" s="128"/>
      <c r="EG252" s="128"/>
      <c r="EH252" s="128"/>
      <c r="EI252" s="133"/>
      <c r="EJ252" s="127"/>
      <c r="EK252" s="128"/>
      <c r="EL252" s="128"/>
      <c r="EM252" s="128"/>
      <c r="EN252" s="133"/>
      <c r="EO252" s="127"/>
      <c r="EP252" s="128"/>
      <c r="EQ252" s="128"/>
      <c r="ER252" s="128"/>
      <c r="ES252" s="133"/>
      <c r="ET252" s="127"/>
      <c r="EU252" s="128"/>
      <c r="EV252" s="128"/>
      <c r="EW252" s="128"/>
      <c r="EX252" s="133"/>
      <c r="EY252" s="127"/>
      <c r="EZ252" s="128"/>
      <c r="FA252" s="128"/>
      <c r="FB252" s="128"/>
      <c r="FC252" s="133"/>
      <c r="FD252" s="127"/>
      <c r="FE252" s="128"/>
      <c r="FF252" s="128"/>
      <c r="FG252" s="128"/>
      <c r="FH252" s="133"/>
      <c r="FI252" s="127"/>
      <c r="FJ252" s="128"/>
      <c r="FK252" s="128"/>
      <c r="FL252" s="128"/>
      <c r="FM252" s="133"/>
      <c r="FN252" s="127"/>
      <c r="FO252" s="128"/>
      <c r="FP252" s="128"/>
      <c r="FQ252" s="128"/>
      <c r="FR252" s="133"/>
      <c r="FS252" s="127"/>
      <c r="FT252" s="128"/>
      <c r="FU252" s="128"/>
      <c r="FV252" s="128"/>
      <c r="FW252" s="133"/>
      <c r="FX252" s="127"/>
      <c r="FY252" s="128"/>
      <c r="FZ252" s="128"/>
      <c r="GA252" s="128"/>
      <c r="GB252" s="133"/>
      <c r="GC252" s="127"/>
      <c r="GD252" s="128"/>
      <c r="GE252" s="128"/>
      <c r="GF252" s="128"/>
      <c r="GG252" s="133"/>
      <c r="GH252" s="132"/>
      <c r="GI252" s="127"/>
      <c r="GJ252" s="128"/>
      <c r="GK252" s="128"/>
      <c r="GL252" s="128"/>
      <c r="GM252" s="127"/>
      <c r="GN252" s="128"/>
      <c r="GO252" s="128"/>
      <c r="GP252" s="128"/>
      <c r="GQ252" s="133"/>
      <c r="GR252" s="132"/>
      <c r="GS252" s="127"/>
      <c r="GT252" s="128"/>
      <c r="GU252" s="128"/>
      <c r="GV252" s="128"/>
      <c r="GW252" s="132"/>
      <c r="GX252" s="127"/>
      <c r="GY252" s="128"/>
      <c r="GZ252" s="128"/>
      <c r="HA252" s="128"/>
      <c r="HB252" s="127"/>
      <c r="HC252" s="128"/>
      <c r="HD252" s="128"/>
      <c r="HE252" s="128"/>
      <c r="HF252" s="133"/>
      <c r="HG252" s="127"/>
      <c r="HH252" s="128"/>
      <c r="HI252" s="128"/>
      <c r="HJ252" s="128"/>
      <c r="HK252" s="133"/>
      <c r="HL252" s="127"/>
      <c r="HM252" s="128"/>
      <c r="HN252" s="128"/>
      <c r="HO252" s="128"/>
      <c r="HP252" s="133"/>
      <c r="HQ252" s="127"/>
      <c r="HR252" s="128"/>
      <c r="HS252" s="128"/>
      <c r="HT252" s="128"/>
      <c r="HU252" s="133"/>
      <c r="HV252" s="127"/>
      <c r="HW252" s="128"/>
      <c r="HX252" s="128"/>
      <c r="HY252" s="128"/>
      <c r="HZ252" s="133"/>
      <c r="IA252" s="127"/>
      <c r="IB252" s="128"/>
      <c r="IC252" s="128"/>
      <c r="ID252" s="128"/>
      <c r="IE252" s="133"/>
      <c r="IF252" s="127"/>
      <c r="IG252" s="128"/>
      <c r="IH252" s="128"/>
      <c r="II252" s="128"/>
      <c r="IJ252" s="133"/>
      <c r="IK252" s="127"/>
      <c r="IL252" s="128"/>
      <c r="IM252" s="128"/>
      <c r="IN252" s="128"/>
      <c r="IO252" s="134"/>
      <c r="IP252" s="127"/>
      <c r="IQ252" s="128"/>
      <c r="IR252" s="128"/>
      <c r="IS252" s="128"/>
      <c r="IT252" s="134"/>
      <c r="IU252" s="135"/>
      <c r="IV252" s="135"/>
      <c r="IW252" s="135"/>
      <c r="IX252" s="135"/>
      <c r="IY252" s="135"/>
      <c r="IZ252" s="135"/>
      <c r="JA252" s="135"/>
    </row>
    <row r="253" spans="1:261" s="37" customFormat="1" ht="14.25" x14ac:dyDescent="0.2">
      <c r="A253" s="124"/>
      <c r="B253" s="125"/>
      <c r="C253" s="124"/>
      <c r="D253" s="126"/>
      <c r="E253" s="51"/>
      <c r="F253" s="127"/>
      <c r="G253" s="128"/>
      <c r="H253" s="128"/>
      <c r="I253" s="128"/>
      <c r="J253" s="129"/>
      <c r="K253" s="127"/>
      <c r="L253" s="128"/>
      <c r="M253" s="128"/>
      <c r="N253" s="128"/>
      <c r="O253" s="129"/>
      <c r="P253" s="127"/>
      <c r="Q253" s="128"/>
      <c r="R253" s="128"/>
      <c r="S253" s="128"/>
      <c r="T253" s="129"/>
      <c r="U253" s="127"/>
      <c r="V253" s="128"/>
      <c r="W253" s="128"/>
      <c r="X253" s="128"/>
      <c r="Y253" s="129"/>
      <c r="Z253" s="127"/>
      <c r="AA253" s="128"/>
      <c r="AB253" s="128"/>
      <c r="AC253" s="128"/>
      <c r="AD253" s="129"/>
      <c r="AE253" s="127"/>
      <c r="AF253" s="128"/>
      <c r="AG253" s="128"/>
      <c r="AH253" s="128"/>
      <c r="AI253" s="129"/>
      <c r="AJ253" s="127"/>
      <c r="AK253" s="128"/>
      <c r="AL253" s="128"/>
      <c r="AM253" s="128"/>
      <c r="AN253" s="129"/>
      <c r="AO253" s="127"/>
      <c r="AP253" s="128"/>
      <c r="AQ253" s="128"/>
      <c r="AR253" s="128"/>
      <c r="AS253" s="129"/>
      <c r="AT253" s="127"/>
      <c r="AU253" s="128"/>
      <c r="AV253" s="128"/>
      <c r="AW253" s="128"/>
      <c r="AX253" s="129"/>
      <c r="AY253" s="127"/>
      <c r="AZ253" s="128"/>
      <c r="BA253" s="128"/>
      <c r="BB253" s="128"/>
      <c r="BC253" s="129"/>
      <c r="BD253" s="127"/>
      <c r="BE253" s="128"/>
      <c r="BF253" s="128"/>
      <c r="BG253" s="128"/>
      <c r="BH253" s="129"/>
      <c r="BI253" s="127"/>
      <c r="BJ253" s="128"/>
      <c r="BK253" s="128"/>
      <c r="BL253" s="128"/>
      <c r="BM253" s="129"/>
      <c r="BN253" s="127"/>
      <c r="BO253" s="128"/>
      <c r="BP253" s="128"/>
      <c r="BQ253" s="128"/>
      <c r="BR253" s="130"/>
      <c r="BS253" s="127"/>
      <c r="BT253" s="128"/>
      <c r="BU253" s="128"/>
      <c r="BV253" s="128"/>
      <c r="BW253" s="131"/>
      <c r="BX253" s="127"/>
      <c r="BY253" s="128"/>
      <c r="BZ253" s="128"/>
      <c r="CA253" s="128"/>
      <c r="CB253" s="132"/>
      <c r="CC253" s="127"/>
      <c r="CD253" s="128"/>
      <c r="CE253" s="128"/>
      <c r="CF253" s="128"/>
      <c r="CG253" s="132"/>
      <c r="CH253" s="127"/>
      <c r="CI253" s="128"/>
      <c r="CJ253" s="128"/>
      <c r="CK253" s="128"/>
      <c r="CL253" s="129"/>
      <c r="CM253" s="127"/>
      <c r="CN253" s="128"/>
      <c r="CO253" s="128"/>
      <c r="CP253" s="128"/>
      <c r="CQ253" s="129"/>
      <c r="CR253" s="127"/>
      <c r="CS253" s="128"/>
      <c r="CT253" s="128"/>
      <c r="CU253" s="128"/>
      <c r="CV253" s="129"/>
      <c r="CW253" s="127"/>
      <c r="CX253" s="128"/>
      <c r="CY253" s="128"/>
      <c r="CZ253" s="128"/>
      <c r="DA253" s="129"/>
      <c r="DB253" s="127"/>
      <c r="DC253" s="128"/>
      <c r="DD253" s="128"/>
      <c r="DE253" s="128"/>
      <c r="DF253" s="129"/>
      <c r="DG253" s="127"/>
      <c r="DH253" s="128"/>
      <c r="DI253" s="128"/>
      <c r="DJ253" s="128"/>
      <c r="DK253" s="127"/>
      <c r="DL253" s="128"/>
      <c r="DM253" s="128"/>
      <c r="DN253" s="128"/>
      <c r="DO253" s="133"/>
      <c r="DP253" s="127"/>
      <c r="DQ253" s="128"/>
      <c r="DR253" s="128"/>
      <c r="DS253" s="128"/>
      <c r="DT253" s="133"/>
      <c r="DU253" s="132"/>
      <c r="DV253" s="127"/>
      <c r="DW253" s="128"/>
      <c r="DX253" s="128"/>
      <c r="DY253" s="133"/>
      <c r="DZ253" s="127"/>
      <c r="EA253" s="128"/>
      <c r="EB253" s="128"/>
      <c r="EC253" s="128"/>
      <c r="ED253" s="133"/>
      <c r="EE253" s="127"/>
      <c r="EF253" s="128"/>
      <c r="EG253" s="128"/>
      <c r="EH253" s="128"/>
      <c r="EI253" s="133"/>
      <c r="EJ253" s="127"/>
      <c r="EK253" s="128"/>
      <c r="EL253" s="128"/>
      <c r="EM253" s="128"/>
      <c r="EN253" s="133"/>
      <c r="EO253" s="127"/>
      <c r="EP253" s="128"/>
      <c r="EQ253" s="128"/>
      <c r="ER253" s="128"/>
      <c r="ES253" s="133"/>
      <c r="ET253" s="127"/>
      <c r="EU253" s="128"/>
      <c r="EV253" s="128"/>
      <c r="EW253" s="128"/>
      <c r="EX253" s="133"/>
      <c r="EY253" s="127"/>
      <c r="EZ253" s="128"/>
      <c r="FA253" s="128"/>
      <c r="FB253" s="128"/>
      <c r="FC253" s="133"/>
      <c r="FD253" s="127"/>
      <c r="FE253" s="128"/>
      <c r="FF253" s="128"/>
      <c r="FG253" s="128"/>
      <c r="FH253" s="133"/>
      <c r="FI253" s="127"/>
      <c r="FJ253" s="128"/>
      <c r="FK253" s="128"/>
      <c r="FL253" s="128"/>
      <c r="FM253" s="133"/>
      <c r="FN253" s="127"/>
      <c r="FO253" s="128"/>
      <c r="FP253" s="128"/>
      <c r="FQ253" s="128"/>
      <c r="FR253" s="133"/>
      <c r="FS253" s="127"/>
      <c r="FT253" s="128"/>
      <c r="FU253" s="128"/>
      <c r="FV253" s="128"/>
      <c r="FW253" s="133"/>
      <c r="FX253" s="127"/>
      <c r="FY253" s="128"/>
      <c r="FZ253" s="128"/>
      <c r="GA253" s="128"/>
      <c r="GB253" s="133"/>
      <c r="GC253" s="127"/>
      <c r="GD253" s="128"/>
      <c r="GE253" s="128"/>
      <c r="GF253" s="128"/>
      <c r="GG253" s="133"/>
      <c r="GH253" s="132"/>
      <c r="GI253" s="127"/>
      <c r="GJ253" s="128"/>
      <c r="GK253" s="128"/>
      <c r="GL253" s="128"/>
      <c r="GM253" s="127"/>
      <c r="GN253" s="128"/>
      <c r="GO253" s="128"/>
      <c r="GP253" s="128"/>
      <c r="GQ253" s="133"/>
      <c r="GR253" s="132"/>
      <c r="GS253" s="127"/>
      <c r="GT253" s="128"/>
      <c r="GU253" s="128"/>
      <c r="GV253" s="128"/>
      <c r="GW253" s="132"/>
      <c r="GX253" s="127"/>
      <c r="GY253" s="128"/>
      <c r="GZ253" s="128"/>
      <c r="HA253" s="128"/>
      <c r="HB253" s="127"/>
      <c r="HC253" s="128"/>
      <c r="HD253" s="128"/>
      <c r="HE253" s="128"/>
      <c r="HF253" s="133"/>
      <c r="HG253" s="127"/>
      <c r="HH253" s="128"/>
      <c r="HI253" s="128"/>
      <c r="HJ253" s="128"/>
      <c r="HK253" s="133"/>
      <c r="HL253" s="127"/>
      <c r="HM253" s="128"/>
      <c r="HN253" s="128"/>
      <c r="HO253" s="128"/>
      <c r="HP253" s="133"/>
      <c r="HQ253" s="127"/>
      <c r="HR253" s="128"/>
      <c r="HS253" s="128"/>
      <c r="HT253" s="128"/>
      <c r="HU253" s="133"/>
      <c r="HV253" s="127"/>
      <c r="HW253" s="128"/>
      <c r="HX253" s="128"/>
      <c r="HY253" s="128"/>
      <c r="HZ253" s="133"/>
      <c r="IA253" s="127"/>
      <c r="IB253" s="128"/>
      <c r="IC253" s="128"/>
      <c r="ID253" s="128"/>
      <c r="IE253" s="133"/>
      <c r="IF253" s="127"/>
      <c r="IG253" s="128"/>
      <c r="IH253" s="128"/>
      <c r="II253" s="128"/>
      <c r="IJ253" s="133"/>
      <c r="IK253" s="127"/>
      <c r="IL253" s="128"/>
      <c r="IM253" s="128"/>
      <c r="IN253" s="128"/>
      <c r="IO253" s="134"/>
      <c r="IP253" s="127"/>
      <c r="IQ253" s="128"/>
      <c r="IR253" s="128"/>
      <c r="IS253" s="128"/>
      <c r="IT253" s="134"/>
      <c r="IU253" s="135"/>
      <c r="IV253" s="135"/>
      <c r="IW253" s="135"/>
      <c r="IX253" s="135"/>
      <c r="IY253" s="135"/>
      <c r="IZ253" s="135"/>
      <c r="JA253" s="135"/>
    </row>
    <row r="254" spans="1:261" s="37" customFormat="1" ht="14.25" x14ac:dyDescent="0.2">
      <c r="A254" s="124"/>
      <c r="B254" s="125"/>
      <c r="C254" s="124"/>
      <c r="D254" s="126"/>
      <c r="E254" s="51"/>
      <c r="F254" s="127"/>
      <c r="G254" s="128"/>
      <c r="H254" s="128"/>
      <c r="I254" s="128"/>
      <c r="J254" s="129"/>
      <c r="K254" s="127"/>
      <c r="L254" s="128"/>
      <c r="M254" s="128"/>
      <c r="N254" s="128"/>
      <c r="O254" s="129"/>
      <c r="P254" s="127"/>
      <c r="Q254" s="128"/>
      <c r="R254" s="128"/>
      <c r="S254" s="128"/>
      <c r="T254" s="129"/>
      <c r="U254" s="127"/>
      <c r="V254" s="128"/>
      <c r="W254" s="128"/>
      <c r="X254" s="128"/>
      <c r="Y254" s="129"/>
      <c r="Z254" s="127"/>
      <c r="AA254" s="128"/>
      <c r="AB254" s="128"/>
      <c r="AC254" s="128"/>
      <c r="AD254" s="129"/>
      <c r="AE254" s="127"/>
      <c r="AF254" s="128"/>
      <c r="AG254" s="128"/>
      <c r="AH254" s="128"/>
      <c r="AI254" s="129"/>
      <c r="AJ254" s="127"/>
      <c r="AK254" s="128"/>
      <c r="AL254" s="128"/>
      <c r="AM254" s="128"/>
      <c r="AN254" s="129"/>
      <c r="AO254" s="127"/>
      <c r="AP254" s="128"/>
      <c r="AQ254" s="128"/>
      <c r="AR254" s="128"/>
      <c r="AS254" s="129"/>
      <c r="AT254" s="127"/>
      <c r="AU254" s="128"/>
      <c r="AV254" s="128"/>
      <c r="AW254" s="128"/>
      <c r="AX254" s="129"/>
      <c r="AY254" s="127"/>
      <c r="AZ254" s="128"/>
      <c r="BA254" s="128"/>
      <c r="BB254" s="128"/>
      <c r="BC254" s="129"/>
      <c r="BD254" s="127"/>
      <c r="BE254" s="128"/>
      <c r="BF254" s="128"/>
      <c r="BG254" s="128"/>
      <c r="BH254" s="129"/>
      <c r="BI254" s="127"/>
      <c r="BJ254" s="128"/>
      <c r="BK254" s="128"/>
      <c r="BL254" s="128"/>
      <c r="BM254" s="129"/>
      <c r="BN254" s="127"/>
      <c r="BO254" s="128"/>
      <c r="BP254" s="128"/>
      <c r="BQ254" s="128"/>
      <c r="BR254" s="130"/>
      <c r="BS254" s="127"/>
      <c r="BT254" s="128"/>
      <c r="BU254" s="128"/>
      <c r="BV254" s="128"/>
      <c r="BW254" s="131"/>
      <c r="BX254" s="127"/>
      <c r="BY254" s="128"/>
      <c r="BZ254" s="128"/>
      <c r="CA254" s="128"/>
      <c r="CB254" s="132"/>
      <c r="CC254" s="127"/>
      <c r="CD254" s="128"/>
      <c r="CE254" s="128"/>
      <c r="CF254" s="128"/>
      <c r="CG254" s="132"/>
      <c r="CH254" s="127"/>
      <c r="CI254" s="128"/>
      <c r="CJ254" s="128"/>
      <c r="CK254" s="128"/>
      <c r="CL254" s="129"/>
      <c r="CM254" s="127"/>
      <c r="CN254" s="128"/>
      <c r="CO254" s="128"/>
      <c r="CP254" s="128"/>
      <c r="CQ254" s="129"/>
      <c r="CR254" s="127"/>
      <c r="CS254" s="128"/>
      <c r="CT254" s="128"/>
      <c r="CU254" s="128"/>
      <c r="CV254" s="129"/>
      <c r="CW254" s="127"/>
      <c r="CX254" s="128"/>
      <c r="CY254" s="128"/>
      <c r="CZ254" s="128"/>
      <c r="DA254" s="129"/>
      <c r="DB254" s="127"/>
      <c r="DC254" s="128"/>
      <c r="DD254" s="128"/>
      <c r="DE254" s="128"/>
      <c r="DF254" s="129"/>
      <c r="DG254" s="127"/>
      <c r="DH254" s="128"/>
      <c r="DI254" s="128"/>
      <c r="DJ254" s="128"/>
      <c r="DK254" s="127"/>
      <c r="DL254" s="128"/>
      <c r="DM254" s="128"/>
      <c r="DN254" s="128"/>
      <c r="DO254" s="133"/>
      <c r="DP254" s="127"/>
      <c r="DQ254" s="128"/>
      <c r="DR254" s="128"/>
      <c r="DS254" s="128"/>
      <c r="DT254" s="133"/>
      <c r="DU254" s="132"/>
      <c r="DV254" s="127"/>
      <c r="DW254" s="128"/>
      <c r="DX254" s="128"/>
      <c r="DY254" s="133"/>
      <c r="DZ254" s="127"/>
      <c r="EA254" s="128"/>
      <c r="EB254" s="128"/>
      <c r="EC254" s="128"/>
      <c r="ED254" s="133"/>
      <c r="EE254" s="127"/>
      <c r="EF254" s="128"/>
      <c r="EG254" s="128"/>
      <c r="EH254" s="128"/>
      <c r="EI254" s="133"/>
      <c r="EJ254" s="127"/>
      <c r="EK254" s="128"/>
      <c r="EL254" s="128"/>
      <c r="EM254" s="128"/>
      <c r="EN254" s="133"/>
      <c r="EO254" s="127"/>
      <c r="EP254" s="128"/>
      <c r="EQ254" s="128"/>
      <c r="ER254" s="128"/>
      <c r="ES254" s="133"/>
      <c r="ET254" s="127"/>
      <c r="EU254" s="128"/>
      <c r="EV254" s="128"/>
      <c r="EW254" s="128"/>
      <c r="EX254" s="133"/>
      <c r="EY254" s="127"/>
      <c r="EZ254" s="128"/>
      <c r="FA254" s="128"/>
      <c r="FB254" s="128"/>
      <c r="FC254" s="133"/>
      <c r="FD254" s="127"/>
      <c r="FE254" s="128"/>
      <c r="FF254" s="128"/>
      <c r="FG254" s="128"/>
      <c r="FH254" s="133"/>
      <c r="FI254" s="127"/>
      <c r="FJ254" s="128"/>
      <c r="FK254" s="128"/>
      <c r="FL254" s="128"/>
      <c r="FM254" s="133"/>
      <c r="FN254" s="127"/>
      <c r="FO254" s="128"/>
      <c r="FP254" s="128"/>
      <c r="FQ254" s="128"/>
      <c r="FR254" s="133"/>
      <c r="FS254" s="127"/>
      <c r="FT254" s="128"/>
      <c r="FU254" s="128"/>
      <c r="FV254" s="128"/>
      <c r="FW254" s="133"/>
      <c r="FX254" s="127"/>
      <c r="FY254" s="128"/>
      <c r="FZ254" s="128"/>
      <c r="GA254" s="128"/>
      <c r="GB254" s="133"/>
      <c r="GC254" s="127"/>
      <c r="GD254" s="128"/>
      <c r="GE254" s="128"/>
      <c r="GF254" s="128"/>
      <c r="GG254" s="133"/>
      <c r="GH254" s="132"/>
      <c r="GI254" s="127"/>
      <c r="GJ254" s="128"/>
      <c r="GK254" s="128"/>
      <c r="GL254" s="128"/>
      <c r="GM254" s="127"/>
      <c r="GN254" s="128"/>
      <c r="GO254" s="128"/>
      <c r="GP254" s="128"/>
      <c r="GQ254" s="133"/>
      <c r="GR254" s="132"/>
      <c r="GS254" s="127"/>
      <c r="GT254" s="128"/>
      <c r="GU254" s="128"/>
      <c r="GV254" s="128"/>
      <c r="GW254" s="132"/>
      <c r="GX254" s="127"/>
      <c r="GY254" s="128"/>
      <c r="GZ254" s="128"/>
      <c r="HA254" s="128"/>
      <c r="HB254" s="127"/>
      <c r="HC254" s="128"/>
      <c r="HD254" s="128"/>
      <c r="HE254" s="128"/>
      <c r="HF254" s="133"/>
      <c r="HG254" s="127"/>
      <c r="HH254" s="128"/>
      <c r="HI254" s="128"/>
      <c r="HJ254" s="128"/>
      <c r="HK254" s="133"/>
      <c r="HL254" s="127"/>
      <c r="HM254" s="128"/>
      <c r="HN254" s="128"/>
      <c r="HO254" s="128"/>
      <c r="HP254" s="133"/>
      <c r="HQ254" s="127"/>
      <c r="HR254" s="128"/>
      <c r="HS254" s="128"/>
      <c r="HT254" s="128"/>
      <c r="HU254" s="133"/>
      <c r="HV254" s="127"/>
      <c r="HW254" s="128"/>
      <c r="HX254" s="128"/>
      <c r="HY254" s="128"/>
      <c r="HZ254" s="133"/>
      <c r="IA254" s="127"/>
      <c r="IB254" s="128"/>
      <c r="IC254" s="128"/>
      <c r="ID254" s="128"/>
      <c r="IE254" s="133"/>
      <c r="IF254" s="127"/>
      <c r="IG254" s="128"/>
      <c r="IH254" s="128"/>
      <c r="II254" s="128"/>
      <c r="IJ254" s="133"/>
      <c r="IK254" s="127"/>
      <c r="IL254" s="128"/>
      <c r="IM254" s="128"/>
      <c r="IN254" s="128"/>
      <c r="IO254" s="134"/>
      <c r="IP254" s="127"/>
      <c r="IQ254" s="128"/>
      <c r="IR254" s="128"/>
      <c r="IS254" s="128"/>
      <c r="IT254" s="134"/>
      <c r="IU254" s="135"/>
      <c r="IV254" s="135"/>
      <c r="IW254" s="135"/>
      <c r="IX254" s="135"/>
      <c r="IY254" s="135"/>
      <c r="IZ254" s="135"/>
      <c r="JA254" s="135"/>
    </row>
    <row r="255" spans="1:261" s="37" customFormat="1" ht="14.25" x14ac:dyDescent="0.2">
      <c r="A255" s="124"/>
      <c r="B255" s="125"/>
      <c r="C255" s="124"/>
      <c r="D255" s="126"/>
      <c r="E255" s="51"/>
      <c r="F255" s="127"/>
      <c r="G255" s="128"/>
      <c r="H255" s="128"/>
      <c r="I255" s="128"/>
      <c r="J255" s="129"/>
      <c r="K255" s="127"/>
      <c r="L255" s="128"/>
      <c r="M255" s="128"/>
      <c r="N255" s="128"/>
      <c r="O255" s="129"/>
      <c r="P255" s="127"/>
      <c r="Q255" s="128"/>
      <c r="R255" s="128"/>
      <c r="S255" s="128"/>
      <c r="T255" s="129"/>
      <c r="U255" s="127"/>
      <c r="V255" s="128"/>
      <c r="W255" s="128"/>
      <c r="X255" s="128"/>
      <c r="Y255" s="129"/>
      <c r="Z255" s="127"/>
      <c r="AA255" s="128"/>
      <c r="AB255" s="128"/>
      <c r="AC255" s="128"/>
      <c r="AD255" s="129"/>
      <c r="AE255" s="127"/>
      <c r="AF255" s="128"/>
      <c r="AG255" s="128"/>
      <c r="AH255" s="128"/>
      <c r="AI255" s="129"/>
      <c r="AJ255" s="127"/>
      <c r="AK255" s="128"/>
      <c r="AL255" s="128"/>
      <c r="AM255" s="128"/>
      <c r="AN255" s="129"/>
      <c r="AO255" s="127"/>
      <c r="AP255" s="128"/>
      <c r="AQ255" s="128"/>
      <c r="AR255" s="128"/>
      <c r="AS255" s="129"/>
      <c r="AT255" s="127"/>
      <c r="AU255" s="128"/>
      <c r="AV255" s="128"/>
      <c r="AW255" s="128"/>
      <c r="AX255" s="129"/>
      <c r="AY255" s="127"/>
      <c r="AZ255" s="128"/>
      <c r="BA255" s="128"/>
      <c r="BB255" s="128"/>
      <c r="BC255" s="129"/>
      <c r="BD255" s="127"/>
      <c r="BE255" s="128"/>
      <c r="BF255" s="128"/>
      <c r="BG255" s="128"/>
      <c r="BH255" s="129"/>
      <c r="BI255" s="127"/>
      <c r="BJ255" s="128"/>
      <c r="BK255" s="128"/>
      <c r="BL255" s="128"/>
      <c r="BM255" s="129"/>
      <c r="BN255" s="127"/>
      <c r="BO255" s="128"/>
      <c r="BP255" s="128"/>
      <c r="BQ255" s="128"/>
      <c r="BR255" s="130"/>
      <c r="BS255" s="127"/>
      <c r="BT255" s="128"/>
      <c r="BU255" s="128"/>
      <c r="BV255" s="128"/>
      <c r="BW255" s="131"/>
      <c r="BX255" s="127"/>
      <c r="BY255" s="128"/>
      <c r="BZ255" s="128"/>
      <c r="CA255" s="128"/>
      <c r="CB255" s="132"/>
      <c r="CC255" s="127"/>
      <c r="CD255" s="128"/>
      <c r="CE255" s="128"/>
      <c r="CF255" s="128"/>
      <c r="CG255" s="132"/>
      <c r="CH255" s="127"/>
      <c r="CI255" s="128"/>
      <c r="CJ255" s="128"/>
      <c r="CK255" s="128"/>
      <c r="CL255" s="129"/>
      <c r="CM255" s="127"/>
      <c r="CN255" s="128"/>
      <c r="CO255" s="128"/>
      <c r="CP255" s="128"/>
      <c r="CQ255" s="129"/>
      <c r="CR255" s="127"/>
      <c r="CS255" s="128"/>
      <c r="CT255" s="128"/>
      <c r="CU255" s="128"/>
      <c r="CV255" s="129"/>
      <c r="CW255" s="127"/>
      <c r="CX255" s="128"/>
      <c r="CY255" s="128"/>
      <c r="CZ255" s="128"/>
      <c r="DA255" s="129"/>
      <c r="DB255" s="127"/>
      <c r="DC255" s="128"/>
      <c r="DD255" s="128"/>
      <c r="DE255" s="128"/>
      <c r="DF255" s="129"/>
      <c r="DG255" s="127"/>
      <c r="DH255" s="128"/>
      <c r="DI255" s="128"/>
      <c r="DJ255" s="128"/>
      <c r="DK255" s="127"/>
      <c r="DL255" s="128"/>
      <c r="DM255" s="128"/>
      <c r="DN255" s="128"/>
      <c r="DO255" s="133"/>
      <c r="DP255" s="127"/>
      <c r="DQ255" s="128"/>
      <c r="DR255" s="128"/>
      <c r="DS255" s="128"/>
      <c r="DT255" s="133"/>
      <c r="DU255" s="132"/>
      <c r="DV255" s="127"/>
      <c r="DW255" s="128"/>
      <c r="DX255" s="128"/>
      <c r="DY255" s="133"/>
      <c r="DZ255" s="127"/>
      <c r="EA255" s="128"/>
      <c r="EB255" s="128"/>
      <c r="EC255" s="128"/>
      <c r="ED255" s="133"/>
      <c r="EE255" s="127"/>
      <c r="EF255" s="128"/>
      <c r="EG255" s="128"/>
      <c r="EH255" s="128"/>
      <c r="EI255" s="133"/>
      <c r="EJ255" s="127"/>
      <c r="EK255" s="128"/>
      <c r="EL255" s="128"/>
      <c r="EM255" s="128"/>
      <c r="EN255" s="133"/>
      <c r="EO255" s="127"/>
      <c r="EP255" s="128"/>
      <c r="EQ255" s="128"/>
      <c r="ER255" s="128"/>
      <c r="ES255" s="133"/>
      <c r="ET255" s="127"/>
      <c r="EU255" s="128"/>
      <c r="EV255" s="128"/>
      <c r="EW255" s="128"/>
      <c r="EX255" s="133"/>
      <c r="EY255" s="127"/>
      <c r="EZ255" s="128"/>
      <c r="FA255" s="128"/>
      <c r="FB255" s="128"/>
      <c r="FC255" s="133"/>
      <c r="FD255" s="127"/>
      <c r="FE255" s="128"/>
      <c r="FF255" s="128"/>
      <c r="FG255" s="128"/>
      <c r="FH255" s="133"/>
      <c r="FI255" s="127"/>
      <c r="FJ255" s="128"/>
      <c r="FK255" s="128"/>
      <c r="FL255" s="128"/>
      <c r="FM255" s="133"/>
      <c r="FN255" s="127"/>
      <c r="FO255" s="128"/>
      <c r="FP255" s="128"/>
      <c r="FQ255" s="128"/>
      <c r="FR255" s="133"/>
      <c r="FS255" s="127"/>
      <c r="FT255" s="128"/>
      <c r="FU255" s="128"/>
      <c r="FV255" s="128"/>
      <c r="FW255" s="133"/>
      <c r="FX255" s="127"/>
      <c r="FY255" s="128"/>
      <c r="FZ255" s="128"/>
      <c r="GA255" s="128"/>
      <c r="GB255" s="133"/>
      <c r="GC255" s="127"/>
      <c r="GD255" s="128"/>
      <c r="GE255" s="128"/>
      <c r="GF255" s="128"/>
      <c r="GG255" s="133"/>
      <c r="GH255" s="132"/>
      <c r="GI255" s="127"/>
      <c r="GJ255" s="128"/>
      <c r="GK255" s="128"/>
      <c r="GL255" s="128"/>
      <c r="GM255" s="127"/>
      <c r="GN255" s="128"/>
      <c r="GO255" s="128"/>
      <c r="GP255" s="128"/>
      <c r="GQ255" s="133"/>
      <c r="GR255" s="132"/>
      <c r="GS255" s="127"/>
      <c r="GT255" s="128"/>
      <c r="GU255" s="128"/>
      <c r="GV255" s="128"/>
      <c r="GW255" s="132"/>
      <c r="GX255" s="127"/>
      <c r="GY255" s="128"/>
      <c r="GZ255" s="128"/>
      <c r="HA255" s="128"/>
      <c r="HB255" s="127"/>
      <c r="HC255" s="128"/>
      <c r="HD255" s="128"/>
      <c r="HE255" s="128"/>
      <c r="HF255" s="133"/>
      <c r="HG255" s="127"/>
      <c r="HH255" s="128"/>
      <c r="HI255" s="128"/>
      <c r="HJ255" s="128"/>
      <c r="HK255" s="133"/>
      <c r="HL255" s="127"/>
      <c r="HM255" s="128"/>
      <c r="HN255" s="128"/>
      <c r="HO255" s="128"/>
      <c r="HP255" s="133"/>
      <c r="HQ255" s="127"/>
      <c r="HR255" s="128"/>
      <c r="HS255" s="128"/>
      <c r="HT255" s="128"/>
      <c r="HU255" s="133"/>
      <c r="HV255" s="127"/>
      <c r="HW255" s="128"/>
      <c r="HX255" s="128"/>
      <c r="HY255" s="128"/>
      <c r="HZ255" s="133"/>
      <c r="IA255" s="127"/>
      <c r="IB255" s="128"/>
      <c r="IC255" s="128"/>
      <c r="ID255" s="128"/>
      <c r="IE255" s="133"/>
      <c r="IF255" s="127"/>
      <c r="IG255" s="128"/>
      <c r="IH255" s="128"/>
      <c r="II255" s="128"/>
      <c r="IJ255" s="133"/>
      <c r="IK255" s="127"/>
      <c r="IL255" s="128"/>
      <c r="IM255" s="128"/>
      <c r="IN255" s="128"/>
      <c r="IO255" s="134"/>
      <c r="IP255" s="127"/>
      <c r="IQ255" s="128"/>
      <c r="IR255" s="128"/>
      <c r="IS255" s="128"/>
      <c r="IT255" s="134"/>
      <c r="IU255" s="135"/>
      <c r="IV255" s="135"/>
      <c r="IW255" s="135"/>
      <c r="IX255" s="135"/>
      <c r="IY255" s="135"/>
      <c r="IZ255" s="135"/>
      <c r="JA255" s="135"/>
    </row>
    <row r="256" spans="1:261" s="37" customFormat="1" ht="14.25" x14ac:dyDescent="0.2">
      <c r="A256" s="124"/>
      <c r="B256" s="125"/>
      <c r="C256" s="124"/>
      <c r="D256" s="126"/>
      <c r="E256" s="51"/>
      <c r="F256" s="127"/>
      <c r="G256" s="128"/>
      <c r="H256" s="128"/>
      <c r="I256" s="128"/>
      <c r="J256" s="129"/>
      <c r="K256" s="127"/>
      <c r="L256" s="128"/>
      <c r="M256" s="128"/>
      <c r="N256" s="128"/>
      <c r="O256" s="129"/>
      <c r="P256" s="127"/>
      <c r="Q256" s="128"/>
      <c r="R256" s="128"/>
      <c r="S256" s="128"/>
      <c r="T256" s="129"/>
      <c r="U256" s="127"/>
      <c r="V256" s="128"/>
      <c r="W256" s="128"/>
      <c r="X256" s="128"/>
      <c r="Y256" s="129"/>
      <c r="Z256" s="127"/>
      <c r="AA256" s="128"/>
      <c r="AB256" s="128"/>
      <c r="AC256" s="128"/>
      <c r="AD256" s="129"/>
      <c r="AE256" s="127"/>
      <c r="AF256" s="128"/>
      <c r="AG256" s="128"/>
      <c r="AH256" s="128"/>
      <c r="AI256" s="129"/>
      <c r="AJ256" s="127"/>
      <c r="AK256" s="128"/>
      <c r="AL256" s="128"/>
      <c r="AM256" s="128"/>
      <c r="AN256" s="129"/>
      <c r="AO256" s="127"/>
      <c r="AP256" s="128"/>
      <c r="AQ256" s="128"/>
      <c r="AR256" s="128"/>
      <c r="AS256" s="129"/>
      <c r="AT256" s="127"/>
      <c r="AU256" s="128"/>
      <c r="AV256" s="128"/>
      <c r="AW256" s="128"/>
      <c r="AX256" s="129"/>
      <c r="AY256" s="127"/>
      <c r="AZ256" s="128"/>
      <c r="BA256" s="128"/>
      <c r="BB256" s="128"/>
      <c r="BC256" s="129"/>
      <c r="BD256" s="127"/>
      <c r="BE256" s="128"/>
      <c r="BF256" s="128"/>
      <c r="BG256" s="128"/>
      <c r="BH256" s="129"/>
      <c r="BI256" s="127"/>
      <c r="BJ256" s="128"/>
      <c r="BK256" s="128"/>
      <c r="BL256" s="128"/>
      <c r="BM256" s="129"/>
      <c r="BN256" s="127"/>
      <c r="BO256" s="128"/>
      <c r="BP256" s="128"/>
      <c r="BQ256" s="128"/>
      <c r="BR256" s="130"/>
      <c r="BS256" s="127"/>
      <c r="BT256" s="128"/>
      <c r="BU256" s="128"/>
      <c r="BV256" s="128"/>
      <c r="BW256" s="131"/>
      <c r="BX256" s="127"/>
      <c r="BY256" s="128"/>
      <c r="BZ256" s="128"/>
      <c r="CA256" s="128"/>
      <c r="CB256" s="132"/>
      <c r="CC256" s="127"/>
      <c r="CD256" s="128"/>
      <c r="CE256" s="128"/>
      <c r="CF256" s="128"/>
      <c r="CG256" s="132"/>
      <c r="CH256" s="127"/>
      <c r="CI256" s="128"/>
      <c r="CJ256" s="128"/>
      <c r="CK256" s="128"/>
      <c r="CL256" s="129"/>
      <c r="CM256" s="127"/>
      <c r="CN256" s="128"/>
      <c r="CO256" s="128"/>
      <c r="CP256" s="128"/>
      <c r="CQ256" s="129"/>
      <c r="CR256" s="127"/>
      <c r="CS256" s="128"/>
      <c r="CT256" s="128"/>
      <c r="CU256" s="128"/>
      <c r="CV256" s="129"/>
      <c r="CW256" s="127"/>
      <c r="CX256" s="128"/>
      <c r="CY256" s="128"/>
      <c r="CZ256" s="128"/>
      <c r="DA256" s="129"/>
      <c r="DB256" s="127"/>
      <c r="DC256" s="128"/>
      <c r="DD256" s="128"/>
      <c r="DE256" s="128"/>
      <c r="DF256" s="129"/>
      <c r="DG256" s="127"/>
      <c r="DH256" s="128"/>
      <c r="DI256" s="128"/>
      <c r="DJ256" s="128"/>
      <c r="DK256" s="127"/>
      <c r="DL256" s="128"/>
      <c r="DM256" s="128"/>
      <c r="DN256" s="128"/>
      <c r="DO256" s="133"/>
      <c r="DP256" s="127"/>
      <c r="DQ256" s="128"/>
      <c r="DR256" s="128"/>
      <c r="DS256" s="128"/>
      <c r="DT256" s="133"/>
      <c r="DU256" s="132"/>
      <c r="DV256" s="127"/>
      <c r="DW256" s="128"/>
      <c r="DX256" s="128"/>
      <c r="DY256" s="133"/>
      <c r="DZ256" s="127"/>
      <c r="EA256" s="128"/>
      <c r="EB256" s="128"/>
      <c r="EC256" s="128"/>
      <c r="ED256" s="133"/>
      <c r="EE256" s="127"/>
      <c r="EF256" s="128"/>
      <c r="EG256" s="128"/>
      <c r="EH256" s="128"/>
      <c r="EI256" s="133"/>
      <c r="EJ256" s="127"/>
      <c r="EK256" s="128"/>
      <c r="EL256" s="128"/>
      <c r="EM256" s="128"/>
      <c r="EN256" s="133"/>
      <c r="EO256" s="127"/>
      <c r="EP256" s="128"/>
      <c r="EQ256" s="128"/>
      <c r="ER256" s="128"/>
      <c r="ES256" s="133"/>
      <c r="ET256" s="127"/>
      <c r="EU256" s="128"/>
      <c r="EV256" s="128"/>
      <c r="EW256" s="128"/>
      <c r="EX256" s="133"/>
      <c r="EY256" s="127"/>
      <c r="EZ256" s="128"/>
      <c r="FA256" s="128"/>
      <c r="FB256" s="128"/>
      <c r="FC256" s="133"/>
      <c r="FD256" s="127"/>
      <c r="FE256" s="128"/>
      <c r="FF256" s="128"/>
      <c r="FG256" s="128"/>
      <c r="FH256" s="133"/>
      <c r="FI256" s="127"/>
      <c r="FJ256" s="128"/>
      <c r="FK256" s="128"/>
      <c r="FL256" s="128"/>
      <c r="FM256" s="133"/>
      <c r="FN256" s="127"/>
      <c r="FO256" s="128"/>
      <c r="FP256" s="128"/>
      <c r="FQ256" s="128"/>
      <c r="FR256" s="133"/>
      <c r="FS256" s="127"/>
      <c r="FT256" s="128"/>
      <c r="FU256" s="128"/>
      <c r="FV256" s="128"/>
      <c r="FW256" s="133"/>
      <c r="FX256" s="127"/>
      <c r="FY256" s="128"/>
      <c r="FZ256" s="128"/>
      <c r="GA256" s="128"/>
      <c r="GB256" s="133"/>
      <c r="GC256" s="127"/>
      <c r="GD256" s="128"/>
      <c r="GE256" s="128"/>
      <c r="GF256" s="128"/>
      <c r="GG256" s="133"/>
      <c r="GH256" s="132"/>
      <c r="GI256" s="127"/>
      <c r="GJ256" s="128"/>
      <c r="GK256" s="128"/>
      <c r="GL256" s="128"/>
      <c r="GM256" s="127"/>
      <c r="GN256" s="128"/>
      <c r="GO256" s="128"/>
      <c r="GP256" s="128"/>
      <c r="GQ256" s="133"/>
      <c r="GR256" s="132"/>
      <c r="GS256" s="127"/>
      <c r="GT256" s="128"/>
      <c r="GU256" s="128"/>
      <c r="GV256" s="128"/>
      <c r="GW256" s="132"/>
      <c r="GX256" s="127"/>
      <c r="GY256" s="128"/>
      <c r="GZ256" s="128"/>
      <c r="HA256" s="128"/>
      <c r="HB256" s="127"/>
      <c r="HC256" s="128"/>
      <c r="HD256" s="128"/>
      <c r="HE256" s="128"/>
      <c r="HF256" s="133"/>
      <c r="HG256" s="127"/>
      <c r="HH256" s="128"/>
      <c r="HI256" s="128"/>
      <c r="HJ256" s="128"/>
      <c r="HK256" s="133"/>
      <c r="HL256" s="127"/>
      <c r="HM256" s="128"/>
      <c r="HN256" s="128"/>
      <c r="HO256" s="128"/>
      <c r="HP256" s="133"/>
      <c r="HQ256" s="127"/>
      <c r="HR256" s="128"/>
      <c r="HS256" s="128"/>
      <c r="HT256" s="128"/>
      <c r="HU256" s="133"/>
      <c r="HV256" s="127"/>
      <c r="HW256" s="128"/>
      <c r="HX256" s="128"/>
      <c r="HY256" s="128"/>
      <c r="HZ256" s="133"/>
      <c r="IA256" s="127"/>
      <c r="IB256" s="128"/>
      <c r="IC256" s="128"/>
      <c r="ID256" s="128"/>
      <c r="IE256" s="133"/>
      <c r="IF256" s="127"/>
      <c r="IG256" s="128"/>
      <c r="IH256" s="128"/>
      <c r="II256" s="128"/>
      <c r="IJ256" s="133"/>
      <c r="IK256" s="127"/>
      <c r="IL256" s="128"/>
      <c r="IM256" s="128"/>
      <c r="IN256" s="128"/>
      <c r="IO256" s="134"/>
      <c r="IP256" s="127"/>
      <c r="IQ256" s="128"/>
      <c r="IR256" s="128"/>
      <c r="IS256" s="128"/>
      <c r="IT256" s="134"/>
      <c r="IU256" s="135"/>
      <c r="IV256" s="135"/>
      <c r="IW256" s="135"/>
      <c r="IX256" s="135"/>
      <c r="IY256" s="135"/>
      <c r="IZ256" s="135"/>
      <c r="JA256" s="135"/>
    </row>
    <row r="257" spans="1:261" s="37" customFormat="1" ht="14.25" x14ac:dyDescent="0.2">
      <c r="A257" s="124"/>
      <c r="B257" s="125"/>
      <c r="C257" s="124"/>
      <c r="D257" s="126"/>
      <c r="E257" s="51"/>
      <c r="F257" s="127"/>
      <c r="G257" s="128"/>
      <c r="H257" s="128"/>
      <c r="I257" s="128"/>
      <c r="J257" s="129"/>
      <c r="K257" s="127"/>
      <c r="L257" s="128"/>
      <c r="M257" s="128"/>
      <c r="N257" s="128"/>
      <c r="O257" s="129"/>
      <c r="P257" s="127"/>
      <c r="Q257" s="128"/>
      <c r="R257" s="128"/>
      <c r="S257" s="128"/>
      <c r="T257" s="129"/>
      <c r="U257" s="127"/>
      <c r="V257" s="128"/>
      <c r="W257" s="128"/>
      <c r="X257" s="128"/>
      <c r="Y257" s="129"/>
      <c r="Z257" s="127"/>
      <c r="AA257" s="128"/>
      <c r="AB257" s="128"/>
      <c r="AC257" s="128"/>
      <c r="AD257" s="129"/>
      <c r="AE257" s="127"/>
      <c r="AF257" s="128"/>
      <c r="AG257" s="128"/>
      <c r="AH257" s="128"/>
      <c r="AI257" s="129"/>
      <c r="AJ257" s="127"/>
      <c r="AK257" s="128"/>
      <c r="AL257" s="128"/>
      <c r="AM257" s="128"/>
      <c r="AN257" s="129"/>
      <c r="AO257" s="127"/>
      <c r="AP257" s="128"/>
      <c r="AQ257" s="128"/>
      <c r="AR257" s="128"/>
      <c r="AS257" s="129"/>
      <c r="AT257" s="127"/>
      <c r="AU257" s="128"/>
      <c r="AV257" s="128"/>
      <c r="AW257" s="128"/>
      <c r="AX257" s="129"/>
      <c r="AY257" s="127"/>
      <c r="AZ257" s="128"/>
      <c r="BA257" s="128"/>
      <c r="BB257" s="128"/>
      <c r="BC257" s="129"/>
      <c r="BD257" s="127"/>
      <c r="BE257" s="128"/>
      <c r="BF257" s="128"/>
      <c r="BG257" s="128"/>
      <c r="BH257" s="129"/>
      <c r="BI257" s="127"/>
      <c r="BJ257" s="128"/>
      <c r="BK257" s="128"/>
      <c r="BL257" s="128"/>
      <c r="BM257" s="129"/>
      <c r="BN257" s="127"/>
      <c r="BO257" s="128"/>
      <c r="BP257" s="128"/>
      <c r="BQ257" s="128"/>
      <c r="BR257" s="130"/>
      <c r="BS257" s="127"/>
      <c r="BT257" s="128"/>
      <c r="BU257" s="128"/>
      <c r="BV257" s="128"/>
      <c r="BW257" s="131"/>
      <c r="BX257" s="127"/>
      <c r="BY257" s="128"/>
      <c r="BZ257" s="128"/>
      <c r="CA257" s="128"/>
      <c r="CB257" s="132"/>
      <c r="CC257" s="127"/>
      <c r="CD257" s="128"/>
      <c r="CE257" s="128"/>
      <c r="CF257" s="128"/>
      <c r="CG257" s="132"/>
      <c r="CH257" s="127"/>
      <c r="CI257" s="128"/>
      <c r="CJ257" s="128"/>
      <c r="CK257" s="128"/>
      <c r="CL257" s="129"/>
      <c r="CM257" s="127"/>
      <c r="CN257" s="128"/>
      <c r="CO257" s="128"/>
      <c r="CP257" s="128"/>
      <c r="CQ257" s="129"/>
      <c r="CR257" s="127"/>
      <c r="CS257" s="128"/>
      <c r="CT257" s="128"/>
      <c r="CU257" s="128"/>
      <c r="CV257" s="129"/>
      <c r="CW257" s="127"/>
      <c r="CX257" s="128"/>
      <c r="CY257" s="128"/>
      <c r="CZ257" s="128"/>
      <c r="DA257" s="129"/>
      <c r="DB257" s="127"/>
      <c r="DC257" s="128"/>
      <c r="DD257" s="128"/>
      <c r="DE257" s="128"/>
      <c r="DF257" s="129"/>
      <c r="DG257" s="127"/>
      <c r="DH257" s="128"/>
      <c r="DI257" s="128"/>
      <c r="DJ257" s="128"/>
      <c r="DK257" s="127"/>
      <c r="DL257" s="128"/>
      <c r="DM257" s="128"/>
      <c r="DN257" s="128"/>
      <c r="DO257" s="133"/>
      <c r="DP257" s="127"/>
      <c r="DQ257" s="128"/>
      <c r="DR257" s="128"/>
      <c r="DS257" s="128"/>
      <c r="DT257" s="133"/>
      <c r="DU257" s="132"/>
      <c r="DV257" s="127"/>
      <c r="DW257" s="128"/>
      <c r="DX257" s="128"/>
      <c r="DY257" s="133"/>
      <c r="DZ257" s="127"/>
      <c r="EA257" s="128"/>
      <c r="EB257" s="128"/>
      <c r="EC257" s="128"/>
      <c r="ED257" s="133"/>
      <c r="EE257" s="127"/>
      <c r="EF257" s="128"/>
      <c r="EG257" s="128"/>
      <c r="EH257" s="128"/>
      <c r="EI257" s="133"/>
      <c r="EJ257" s="127"/>
      <c r="EK257" s="128"/>
      <c r="EL257" s="128"/>
      <c r="EM257" s="128"/>
      <c r="EN257" s="133"/>
      <c r="EO257" s="127"/>
      <c r="EP257" s="128"/>
      <c r="EQ257" s="128"/>
      <c r="ER257" s="128"/>
      <c r="ES257" s="133"/>
      <c r="ET257" s="127"/>
      <c r="EU257" s="128"/>
      <c r="EV257" s="128"/>
      <c r="EW257" s="128"/>
      <c r="EX257" s="133"/>
      <c r="EY257" s="127"/>
      <c r="EZ257" s="128"/>
      <c r="FA257" s="128"/>
      <c r="FB257" s="128"/>
      <c r="FC257" s="133"/>
      <c r="FD257" s="127"/>
      <c r="FE257" s="128"/>
      <c r="FF257" s="128"/>
      <c r="FG257" s="128"/>
      <c r="FH257" s="133"/>
      <c r="FI257" s="127"/>
      <c r="FJ257" s="128"/>
      <c r="FK257" s="128"/>
      <c r="FL257" s="128"/>
      <c r="FM257" s="133"/>
      <c r="FN257" s="127"/>
      <c r="FO257" s="128"/>
      <c r="FP257" s="128"/>
      <c r="FQ257" s="128"/>
      <c r="FR257" s="133"/>
      <c r="FS257" s="127"/>
      <c r="FT257" s="128"/>
      <c r="FU257" s="128"/>
      <c r="FV257" s="128"/>
      <c r="FW257" s="133"/>
      <c r="FX257" s="127"/>
      <c r="FY257" s="128"/>
      <c r="FZ257" s="128"/>
      <c r="GA257" s="128"/>
      <c r="GB257" s="133"/>
      <c r="GC257" s="127"/>
      <c r="GD257" s="128"/>
      <c r="GE257" s="128"/>
      <c r="GF257" s="128"/>
      <c r="GG257" s="133"/>
      <c r="GH257" s="132"/>
      <c r="GI257" s="127"/>
      <c r="GJ257" s="128"/>
      <c r="GK257" s="128"/>
      <c r="GL257" s="128"/>
      <c r="GM257" s="127"/>
      <c r="GN257" s="128"/>
      <c r="GO257" s="128"/>
      <c r="GP257" s="128"/>
      <c r="GQ257" s="133"/>
      <c r="GR257" s="132"/>
      <c r="GS257" s="127"/>
      <c r="GT257" s="128"/>
      <c r="GU257" s="128"/>
      <c r="GV257" s="128"/>
      <c r="GW257" s="132"/>
      <c r="GX257" s="127"/>
      <c r="GY257" s="128"/>
      <c r="GZ257" s="128"/>
      <c r="HA257" s="128"/>
      <c r="HB257" s="127"/>
      <c r="HC257" s="128"/>
      <c r="HD257" s="128"/>
      <c r="HE257" s="128"/>
      <c r="HF257" s="133"/>
      <c r="HG257" s="127"/>
      <c r="HH257" s="128"/>
      <c r="HI257" s="128"/>
      <c r="HJ257" s="128"/>
      <c r="HK257" s="133"/>
      <c r="HL257" s="127"/>
      <c r="HM257" s="128"/>
      <c r="HN257" s="128"/>
      <c r="HO257" s="128"/>
      <c r="HP257" s="133"/>
      <c r="HQ257" s="127"/>
      <c r="HR257" s="128"/>
      <c r="HS257" s="128"/>
      <c r="HT257" s="128"/>
      <c r="HU257" s="133"/>
      <c r="HV257" s="127"/>
      <c r="HW257" s="128"/>
      <c r="HX257" s="128"/>
      <c r="HY257" s="128"/>
      <c r="HZ257" s="133"/>
      <c r="IA257" s="127"/>
      <c r="IB257" s="128"/>
      <c r="IC257" s="128"/>
      <c r="ID257" s="128"/>
      <c r="IE257" s="133"/>
      <c r="IF257" s="127"/>
      <c r="IG257" s="128"/>
      <c r="IH257" s="128"/>
      <c r="II257" s="128"/>
      <c r="IJ257" s="133"/>
      <c r="IK257" s="127"/>
      <c r="IL257" s="128"/>
      <c r="IM257" s="128"/>
      <c r="IN257" s="128"/>
      <c r="IO257" s="134"/>
      <c r="IP257" s="127"/>
      <c r="IQ257" s="128"/>
      <c r="IR257" s="128"/>
      <c r="IS257" s="128"/>
      <c r="IT257" s="134"/>
      <c r="IU257" s="135"/>
      <c r="IV257" s="135"/>
      <c r="IW257" s="135"/>
      <c r="IX257" s="135"/>
      <c r="IY257" s="135"/>
      <c r="IZ257" s="135"/>
      <c r="JA257" s="135"/>
    </row>
    <row r="258" spans="1:261" s="37" customFormat="1" ht="14.25" x14ac:dyDescent="0.2">
      <c r="A258" s="124"/>
      <c r="B258" s="125"/>
      <c r="C258" s="124"/>
      <c r="D258" s="126"/>
      <c r="E258" s="51"/>
      <c r="F258" s="127"/>
      <c r="G258" s="128"/>
      <c r="H258" s="128"/>
      <c r="I258" s="128"/>
      <c r="J258" s="129"/>
      <c r="K258" s="127"/>
      <c r="L258" s="128"/>
      <c r="M258" s="128"/>
      <c r="N258" s="128"/>
      <c r="O258" s="129"/>
      <c r="P258" s="127"/>
      <c r="Q258" s="128"/>
      <c r="R258" s="128"/>
      <c r="S258" s="128"/>
      <c r="T258" s="129"/>
      <c r="U258" s="127"/>
      <c r="V258" s="128"/>
      <c r="W258" s="128"/>
      <c r="X258" s="128"/>
      <c r="Y258" s="129"/>
      <c r="Z258" s="127"/>
      <c r="AA258" s="128"/>
      <c r="AB258" s="128"/>
      <c r="AC258" s="128"/>
      <c r="AD258" s="129"/>
      <c r="AE258" s="127"/>
      <c r="AF258" s="128"/>
      <c r="AG258" s="128"/>
      <c r="AH258" s="128"/>
      <c r="AI258" s="129"/>
      <c r="AJ258" s="127"/>
      <c r="AK258" s="128"/>
      <c r="AL258" s="128"/>
      <c r="AM258" s="128"/>
      <c r="AN258" s="129"/>
      <c r="AO258" s="127"/>
      <c r="AP258" s="128"/>
      <c r="AQ258" s="128"/>
      <c r="AR258" s="128"/>
      <c r="AS258" s="129"/>
      <c r="AT258" s="127"/>
      <c r="AU258" s="128"/>
      <c r="AV258" s="128"/>
      <c r="AW258" s="128"/>
      <c r="AX258" s="129"/>
      <c r="AY258" s="127"/>
      <c r="AZ258" s="128"/>
      <c r="BA258" s="128"/>
      <c r="BB258" s="128"/>
      <c r="BC258" s="129"/>
      <c r="BD258" s="127"/>
      <c r="BE258" s="128"/>
      <c r="BF258" s="128"/>
      <c r="BG258" s="128"/>
      <c r="BH258" s="129"/>
      <c r="BI258" s="127"/>
      <c r="BJ258" s="128"/>
      <c r="BK258" s="128"/>
      <c r="BL258" s="128"/>
      <c r="BM258" s="129"/>
      <c r="BN258" s="127"/>
      <c r="BO258" s="128"/>
      <c r="BP258" s="128"/>
      <c r="BQ258" s="128"/>
      <c r="BR258" s="130"/>
      <c r="BS258" s="127"/>
      <c r="BT258" s="128"/>
      <c r="BU258" s="128"/>
      <c r="BV258" s="128"/>
      <c r="BW258" s="131"/>
      <c r="BX258" s="127"/>
      <c r="BY258" s="128"/>
      <c r="BZ258" s="128"/>
      <c r="CA258" s="128"/>
      <c r="CB258" s="132"/>
      <c r="CC258" s="127"/>
      <c r="CD258" s="128"/>
      <c r="CE258" s="128"/>
      <c r="CF258" s="128"/>
      <c r="CG258" s="132"/>
      <c r="CH258" s="127"/>
      <c r="CI258" s="128"/>
      <c r="CJ258" s="128"/>
      <c r="CK258" s="128"/>
      <c r="CL258" s="129"/>
      <c r="CM258" s="127"/>
      <c r="CN258" s="128"/>
      <c r="CO258" s="128"/>
      <c r="CP258" s="128"/>
      <c r="CQ258" s="129"/>
      <c r="CR258" s="127"/>
      <c r="CS258" s="128"/>
      <c r="CT258" s="128"/>
      <c r="CU258" s="128"/>
      <c r="CV258" s="129"/>
      <c r="CW258" s="127"/>
      <c r="CX258" s="128"/>
      <c r="CY258" s="128"/>
      <c r="CZ258" s="128"/>
      <c r="DA258" s="129"/>
      <c r="DB258" s="127"/>
      <c r="DC258" s="128"/>
      <c r="DD258" s="128"/>
      <c r="DE258" s="128"/>
      <c r="DF258" s="129"/>
      <c r="DG258" s="127"/>
      <c r="DH258" s="128"/>
      <c r="DI258" s="128"/>
      <c r="DJ258" s="128"/>
      <c r="DK258" s="127"/>
      <c r="DL258" s="128"/>
      <c r="DM258" s="128"/>
      <c r="DN258" s="128"/>
      <c r="DO258" s="133"/>
      <c r="DP258" s="127"/>
      <c r="DQ258" s="128"/>
      <c r="DR258" s="128"/>
      <c r="DS258" s="128"/>
      <c r="DT258" s="133"/>
      <c r="DU258" s="132"/>
      <c r="DV258" s="127"/>
      <c r="DW258" s="128"/>
      <c r="DX258" s="128"/>
      <c r="DY258" s="133"/>
      <c r="DZ258" s="127"/>
      <c r="EA258" s="128"/>
      <c r="EB258" s="128"/>
      <c r="EC258" s="128"/>
      <c r="ED258" s="133"/>
      <c r="EE258" s="127"/>
      <c r="EF258" s="128"/>
      <c r="EG258" s="128"/>
      <c r="EH258" s="128"/>
      <c r="EI258" s="133"/>
      <c r="EJ258" s="127"/>
      <c r="EK258" s="128"/>
      <c r="EL258" s="128"/>
      <c r="EM258" s="128"/>
      <c r="EN258" s="133"/>
      <c r="EO258" s="127"/>
      <c r="EP258" s="128"/>
      <c r="EQ258" s="128"/>
      <c r="ER258" s="128"/>
      <c r="ES258" s="133"/>
      <c r="ET258" s="127"/>
      <c r="EU258" s="128"/>
      <c r="EV258" s="128"/>
      <c r="EW258" s="128"/>
      <c r="EX258" s="133"/>
      <c r="EY258" s="127"/>
      <c r="EZ258" s="128"/>
      <c r="FA258" s="128"/>
      <c r="FB258" s="128"/>
      <c r="FC258" s="133"/>
      <c r="FD258" s="127"/>
      <c r="FE258" s="128"/>
      <c r="FF258" s="128"/>
      <c r="FG258" s="128"/>
      <c r="FH258" s="133"/>
      <c r="FI258" s="127"/>
      <c r="FJ258" s="128"/>
      <c r="FK258" s="128"/>
      <c r="FL258" s="128"/>
      <c r="FM258" s="133"/>
      <c r="FN258" s="127"/>
      <c r="FO258" s="128"/>
      <c r="FP258" s="128"/>
      <c r="FQ258" s="128"/>
      <c r="FR258" s="133"/>
      <c r="FS258" s="127"/>
      <c r="FT258" s="128"/>
      <c r="FU258" s="128"/>
      <c r="FV258" s="128"/>
      <c r="FW258" s="133"/>
      <c r="FX258" s="127"/>
      <c r="FY258" s="128"/>
      <c r="FZ258" s="128"/>
      <c r="GA258" s="128"/>
      <c r="GB258" s="133"/>
      <c r="GC258" s="127"/>
      <c r="GD258" s="128"/>
      <c r="GE258" s="128"/>
      <c r="GF258" s="128"/>
      <c r="GG258" s="133"/>
      <c r="GH258" s="132"/>
      <c r="GI258" s="127"/>
      <c r="GJ258" s="128"/>
      <c r="GK258" s="128"/>
      <c r="GL258" s="128"/>
      <c r="GM258" s="127"/>
      <c r="GN258" s="128"/>
      <c r="GO258" s="128"/>
      <c r="GP258" s="128"/>
      <c r="GQ258" s="133"/>
      <c r="GR258" s="132"/>
      <c r="GS258" s="127"/>
      <c r="GT258" s="128"/>
      <c r="GU258" s="128"/>
      <c r="GV258" s="128"/>
      <c r="GW258" s="132"/>
      <c r="GX258" s="127"/>
      <c r="GY258" s="128"/>
      <c r="GZ258" s="128"/>
      <c r="HA258" s="128"/>
      <c r="HB258" s="127"/>
      <c r="HC258" s="128"/>
      <c r="HD258" s="128"/>
      <c r="HE258" s="128"/>
      <c r="HF258" s="133"/>
      <c r="HG258" s="127"/>
      <c r="HH258" s="128"/>
      <c r="HI258" s="128"/>
      <c r="HJ258" s="128"/>
      <c r="HK258" s="133"/>
      <c r="HL258" s="127"/>
      <c r="HM258" s="128"/>
      <c r="HN258" s="128"/>
      <c r="HO258" s="128"/>
      <c r="HP258" s="133"/>
      <c r="HQ258" s="127"/>
      <c r="HR258" s="128"/>
      <c r="HS258" s="128"/>
      <c r="HT258" s="128"/>
      <c r="HU258" s="133"/>
      <c r="HV258" s="127"/>
      <c r="HW258" s="128"/>
      <c r="HX258" s="128"/>
      <c r="HY258" s="128"/>
      <c r="HZ258" s="133"/>
      <c r="IA258" s="127"/>
      <c r="IB258" s="128"/>
      <c r="IC258" s="128"/>
      <c r="ID258" s="128"/>
      <c r="IE258" s="133"/>
      <c r="IF258" s="127"/>
      <c r="IG258" s="128"/>
      <c r="IH258" s="128"/>
      <c r="II258" s="128"/>
      <c r="IJ258" s="133"/>
      <c r="IK258" s="127"/>
      <c r="IL258" s="128"/>
      <c r="IM258" s="128"/>
      <c r="IN258" s="128"/>
      <c r="IO258" s="134"/>
      <c r="IP258" s="127"/>
      <c r="IQ258" s="128"/>
      <c r="IR258" s="128"/>
      <c r="IS258" s="128"/>
      <c r="IT258" s="134"/>
      <c r="IU258" s="135"/>
      <c r="IV258" s="135"/>
      <c r="IW258" s="135"/>
      <c r="IX258" s="135"/>
      <c r="IY258" s="135"/>
      <c r="IZ258" s="135"/>
      <c r="JA258" s="135"/>
    </row>
    <row r="259" spans="1:261" s="37" customFormat="1" ht="14.25" x14ac:dyDescent="0.2">
      <c r="A259" s="124"/>
      <c r="B259" s="125"/>
      <c r="C259" s="124"/>
      <c r="D259" s="126"/>
      <c r="E259" s="51"/>
      <c r="F259" s="127"/>
      <c r="G259" s="128"/>
      <c r="H259" s="128"/>
      <c r="I259" s="128"/>
      <c r="J259" s="129"/>
      <c r="K259" s="127"/>
      <c r="L259" s="128"/>
      <c r="M259" s="128"/>
      <c r="N259" s="128"/>
      <c r="O259" s="129"/>
      <c r="P259" s="127"/>
      <c r="Q259" s="128"/>
      <c r="R259" s="128"/>
      <c r="S259" s="128"/>
      <c r="T259" s="129"/>
      <c r="U259" s="127"/>
      <c r="V259" s="128"/>
      <c r="W259" s="128"/>
      <c r="X259" s="128"/>
      <c r="Y259" s="129"/>
      <c r="Z259" s="127"/>
      <c r="AA259" s="128"/>
      <c r="AB259" s="128"/>
      <c r="AC259" s="128"/>
      <c r="AD259" s="129"/>
      <c r="AE259" s="127"/>
      <c r="AF259" s="128"/>
      <c r="AG259" s="128"/>
      <c r="AH259" s="128"/>
      <c r="AI259" s="129"/>
      <c r="AJ259" s="127"/>
      <c r="AK259" s="128"/>
      <c r="AL259" s="128"/>
      <c r="AM259" s="128"/>
      <c r="AN259" s="129"/>
      <c r="AO259" s="127"/>
      <c r="AP259" s="128"/>
      <c r="AQ259" s="128"/>
      <c r="AR259" s="128"/>
      <c r="AS259" s="129"/>
      <c r="AT259" s="127"/>
      <c r="AU259" s="128"/>
      <c r="AV259" s="128"/>
      <c r="AW259" s="128"/>
      <c r="AX259" s="129"/>
      <c r="AY259" s="127"/>
      <c r="AZ259" s="128"/>
      <c r="BA259" s="128"/>
      <c r="BB259" s="128"/>
      <c r="BC259" s="129"/>
      <c r="BD259" s="127"/>
      <c r="BE259" s="128"/>
      <c r="BF259" s="128"/>
      <c r="BG259" s="128"/>
      <c r="BH259" s="129"/>
      <c r="BI259" s="127"/>
      <c r="BJ259" s="128"/>
      <c r="BK259" s="128"/>
      <c r="BL259" s="128"/>
      <c r="BM259" s="129"/>
      <c r="BN259" s="127"/>
      <c r="BO259" s="128"/>
      <c r="BP259" s="128"/>
      <c r="BQ259" s="128"/>
      <c r="BR259" s="130"/>
      <c r="BS259" s="127"/>
      <c r="BT259" s="128"/>
      <c r="BU259" s="128"/>
      <c r="BV259" s="128"/>
      <c r="BW259" s="131"/>
      <c r="BX259" s="127"/>
      <c r="BY259" s="128"/>
      <c r="BZ259" s="128"/>
      <c r="CA259" s="128"/>
      <c r="CB259" s="132"/>
      <c r="CC259" s="127"/>
      <c r="CD259" s="128"/>
      <c r="CE259" s="128"/>
      <c r="CF259" s="128"/>
      <c r="CG259" s="132"/>
      <c r="CH259" s="127"/>
      <c r="CI259" s="128"/>
      <c r="CJ259" s="128"/>
      <c r="CK259" s="128"/>
      <c r="CL259" s="129"/>
      <c r="CM259" s="127"/>
      <c r="CN259" s="128"/>
      <c r="CO259" s="128"/>
      <c r="CP259" s="128"/>
      <c r="CQ259" s="129"/>
      <c r="CR259" s="127"/>
      <c r="CS259" s="128"/>
      <c r="CT259" s="128"/>
      <c r="CU259" s="128"/>
      <c r="CV259" s="129"/>
      <c r="CW259" s="127"/>
      <c r="CX259" s="128"/>
      <c r="CY259" s="128"/>
      <c r="CZ259" s="128"/>
      <c r="DA259" s="129"/>
      <c r="DB259" s="127"/>
      <c r="DC259" s="128"/>
      <c r="DD259" s="128"/>
      <c r="DE259" s="128"/>
      <c r="DF259" s="129"/>
      <c r="DG259" s="127"/>
      <c r="DH259" s="128"/>
      <c r="DI259" s="128"/>
      <c r="DJ259" s="128"/>
      <c r="DK259" s="127"/>
      <c r="DL259" s="128"/>
      <c r="DM259" s="128"/>
      <c r="DN259" s="128"/>
      <c r="DO259" s="133"/>
      <c r="DP259" s="127"/>
      <c r="DQ259" s="128"/>
      <c r="DR259" s="128"/>
      <c r="DS259" s="128"/>
      <c r="DT259" s="133"/>
      <c r="DU259" s="132"/>
      <c r="DV259" s="127"/>
      <c r="DW259" s="128"/>
      <c r="DX259" s="128"/>
      <c r="DY259" s="133"/>
      <c r="DZ259" s="127"/>
      <c r="EA259" s="128"/>
      <c r="EB259" s="128"/>
      <c r="EC259" s="128"/>
      <c r="ED259" s="133"/>
      <c r="EE259" s="127"/>
      <c r="EF259" s="128"/>
      <c r="EG259" s="128"/>
      <c r="EH259" s="128"/>
      <c r="EI259" s="133"/>
      <c r="EJ259" s="127"/>
      <c r="EK259" s="128"/>
      <c r="EL259" s="128"/>
      <c r="EM259" s="128"/>
      <c r="EN259" s="133"/>
      <c r="EO259" s="127"/>
      <c r="EP259" s="128"/>
      <c r="EQ259" s="128"/>
      <c r="ER259" s="128"/>
      <c r="ES259" s="133"/>
      <c r="ET259" s="127"/>
      <c r="EU259" s="128"/>
      <c r="EV259" s="128"/>
      <c r="EW259" s="128"/>
      <c r="EX259" s="133"/>
      <c r="EY259" s="127"/>
      <c r="EZ259" s="128"/>
      <c r="FA259" s="128"/>
      <c r="FB259" s="128"/>
      <c r="FC259" s="133"/>
      <c r="FD259" s="127"/>
      <c r="FE259" s="128"/>
      <c r="FF259" s="128"/>
      <c r="FG259" s="128"/>
      <c r="FH259" s="133"/>
      <c r="FI259" s="127"/>
      <c r="FJ259" s="128"/>
      <c r="FK259" s="128"/>
      <c r="FL259" s="128"/>
      <c r="FM259" s="133"/>
      <c r="FN259" s="127"/>
      <c r="FO259" s="128"/>
      <c r="FP259" s="128"/>
      <c r="FQ259" s="128"/>
      <c r="FR259" s="133"/>
      <c r="FS259" s="127"/>
      <c r="FT259" s="128"/>
      <c r="FU259" s="128"/>
      <c r="FV259" s="128"/>
      <c r="FW259" s="133"/>
      <c r="FX259" s="127"/>
      <c r="FY259" s="128"/>
      <c r="FZ259" s="128"/>
      <c r="GA259" s="128"/>
      <c r="GB259" s="133"/>
      <c r="GC259" s="127"/>
      <c r="GD259" s="128"/>
      <c r="GE259" s="128"/>
      <c r="GF259" s="128"/>
      <c r="GG259" s="133"/>
      <c r="GH259" s="132"/>
      <c r="GI259" s="127"/>
      <c r="GJ259" s="128"/>
      <c r="GK259" s="128"/>
      <c r="GL259" s="128"/>
      <c r="GM259" s="127"/>
      <c r="GN259" s="128"/>
      <c r="GO259" s="128"/>
      <c r="GP259" s="128"/>
      <c r="GQ259" s="133"/>
      <c r="GR259" s="132"/>
      <c r="GS259" s="127"/>
      <c r="GT259" s="128"/>
      <c r="GU259" s="128"/>
      <c r="GV259" s="128"/>
      <c r="GW259" s="132"/>
      <c r="GX259" s="127"/>
      <c r="GY259" s="128"/>
      <c r="GZ259" s="128"/>
      <c r="HA259" s="128"/>
      <c r="HB259" s="127"/>
      <c r="HC259" s="128"/>
      <c r="HD259" s="128"/>
      <c r="HE259" s="128"/>
      <c r="HF259" s="133"/>
      <c r="HG259" s="127"/>
      <c r="HH259" s="128"/>
      <c r="HI259" s="128"/>
      <c r="HJ259" s="128"/>
      <c r="HK259" s="133"/>
      <c r="HL259" s="127"/>
      <c r="HM259" s="128"/>
      <c r="HN259" s="128"/>
      <c r="HO259" s="128"/>
      <c r="HP259" s="133"/>
      <c r="HQ259" s="127"/>
      <c r="HR259" s="128"/>
      <c r="HS259" s="128"/>
      <c r="HT259" s="128"/>
      <c r="HU259" s="133"/>
      <c r="HV259" s="127"/>
      <c r="HW259" s="128"/>
      <c r="HX259" s="128"/>
      <c r="HY259" s="128"/>
      <c r="HZ259" s="133"/>
      <c r="IA259" s="127"/>
      <c r="IB259" s="128"/>
      <c r="IC259" s="128"/>
      <c r="ID259" s="128"/>
      <c r="IE259" s="133"/>
      <c r="IF259" s="127"/>
      <c r="IG259" s="128"/>
      <c r="IH259" s="128"/>
      <c r="II259" s="128"/>
      <c r="IJ259" s="133"/>
      <c r="IK259" s="127"/>
      <c r="IL259" s="128"/>
      <c r="IM259" s="128"/>
      <c r="IN259" s="128"/>
      <c r="IO259" s="134"/>
      <c r="IP259" s="127"/>
      <c r="IQ259" s="128"/>
      <c r="IR259" s="128"/>
      <c r="IS259" s="128"/>
      <c r="IT259" s="134"/>
      <c r="IU259" s="135"/>
      <c r="IV259" s="135"/>
      <c r="IW259" s="135"/>
      <c r="IX259" s="135"/>
      <c r="IY259" s="135"/>
      <c r="IZ259" s="135"/>
      <c r="JA259" s="135"/>
    </row>
    <row r="260" spans="1:261" s="37" customFormat="1" ht="14.25" x14ac:dyDescent="0.2">
      <c r="A260" s="124"/>
      <c r="B260" s="125"/>
      <c r="C260" s="124"/>
      <c r="D260" s="126"/>
      <c r="E260" s="51"/>
      <c r="F260" s="127"/>
      <c r="G260" s="128"/>
      <c r="H260" s="128"/>
      <c r="I260" s="128"/>
      <c r="J260" s="129"/>
      <c r="K260" s="127"/>
      <c r="L260" s="128"/>
      <c r="M260" s="128"/>
      <c r="N260" s="128"/>
      <c r="O260" s="129"/>
      <c r="P260" s="127"/>
      <c r="Q260" s="128"/>
      <c r="R260" s="128"/>
      <c r="S260" s="128"/>
      <c r="T260" s="129"/>
      <c r="U260" s="127"/>
      <c r="V260" s="128"/>
      <c r="W260" s="128"/>
      <c r="X260" s="128"/>
      <c r="Y260" s="129"/>
      <c r="Z260" s="127"/>
      <c r="AA260" s="128"/>
      <c r="AB260" s="128"/>
      <c r="AC260" s="128"/>
      <c r="AD260" s="129"/>
      <c r="AE260" s="127"/>
      <c r="AF260" s="128"/>
      <c r="AG260" s="128"/>
      <c r="AH260" s="128"/>
      <c r="AI260" s="129"/>
      <c r="AJ260" s="127"/>
      <c r="AK260" s="128"/>
      <c r="AL260" s="128"/>
      <c r="AM260" s="128"/>
      <c r="AN260" s="129"/>
      <c r="AO260" s="127"/>
      <c r="AP260" s="128"/>
      <c r="AQ260" s="128"/>
      <c r="AR260" s="128"/>
      <c r="AS260" s="129"/>
      <c r="AT260" s="127"/>
      <c r="AU260" s="128"/>
      <c r="AV260" s="128"/>
      <c r="AW260" s="128"/>
      <c r="AX260" s="129"/>
      <c r="AY260" s="127"/>
      <c r="AZ260" s="128"/>
      <c r="BA260" s="128"/>
      <c r="BB260" s="128"/>
      <c r="BC260" s="129"/>
      <c r="BD260" s="127"/>
      <c r="BE260" s="128"/>
      <c r="BF260" s="128"/>
      <c r="BG260" s="128"/>
      <c r="BH260" s="129"/>
      <c r="BI260" s="127"/>
      <c r="BJ260" s="128"/>
      <c r="BK260" s="128"/>
      <c r="BL260" s="128"/>
      <c r="BM260" s="129"/>
      <c r="BN260" s="127"/>
      <c r="BO260" s="128"/>
      <c r="BP260" s="128"/>
      <c r="BQ260" s="128"/>
      <c r="BR260" s="130"/>
      <c r="BS260" s="127"/>
      <c r="BT260" s="128"/>
      <c r="BU260" s="128"/>
      <c r="BV260" s="128"/>
      <c r="BW260" s="131"/>
      <c r="BX260" s="127"/>
      <c r="BY260" s="128"/>
      <c r="BZ260" s="128"/>
      <c r="CA260" s="128"/>
      <c r="CB260" s="132"/>
      <c r="CC260" s="127"/>
      <c r="CD260" s="128"/>
      <c r="CE260" s="128"/>
      <c r="CF260" s="128"/>
      <c r="CG260" s="132"/>
      <c r="CH260" s="127"/>
      <c r="CI260" s="128"/>
      <c r="CJ260" s="128"/>
      <c r="CK260" s="128"/>
      <c r="CL260" s="129"/>
      <c r="CM260" s="127"/>
      <c r="CN260" s="128"/>
      <c r="CO260" s="128"/>
      <c r="CP260" s="128"/>
      <c r="CQ260" s="129"/>
      <c r="CR260" s="127"/>
      <c r="CS260" s="128"/>
      <c r="CT260" s="128"/>
      <c r="CU260" s="128"/>
      <c r="CV260" s="129"/>
      <c r="CW260" s="127"/>
      <c r="CX260" s="128"/>
      <c r="CY260" s="128"/>
      <c r="CZ260" s="128"/>
      <c r="DA260" s="129"/>
      <c r="DB260" s="127"/>
      <c r="DC260" s="128"/>
      <c r="DD260" s="128"/>
      <c r="DE260" s="128"/>
      <c r="DF260" s="129"/>
      <c r="DG260" s="127"/>
      <c r="DH260" s="128"/>
      <c r="DI260" s="128"/>
      <c r="DJ260" s="128"/>
      <c r="DK260" s="127"/>
      <c r="DL260" s="128"/>
      <c r="DM260" s="128"/>
      <c r="DN260" s="128"/>
      <c r="DO260" s="133"/>
      <c r="DP260" s="127"/>
      <c r="DQ260" s="128"/>
      <c r="DR260" s="128"/>
      <c r="DS260" s="128"/>
      <c r="DT260" s="133"/>
      <c r="DU260" s="132"/>
      <c r="DV260" s="127"/>
      <c r="DW260" s="128"/>
      <c r="DX260" s="128"/>
      <c r="DY260" s="133"/>
      <c r="DZ260" s="127"/>
      <c r="EA260" s="128"/>
      <c r="EB260" s="128"/>
      <c r="EC260" s="128"/>
      <c r="ED260" s="133"/>
      <c r="EE260" s="127"/>
      <c r="EF260" s="128"/>
      <c r="EG260" s="128"/>
      <c r="EH260" s="128"/>
      <c r="EI260" s="133"/>
      <c r="EJ260" s="127"/>
      <c r="EK260" s="128"/>
      <c r="EL260" s="128"/>
      <c r="EM260" s="128"/>
      <c r="EN260" s="133"/>
      <c r="EO260" s="127"/>
      <c r="EP260" s="128"/>
      <c r="EQ260" s="128"/>
      <c r="ER260" s="128"/>
      <c r="ES260" s="133"/>
      <c r="ET260" s="127"/>
      <c r="EU260" s="128"/>
      <c r="EV260" s="128"/>
      <c r="EW260" s="128"/>
      <c r="EX260" s="133"/>
      <c r="EY260" s="127"/>
      <c r="EZ260" s="128"/>
      <c r="FA260" s="128"/>
      <c r="FB260" s="128"/>
      <c r="FC260" s="133"/>
      <c r="FD260" s="127"/>
      <c r="FE260" s="128"/>
      <c r="FF260" s="128"/>
      <c r="FG260" s="128"/>
      <c r="FH260" s="133"/>
      <c r="FI260" s="127"/>
      <c r="FJ260" s="128"/>
      <c r="FK260" s="128"/>
      <c r="FL260" s="128"/>
      <c r="FM260" s="133"/>
      <c r="FN260" s="127"/>
      <c r="FO260" s="128"/>
      <c r="FP260" s="128"/>
      <c r="FQ260" s="128"/>
      <c r="FR260" s="133"/>
      <c r="FS260" s="127"/>
      <c r="FT260" s="128"/>
      <c r="FU260" s="128"/>
      <c r="FV260" s="128"/>
      <c r="FW260" s="133"/>
      <c r="FX260" s="127"/>
      <c r="FY260" s="128"/>
      <c r="FZ260" s="128"/>
      <c r="GA260" s="128"/>
      <c r="GB260" s="133"/>
      <c r="GC260" s="127"/>
      <c r="GD260" s="128"/>
      <c r="GE260" s="128"/>
      <c r="GF260" s="128"/>
      <c r="GG260" s="133"/>
      <c r="GH260" s="132"/>
      <c r="GI260" s="127"/>
      <c r="GJ260" s="128"/>
      <c r="GK260" s="128"/>
      <c r="GL260" s="128"/>
      <c r="GM260" s="127"/>
      <c r="GN260" s="128"/>
      <c r="GO260" s="128"/>
      <c r="GP260" s="128"/>
      <c r="GQ260" s="133"/>
      <c r="GR260" s="132"/>
      <c r="GS260" s="127"/>
      <c r="GT260" s="128"/>
      <c r="GU260" s="128"/>
      <c r="GV260" s="128"/>
      <c r="GW260" s="132"/>
      <c r="GX260" s="127"/>
      <c r="GY260" s="128"/>
      <c r="GZ260" s="128"/>
      <c r="HA260" s="128"/>
      <c r="HB260" s="127"/>
      <c r="HC260" s="128"/>
      <c r="HD260" s="128"/>
      <c r="HE260" s="128"/>
      <c r="HF260" s="133"/>
      <c r="HG260" s="127"/>
      <c r="HH260" s="128"/>
      <c r="HI260" s="128"/>
      <c r="HJ260" s="128"/>
      <c r="HK260" s="133"/>
      <c r="HL260" s="127"/>
      <c r="HM260" s="128"/>
      <c r="HN260" s="128"/>
      <c r="HO260" s="128"/>
      <c r="HP260" s="133"/>
      <c r="HQ260" s="127"/>
      <c r="HR260" s="128"/>
      <c r="HS260" s="128"/>
      <c r="HT260" s="128"/>
      <c r="HU260" s="133"/>
      <c r="HV260" s="127"/>
      <c r="HW260" s="128"/>
      <c r="HX260" s="128"/>
      <c r="HY260" s="128"/>
      <c r="HZ260" s="133"/>
      <c r="IA260" s="127"/>
      <c r="IB260" s="128"/>
      <c r="IC260" s="128"/>
      <c r="ID260" s="128"/>
      <c r="IE260" s="133"/>
      <c r="IF260" s="127"/>
      <c r="IG260" s="128"/>
      <c r="IH260" s="128"/>
      <c r="II260" s="128"/>
      <c r="IJ260" s="133"/>
      <c r="IK260" s="127"/>
      <c r="IL260" s="128"/>
      <c r="IM260" s="128"/>
      <c r="IN260" s="128"/>
      <c r="IO260" s="134"/>
      <c r="IP260" s="127"/>
      <c r="IQ260" s="128"/>
      <c r="IR260" s="128"/>
      <c r="IS260" s="128"/>
      <c r="IT260" s="134"/>
      <c r="IU260" s="135"/>
      <c r="IV260" s="135"/>
      <c r="IW260" s="135"/>
      <c r="IX260" s="135"/>
      <c r="IY260" s="135"/>
      <c r="IZ260" s="135"/>
      <c r="JA260" s="135"/>
    </row>
    <row r="261" spans="1:261" s="37" customFormat="1" ht="14.25" x14ac:dyDescent="0.2">
      <c r="A261" s="124"/>
      <c r="B261" s="125"/>
      <c r="C261" s="124"/>
      <c r="D261" s="126"/>
      <c r="E261" s="51"/>
      <c r="F261" s="127"/>
      <c r="G261" s="128"/>
      <c r="H261" s="128"/>
      <c r="I261" s="128"/>
      <c r="J261" s="129"/>
      <c r="K261" s="127"/>
      <c r="L261" s="128"/>
      <c r="M261" s="128"/>
      <c r="N261" s="128"/>
      <c r="O261" s="129"/>
      <c r="P261" s="127"/>
      <c r="Q261" s="128"/>
      <c r="R261" s="128"/>
      <c r="S261" s="128"/>
      <c r="T261" s="129"/>
      <c r="U261" s="127"/>
      <c r="V261" s="128"/>
      <c r="W261" s="128"/>
      <c r="X261" s="128"/>
      <c r="Y261" s="129"/>
      <c r="Z261" s="127"/>
      <c r="AA261" s="128"/>
      <c r="AB261" s="128"/>
      <c r="AC261" s="128"/>
      <c r="AD261" s="129"/>
      <c r="AE261" s="127"/>
      <c r="AF261" s="128"/>
      <c r="AG261" s="128"/>
      <c r="AH261" s="128"/>
      <c r="AI261" s="129"/>
      <c r="AJ261" s="127"/>
      <c r="AK261" s="128"/>
      <c r="AL261" s="128"/>
      <c r="AM261" s="128"/>
      <c r="AN261" s="129"/>
      <c r="AO261" s="127"/>
      <c r="AP261" s="128"/>
      <c r="AQ261" s="128"/>
      <c r="AR261" s="128"/>
      <c r="AS261" s="129"/>
      <c r="AT261" s="127"/>
      <c r="AU261" s="128"/>
      <c r="AV261" s="128"/>
      <c r="AW261" s="128"/>
      <c r="AX261" s="129"/>
      <c r="AY261" s="127"/>
      <c r="AZ261" s="128"/>
      <c r="BA261" s="128"/>
      <c r="BB261" s="128"/>
      <c r="BC261" s="129"/>
      <c r="BD261" s="127"/>
      <c r="BE261" s="128"/>
      <c r="BF261" s="128"/>
      <c r="BG261" s="128"/>
      <c r="BH261" s="129"/>
      <c r="BI261" s="127"/>
      <c r="BJ261" s="128"/>
      <c r="BK261" s="128"/>
      <c r="BL261" s="128"/>
      <c r="BM261" s="129"/>
      <c r="BN261" s="127"/>
      <c r="BO261" s="128"/>
      <c r="BP261" s="128"/>
      <c r="BQ261" s="128"/>
      <c r="BR261" s="130"/>
      <c r="BS261" s="127"/>
      <c r="BT261" s="128"/>
      <c r="BU261" s="128"/>
      <c r="BV261" s="128"/>
      <c r="BW261" s="131"/>
      <c r="BX261" s="127"/>
      <c r="BY261" s="128"/>
      <c r="BZ261" s="128"/>
      <c r="CA261" s="128"/>
      <c r="CB261" s="132"/>
      <c r="CC261" s="127"/>
      <c r="CD261" s="128"/>
      <c r="CE261" s="128"/>
      <c r="CF261" s="128"/>
      <c r="CG261" s="132"/>
      <c r="CH261" s="127"/>
      <c r="CI261" s="128"/>
      <c r="CJ261" s="128"/>
      <c r="CK261" s="128"/>
      <c r="CL261" s="129"/>
      <c r="CM261" s="127"/>
      <c r="CN261" s="128"/>
      <c r="CO261" s="128"/>
      <c r="CP261" s="128"/>
      <c r="CQ261" s="129"/>
      <c r="CR261" s="127"/>
      <c r="CS261" s="128"/>
      <c r="CT261" s="128"/>
      <c r="CU261" s="128"/>
      <c r="CV261" s="129"/>
      <c r="CW261" s="127"/>
      <c r="CX261" s="128"/>
      <c r="CY261" s="128"/>
      <c r="CZ261" s="128"/>
      <c r="DA261" s="129"/>
      <c r="DB261" s="127"/>
      <c r="DC261" s="128"/>
      <c r="DD261" s="128"/>
      <c r="DE261" s="128"/>
      <c r="DF261" s="129"/>
      <c r="DG261" s="127"/>
      <c r="DH261" s="128"/>
      <c r="DI261" s="128"/>
      <c r="DJ261" s="128"/>
      <c r="DK261" s="127"/>
      <c r="DL261" s="128"/>
      <c r="DM261" s="128"/>
      <c r="DN261" s="128"/>
      <c r="DO261" s="133"/>
      <c r="DP261" s="127"/>
      <c r="DQ261" s="128"/>
      <c r="DR261" s="128"/>
      <c r="DS261" s="128"/>
      <c r="DT261" s="133"/>
      <c r="DU261" s="132"/>
      <c r="DV261" s="127"/>
      <c r="DW261" s="128"/>
      <c r="DX261" s="128"/>
      <c r="DY261" s="133"/>
      <c r="DZ261" s="127"/>
      <c r="EA261" s="128"/>
      <c r="EB261" s="128"/>
      <c r="EC261" s="128"/>
      <c r="ED261" s="133"/>
      <c r="EE261" s="127"/>
      <c r="EF261" s="128"/>
      <c r="EG261" s="128"/>
      <c r="EH261" s="128"/>
      <c r="EI261" s="133"/>
      <c r="EJ261" s="127"/>
      <c r="EK261" s="128"/>
      <c r="EL261" s="128"/>
      <c r="EM261" s="128"/>
      <c r="EN261" s="133"/>
      <c r="EO261" s="127"/>
      <c r="EP261" s="128"/>
      <c r="EQ261" s="128"/>
      <c r="ER261" s="128"/>
      <c r="ES261" s="133"/>
      <c r="ET261" s="127"/>
      <c r="EU261" s="128"/>
      <c r="EV261" s="128"/>
      <c r="EW261" s="128"/>
      <c r="EX261" s="133"/>
      <c r="EY261" s="127"/>
      <c r="EZ261" s="128"/>
      <c r="FA261" s="128"/>
      <c r="FB261" s="128"/>
      <c r="FC261" s="133"/>
      <c r="FD261" s="127"/>
      <c r="FE261" s="128"/>
      <c r="FF261" s="128"/>
      <c r="FG261" s="128"/>
      <c r="FH261" s="133"/>
      <c r="FI261" s="127"/>
      <c r="FJ261" s="128"/>
      <c r="FK261" s="128"/>
      <c r="FL261" s="128"/>
      <c r="FM261" s="133"/>
      <c r="FN261" s="127"/>
      <c r="FO261" s="128"/>
      <c r="FP261" s="128"/>
      <c r="FQ261" s="128"/>
      <c r="FR261" s="133"/>
      <c r="FS261" s="127"/>
      <c r="FT261" s="128"/>
      <c r="FU261" s="128"/>
      <c r="FV261" s="128"/>
      <c r="FW261" s="133"/>
      <c r="FX261" s="127"/>
      <c r="FY261" s="128"/>
      <c r="FZ261" s="128"/>
      <c r="GA261" s="128"/>
      <c r="GB261" s="133"/>
      <c r="GC261" s="127"/>
      <c r="GD261" s="128"/>
      <c r="GE261" s="128"/>
      <c r="GF261" s="128"/>
      <c r="GG261" s="133"/>
      <c r="GH261" s="132"/>
      <c r="GI261" s="127"/>
      <c r="GJ261" s="128"/>
      <c r="GK261" s="128"/>
      <c r="GL261" s="128"/>
      <c r="GM261" s="127"/>
      <c r="GN261" s="128"/>
      <c r="GO261" s="128"/>
      <c r="GP261" s="128"/>
      <c r="GQ261" s="133"/>
      <c r="GR261" s="132"/>
      <c r="GS261" s="127"/>
      <c r="GT261" s="128"/>
      <c r="GU261" s="128"/>
      <c r="GV261" s="128"/>
      <c r="GW261" s="132"/>
      <c r="GX261" s="127"/>
      <c r="GY261" s="128"/>
      <c r="GZ261" s="128"/>
      <c r="HA261" s="128"/>
      <c r="HB261" s="127"/>
      <c r="HC261" s="128"/>
      <c r="HD261" s="128"/>
      <c r="HE261" s="128"/>
      <c r="HF261" s="133"/>
      <c r="HG261" s="127"/>
      <c r="HH261" s="128"/>
      <c r="HI261" s="128"/>
      <c r="HJ261" s="128"/>
      <c r="HK261" s="133"/>
      <c r="HL261" s="127"/>
      <c r="HM261" s="128"/>
      <c r="HN261" s="128"/>
      <c r="HO261" s="128"/>
      <c r="HP261" s="133"/>
      <c r="HQ261" s="127"/>
      <c r="HR261" s="128"/>
      <c r="HS261" s="128"/>
      <c r="HT261" s="128"/>
      <c r="HU261" s="133"/>
      <c r="HV261" s="127"/>
      <c r="HW261" s="128"/>
      <c r="HX261" s="128"/>
      <c r="HY261" s="128"/>
      <c r="HZ261" s="133"/>
      <c r="IA261" s="127"/>
      <c r="IB261" s="128"/>
      <c r="IC261" s="128"/>
      <c r="ID261" s="128"/>
      <c r="IE261" s="133"/>
      <c r="IF261" s="127"/>
      <c r="IG261" s="128"/>
      <c r="IH261" s="128"/>
      <c r="II261" s="128"/>
      <c r="IJ261" s="133"/>
      <c r="IK261" s="127"/>
      <c r="IL261" s="128"/>
      <c r="IM261" s="128"/>
      <c r="IN261" s="128"/>
      <c r="IO261" s="134"/>
      <c r="IP261" s="127"/>
      <c r="IQ261" s="128"/>
      <c r="IR261" s="128"/>
      <c r="IS261" s="128"/>
      <c r="IT261" s="134"/>
      <c r="IU261" s="135"/>
      <c r="IV261" s="135"/>
      <c r="IW261" s="135"/>
      <c r="IX261" s="135"/>
      <c r="IY261" s="135"/>
      <c r="IZ261" s="135"/>
      <c r="JA261" s="135"/>
    </row>
    <row r="262" spans="1:261" s="37" customFormat="1" ht="14.25" x14ac:dyDescent="0.2">
      <c r="A262" s="124"/>
      <c r="B262" s="125"/>
      <c r="C262" s="124"/>
      <c r="D262" s="126"/>
      <c r="E262" s="51"/>
      <c r="F262" s="127"/>
      <c r="G262" s="128"/>
      <c r="H262" s="128"/>
      <c r="I262" s="128"/>
      <c r="J262" s="129"/>
      <c r="K262" s="127"/>
      <c r="L262" s="128"/>
      <c r="M262" s="128"/>
      <c r="N262" s="128"/>
      <c r="O262" s="129"/>
      <c r="P262" s="127"/>
      <c r="Q262" s="128"/>
      <c r="R262" s="128"/>
      <c r="S262" s="128"/>
      <c r="T262" s="129"/>
      <c r="U262" s="127"/>
      <c r="V262" s="128"/>
      <c r="W262" s="128"/>
      <c r="X262" s="128"/>
      <c r="Y262" s="129"/>
      <c r="Z262" s="127"/>
      <c r="AA262" s="128"/>
      <c r="AB262" s="128"/>
      <c r="AC262" s="128"/>
      <c r="AD262" s="129"/>
      <c r="AE262" s="127"/>
      <c r="AF262" s="128"/>
      <c r="AG262" s="128"/>
      <c r="AH262" s="128"/>
      <c r="AI262" s="129"/>
      <c r="AJ262" s="127"/>
      <c r="AK262" s="128"/>
      <c r="AL262" s="128"/>
      <c r="AM262" s="128"/>
      <c r="AN262" s="129"/>
      <c r="AO262" s="127"/>
      <c r="AP262" s="128"/>
      <c r="AQ262" s="128"/>
      <c r="AR262" s="128"/>
      <c r="AS262" s="129"/>
      <c r="AT262" s="127"/>
      <c r="AU262" s="128"/>
      <c r="AV262" s="128"/>
      <c r="AW262" s="128"/>
      <c r="AX262" s="129"/>
      <c r="AY262" s="127"/>
      <c r="AZ262" s="128"/>
      <c r="BA262" s="128"/>
      <c r="BB262" s="128"/>
      <c r="BC262" s="129"/>
      <c r="BD262" s="127"/>
      <c r="BE262" s="128"/>
      <c r="BF262" s="128"/>
      <c r="BG262" s="128"/>
      <c r="BH262" s="129"/>
      <c r="BI262" s="127"/>
      <c r="BJ262" s="128"/>
      <c r="BK262" s="128"/>
      <c r="BL262" s="128"/>
      <c r="BM262" s="129"/>
      <c r="BN262" s="127"/>
      <c r="BO262" s="128"/>
      <c r="BP262" s="128"/>
      <c r="BQ262" s="128"/>
      <c r="BR262" s="130"/>
      <c r="BS262" s="127"/>
      <c r="BT262" s="128"/>
      <c r="BU262" s="128"/>
      <c r="BV262" s="128"/>
      <c r="BW262" s="131"/>
      <c r="BX262" s="127"/>
      <c r="BY262" s="128"/>
      <c r="BZ262" s="128"/>
      <c r="CA262" s="128"/>
      <c r="CB262" s="132"/>
      <c r="CC262" s="127"/>
      <c r="CD262" s="128"/>
      <c r="CE262" s="128"/>
      <c r="CF262" s="128"/>
      <c r="CG262" s="132"/>
      <c r="CH262" s="127"/>
      <c r="CI262" s="128"/>
      <c r="CJ262" s="128"/>
      <c r="CK262" s="128"/>
      <c r="CL262" s="129"/>
      <c r="CM262" s="127"/>
      <c r="CN262" s="128"/>
      <c r="CO262" s="128"/>
      <c r="CP262" s="128"/>
      <c r="CQ262" s="129"/>
      <c r="CR262" s="127"/>
      <c r="CS262" s="128"/>
      <c r="CT262" s="128"/>
      <c r="CU262" s="128"/>
      <c r="CV262" s="129"/>
      <c r="CW262" s="127"/>
      <c r="CX262" s="128"/>
      <c r="CY262" s="128"/>
      <c r="CZ262" s="128"/>
      <c r="DA262" s="129"/>
      <c r="DB262" s="127"/>
      <c r="DC262" s="128"/>
      <c r="DD262" s="128"/>
      <c r="DE262" s="128"/>
      <c r="DF262" s="129"/>
      <c r="DG262" s="127"/>
      <c r="DH262" s="128"/>
      <c r="DI262" s="128"/>
      <c r="DJ262" s="128"/>
      <c r="DK262" s="127"/>
      <c r="DL262" s="128"/>
      <c r="DM262" s="128"/>
      <c r="DN262" s="128"/>
      <c r="DO262" s="133"/>
      <c r="DP262" s="127"/>
      <c r="DQ262" s="128"/>
      <c r="DR262" s="128"/>
      <c r="DS262" s="128"/>
      <c r="DT262" s="133"/>
      <c r="DU262" s="132"/>
      <c r="DV262" s="127"/>
      <c r="DW262" s="128"/>
      <c r="DX262" s="128"/>
      <c r="DY262" s="133"/>
      <c r="DZ262" s="127"/>
      <c r="EA262" s="128"/>
      <c r="EB262" s="128"/>
      <c r="EC262" s="128"/>
      <c r="ED262" s="133"/>
      <c r="EE262" s="127"/>
      <c r="EF262" s="128"/>
      <c r="EG262" s="128"/>
      <c r="EH262" s="128"/>
      <c r="EI262" s="133"/>
      <c r="EJ262" s="127"/>
      <c r="EK262" s="128"/>
      <c r="EL262" s="128"/>
      <c r="EM262" s="128"/>
      <c r="EN262" s="133"/>
      <c r="EO262" s="127"/>
      <c r="EP262" s="128"/>
      <c r="EQ262" s="128"/>
      <c r="ER262" s="128"/>
      <c r="ES262" s="133"/>
      <c r="ET262" s="127"/>
      <c r="EU262" s="128"/>
      <c r="EV262" s="128"/>
      <c r="EW262" s="128"/>
      <c r="EX262" s="133"/>
      <c r="EY262" s="127"/>
      <c r="EZ262" s="128"/>
      <c r="FA262" s="128"/>
      <c r="FB262" s="128"/>
      <c r="FC262" s="133"/>
      <c r="FD262" s="127"/>
      <c r="FE262" s="128"/>
      <c r="FF262" s="128"/>
      <c r="FG262" s="128"/>
      <c r="FH262" s="133"/>
      <c r="FI262" s="127"/>
      <c r="FJ262" s="128"/>
      <c r="FK262" s="128"/>
      <c r="FL262" s="128"/>
      <c r="FM262" s="133"/>
      <c r="FN262" s="127"/>
      <c r="FO262" s="128"/>
      <c r="FP262" s="128"/>
      <c r="FQ262" s="128"/>
      <c r="FR262" s="133"/>
      <c r="FS262" s="127"/>
      <c r="FT262" s="128"/>
      <c r="FU262" s="128"/>
      <c r="FV262" s="128"/>
      <c r="FW262" s="133"/>
      <c r="FX262" s="127"/>
      <c r="FY262" s="128"/>
      <c r="FZ262" s="128"/>
      <c r="GA262" s="128"/>
      <c r="GB262" s="133"/>
      <c r="GC262" s="127"/>
      <c r="GD262" s="128"/>
      <c r="GE262" s="128"/>
      <c r="GF262" s="128"/>
      <c r="GG262" s="133"/>
      <c r="GH262" s="132"/>
      <c r="GI262" s="127"/>
      <c r="GJ262" s="128"/>
      <c r="GK262" s="128"/>
      <c r="GL262" s="128"/>
      <c r="GM262" s="127"/>
      <c r="GN262" s="128"/>
      <c r="GO262" s="128"/>
      <c r="GP262" s="128"/>
      <c r="GQ262" s="133"/>
      <c r="GR262" s="132"/>
      <c r="GS262" s="127"/>
      <c r="GT262" s="128"/>
      <c r="GU262" s="128"/>
      <c r="GV262" s="128"/>
      <c r="GW262" s="132"/>
      <c r="GX262" s="127"/>
      <c r="GY262" s="128"/>
      <c r="GZ262" s="128"/>
      <c r="HA262" s="128"/>
      <c r="HB262" s="127"/>
      <c r="HC262" s="128"/>
      <c r="HD262" s="128"/>
      <c r="HE262" s="128"/>
      <c r="HF262" s="133"/>
      <c r="HG262" s="127"/>
      <c r="HH262" s="128"/>
      <c r="HI262" s="128"/>
      <c r="HJ262" s="128"/>
      <c r="HK262" s="133"/>
      <c r="HL262" s="127"/>
      <c r="HM262" s="128"/>
      <c r="HN262" s="128"/>
      <c r="HO262" s="128"/>
      <c r="HP262" s="133"/>
      <c r="HQ262" s="127"/>
      <c r="HR262" s="128"/>
      <c r="HS262" s="128"/>
      <c r="HT262" s="128"/>
      <c r="HU262" s="133"/>
      <c r="HV262" s="127"/>
      <c r="HW262" s="128"/>
      <c r="HX262" s="128"/>
      <c r="HY262" s="128"/>
      <c r="HZ262" s="133"/>
      <c r="IA262" s="127"/>
      <c r="IB262" s="128"/>
      <c r="IC262" s="128"/>
      <c r="ID262" s="128"/>
      <c r="IE262" s="133"/>
      <c r="IF262" s="127"/>
      <c r="IG262" s="128"/>
      <c r="IH262" s="128"/>
      <c r="II262" s="128"/>
      <c r="IJ262" s="133"/>
      <c r="IK262" s="127"/>
      <c r="IL262" s="128"/>
      <c r="IM262" s="128"/>
      <c r="IN262" s="128"/>
      <c r="IO262" s="134"/>
      <c r="IP262" s="127"/>
      <c r="IQ262" s="128"/>
      <c r="IR262" s="128"/>
      <c r="IS262" s="128"/>
      <c r="IT262" s="134"/>
      <c r="IU262" s="135"/>
      <c r="IV262" s="135"/>
      <c r="IW262" s="135"/>
      <c r="IX262" s="135"/>
      <c r="IY262" s="135"/>
      <c r="IZ262" s="135"/>
      <c r="JA262" s="135"/>
    </row>
    <row r="263" spans="1:261" s="37" customFormat="1" ht="14.25" x14ac:dyDescent="0.2">
      <c r="A263" s="124"/>
      <c r="B263" s="125"/>
      <c r="C263" s="124"/>
      <c r="D263" s="126"/>
      <c r="E263" s="51"/>
      <c r="F263" s="127"/>
      <c r="G263" s="128"/>
      <c r="H263" s="128"/>
      <c r="I263" s="128"/>
      <c r="J263" s="129"/>
      <c r="K263" s="127"/>
      <c r="L263" s="128"/>
      <c r="M263" s="128"/>
      <c r="N263" s="128"/>
      <c r="O263" s="129"/>
      <c r="P263" s="127"/>
      <c r="Q263" s="128"/>
      <c r="R263" s="128"/>
      <c r="S263" s="128"/>
      <c r="T263" s="129"/>
      <c r="U263" s="127"/>
      <c r="V263" s="128"/>
      <c r="W263" s="128"/>
      <c r="X263" s="128"/>
      <c r="Y263" s="129"/>
      <c r="Z263" s="127"/>
      <c r="AA263" s="128"/>
      <c r="AB263" s="128"/>
      <c r="AC263" s="128"/>
      <c r="AD263" s="129"/>
      <c r="AE263" s="127"/>
      <c r="AF263" s="128"/>
      <c r="AG263" s="128"/>
      <c r="AH263" s="128"/>
      <c r="AI263" s="129"/>
      <c r="AJ263" s="127"/>
      <c r="AK263" s="128"/>
      <c r="AL263" s="128"/>
      <c r="AM263" s="128"/>
      <c r="AN263" s="129"/>
      <c r="AO263" s="127"/>
      <c r="AP263" s="128"/>
      <c r="AQ263" s="128"/>
      <c r="AR263" s="128"/>
      <c r="AS263" s="129"/>
      <c r="AT263" s="127"/>
      <c r="AU263" s="128"/>
      <c r="AV263" s="128"/>
      <c r="AW263" s="128"/>
      <c r="AX263" s="129"/>
      <c r="AY263" s="127"/>
      <c r="AZ263" s="128"/>
      <c r="BA263" s="128"/>
      <c r="BB263" s="128"/>
      <c r="BC263" s="129"/>
      <c r="BD263" s="127"/>
      <c r="BE263" s="128"/>
      <c r="BF263" s="128"/>
      <c r="BG263" s="128"/>
      <c r="BH263" s="129"/>
      <c r="BI263" s="127"/>
      <c r="BJ263" s="128"/>
      <c r="BK263" s="128"/>
      <c r="BL263" s="128"/>
      <c r="BM263" s="129"/>
      <c r="BN263" s="127"/>
      <c r="BO263" s="128"/>
      <c r="BP263" s="128"/>
      <c r="BQ263" s="128"/>
      <c r="BR263" s="130"/>
      <c r="BS263" s="127"/>
      <c r="BT263" s="128"/>
      <c r="BU263" s="128"/>
      <c r="BV263" s="128"/>
      <c r="BW263" s="131"/>
      <c r="BX263" s="127"/>
      <c r="BY263" s="128"/>
      <c r="BZ263" s="128"/>
      <c r="CA263" s="128"/>
      <c r="CB263" s="132"/>
      <c r="CC263" s="127"/>
      <c r="CD263" s="128"/>
      <c r="CE263" s="128"/>
      <c r="CF263" s="128"/>
      <c r="CG263" s="132"/>
      <c r="CH263" s="127"/>
      <c r="CI263" s="128"/>
      <c r="CJ263" s="128"/>
      <c r="CK263" s="128"/>
      <c r="CL263" s="129"/>
      <c r="CM263" s="127"/>
      <c r="CN263" s="128"/>
      <c r="CO263" s="128"/>
      <c r="CP263" s="128"/>
      <c r="CQ263" s="129"/>
      <c r="CR263" s="127"/>
      <c r="CS263" s="128"/>
      <c r="CT263" s="128"/>
      <c r="CU263" s="128"/>
      <c r="CV263" s="129"/>
      <c r="CW263" s="127"/>
      <c r="CX263" s="128"/>
      <c r="CY263" s="128"/>
      <c r="CZ263" s="128"/>
      <c r="DA263" s="129"/>
      <c r="DB263" s="127"/>
      <c r="DC263" s="128"/>
      <c r="DD263" s="128"/>
      <c r="DE263" s="128"/>
      <c r="DF263" s="129"/>
      <c r="DG263" s="127"/>
      <c r="DH263" s="128"/>
      <c r="DI263" s="128"/>
      <c r="DJ263" s="128"/>
      <c r="DK263" s="127"/>
      <c r="DL263" s="128"/>
      <c r="DM263" s="128"/>
      <c r="DN263" s="128"/>
      <c r="DO263" s="133"/>
      <c r="DP263" s="127"/>
      <c r="DQ263" s="128"/>
      <c r="DR263" s="128"/>
      <c r="DS263" s="128"/>
      <c r="DT263" s="133"/>
      <c r="DU263" s="132"/>
      <c r="DV263" s="127"/>
      <c r="DW263" s="128"/>
      <c r="DX263" s="128"/>
      <c r="DY263" s="133"/>
      <c r="DZ263" s="127"/>
      <c r="EA263" s="128"/>
      <c r="EB263" s="128"/>
      <c r="EC263" s="128"/>
      <c r="ED263" s="133"/>
      <c r="EE263" s="127"/>
      <c r="EF263" s="128"/>
      <c r="EG263" s="128"/>
      <c r="EH263" s="128"/>
      <c r="EI263" s="133"/>
      <c r="EJ263" s="127"/>
      <c r="EK263" s="128"/>
      <c r="EL263" s="128"/>
      <c r="EM263" s="128"/>
      <c r="EN263" s="133"/>
      <c r="EO263" s="127"/>
      <c r="EP263" s="128"/>
      <c r="EQ263" s="128"/>
      <c r="ER263" s="128"/>
      <c r="ES263" s="133"/>
      <c r="ET263" s="127"/>
      <c r="EU263" s="128"/>
      <c r="EV263" s="128"/>
      <c r="EW263" s="128"/>
      <c r="EX263" s="133"/>
      <c r="EY263" s="127"/>
      <c r="EZ263" s="128"/>
      <c r="FA263" s="128"/>
      <c r="FB263" s="128"/>
      <c r="FC263" s="133"/>
      <c r="FD263" s="127"/>
      <c r="FE263" s="128"/>
      <c r="FF263" s="128"/>
      <c r="FG263" s="128"/>
      <c r="FH263" s="133"/>
      <c r="FI263" s="127"/>
      <c r="FJ263" s="128"/>
      <c r="FK263" s="128"/>
      <c r="FL263" s="128"/>
      <c r="FM263" s="133"/>
      <c r="FN263" s="127"/>
      <c r="FO263" s="128"/>
      <c r="FP263" s="128"/>
      <c r="FQ263" s="128"/>
      <c r="FR263" s="133"/>
      <c r="FS263" s="127"/>
      <c r="FT263" s="128"/>
      <c r="FU263" s="128"/>
      <c r="FV263" s="128"/>
      <c r="FW263" s="133"/>
      <c r="FX263" s="127"/>
      <c r="FY263" s="128"/>
      <c r="FZ263" s="128"/>
      <c r="GA263" s="128"/>
      <c r="GB263" s="133"/>
      <c r="GC263" s="127"/>
      <c r="GD263" s="128"/>
      <c r="GE263" s="128"/>
      <c r="GF263" s="128"/>
      <c r="GG263" s="133"/>
      <c r="GH263" s="132"/>
      <c r="GI263" s="127"/>
      <c r="GJ263" s="128"/>
      <c r="GK263" s="128"/>
      <c r="GL263" s="128"/>
      <c r="GM263" s="127"/>
      <c r="GN263" s="128"/>
      <c r="GO263" s="128"/>
      <c r="GP263" s="128"/>
      <c r="GQ263" s="133"/>
      <c r="GR263" s="132"/>
      <c r="GS263" s="127"/>
      <c r="GT263" s="128"/>
      <c r="GU263" s="128"/>
      <c r="GV263" s="128"/>
      <c r="GW263" s="132"/>
      <c r="GX263" s="127"/>
      <c r="GY263" s="128"/>
      <c r="GZ263" s="128"/>
      <c r="HA263" s="128"/>
      <c r="HB263" s="127"/>
      <c r="HC263" s="128"/>
      <c r="HD263" s="128"/>
      <c r="HE263" s="128"/>
      <c r="HF263" s="133"/>
      <c r="HG263" s="127"/>
      <c r="HH263" s="128"/>
      <c r="HI263" s="128"/>
      <c r="HJ263" s="128"/>
      <c r="HK263" s="133"/>
      <c r="HL263" s="127"/>
      <c r="HM263" s="128"/>
      <c r="HN263" s="128"/>
      <c r="HO263" s="128"/>
      <c r="HP263" s="133"/>
      <c r="HQ263" s="127"/>
      <c r="HR263" s="128"/>
      <c r="HS263" s="128"/>
      <c r="HT263" s="128"/>
      <c r="HU263" s="133"/>
      <c r="HV263" s="127"/>
      <c r="HW263" s="128"/>
      <c r="HX263" s="128"/>
      <c r="HY263" s="128"/>
      <c r="HZ263" s="133"/>
      <c r="IA263" s="127"/>
      <c r="IB263" s="128"/>
      <c r="IC263" s="128"/>
      <c r="ID263" s="128"/>
      <c r="IE263" s="133"/>
      <c r="IF263" s="127"/>
      <c r="IG263" s="128"/>
      <c r="IH263" s="128"/>
      <c r="II263" s="128"/>
      <c r="IJ263" s="133"/>
      <c r="IK263" s="127"/>
      <c r="IL263" s="128"/>
      <c r="IM263" s="128"/>
      <c r="IN263" s="128"/>
      <c r="IO263" s="134"/>
      <c r="IP263" s="127"/>
      <c r="IQ263" s="128"/>
      <c r="IR263" s="128"/>
      <c r="IS263" s="128"/>
      <c r="IT263" s="134"/>
      <c r="IU263" s="135"/>
      <c r="IV263" s="135"/>
      <c r="IW263" s="135"/>
      <c r="IX263" s="135"/>
      <c r="IY263" s="135"/>
      <c r="IZ263" s="135"/>
      <c r="JA263" s="135"/>
    </row>
    <row r="264" spans="1:261" s="37" customFormat="1" ht="14.25" x14ac:dyDescent="0.2">
      <c r="A264" s="124"/>
      <c r="B264" s="125"/>
      <c r="C264" s="124"/>
      <c r="D264" s="126"/>
      <c r="E264" s="51"/>
      <c r="F264" s="127"/>
      <c r="G264" s="128"/>
      <c r="H264" s="128"/>
      <c r="I264" s="128"/>
      <c r="J264" s="129"/>
      <c r="K264" s="127"/>
      <c r="L264" s="128"/>
      <c r="M264" s="128"/>
      <c r="N264" s="128"/>
      <c r="O264" s="129"/>
      <c r="P264" s="127"/>
      <c r="Q264" s="128"/>
      <c r="R264" s="128"/>
      <c r="S264" s="128"/>
      <c r="T264" s="129"/>
      <c r="U264" s="127"/>
      <c r="V264" s="128"/>
      <c r="W264" s="128"/>
      <c r="X264" s="128"/>
      <c r="Y264" s="129"/>
      <c r="Z264" s="127"/>
      <c r="AA264" s="128"/>
      <c r="AB264" s="128"/>
      <c r="AC264" s="128"/>
      <c r="AD264" s="129"/>
      <c r="AE264" s="127"/>
      <c r="AF264" s="128"/>
      <c r="AG264" s="128"/>
      <c r="AH264" s="128"/>
      <c r="AI264" s="129"/>
      <c r="AJ264" s="127"/>
      <c r="AK264" s="128"/>
      <c r="AL264" s="128"/>
      <c r="AM264" s="128"/>
      <c r="AN264" s="129"/>
      <c r="AO264" s="127"/>
      <c r="AP264" s="128"/>
      <c r="AQ264" s="128"/>
      <c r="AR264" s="128"/>
      <c r="AS264" s="129"/>
      <c r="AT264" s="127"/>
      <c r="AU264" s="128"/>
      <c r="AV264" s="128"/>
      <c r="AW264" s="128"/>
      <c r="AX264" s="129"/>
      <c r="AY264" s="127"/>
      <c r="AZ264" s="128"/>
      <c r="BA264" s="128"/>
      <c r="BB264" s="128"/>
      <c r="BC264" s="129"/>
      <c r="BD264" s="127"/>
      <c r="BE264" s="128"/>
      <c r="BF264" s="128"/>
      <c r="BG264" s="128"/>
      <c r="BH264" s="129"/>
      <c r="BI264" s="127"/>
      <c r="BJ264" s="128"/>
      <c r="BK264" s="128"/>
      <c r="BL264" s="128"/>
      <c r="BM264" s="129"/>
      <c r="BN264" s="127"/>
      <c r="BO264" s="128"/>
      <c r="BP264" s="128"/>
      <c r="BQ264" s="128"/>
      <c r="BR264" s="130"/>
      <c r="BS264" s="127"/>
      <c r="BT264" s="128"/>
      <c r="BU264" s="128"/>
      <c r="BV264" s="128"/>
      <c r="BW264" s="131"/>
      <c r="BX264" s="127"/>
      <c r="BY264" s="128"/>
      <c r="BZ264" s="128"/>
      <c r="CA264" s="128"/>
      <c r="CB264" s="132"/>
      <c r="CC264" s="127"/>
      <c r="CD264" s="128"/>
      <c r="CE264" s="128"/>
      <c r="CF264" s="128"/>
      <c r="CG264" s="132"/>
      <c r="CH264" s="127"/>
      <c r="CI264" s="128"/>
      <c r="CJ264" s="128"/>
      <c r="CK264" s="128"/>
      <c r="CL264" s="129"/>
      <c r="CM264" s="127"/>
      <c r="CN264" s="128"/>
      <c r="CO264" s="128"/>
      <c r="CP264" s="128"/>
      <c r="CQ264" s="129"/>
      <c r="CR264" s="127"/>
      <c r="CS264" s="128"/>
      <c r="CT264" s="128"/>
      <c r="CU264" s="128"/>
      <c r="CV264" s="129"/>
      <c r="CW264" s="127"/>
      <c r="CX264" s="128"/>
      <c r="CY264" s="128"/>
      <c r="CZ264" s="128"/>
      <c r="DA264" s="129"/>
      <c r="DB264" s="127"/>
      <c r="DC264" s="128"/>
      <c r="DD264" s="128"/>
      <c r="DE264" s="128"/>
      <c r="DF264" s="129"/>
      <c r="DG264" s="127"/>
      <c r="DH264" s="128"/>
      <c r="DI264" s="128"/>
      <c r="DJ264" s="128"/>
      <c r="DK264" s="127"/>
      <c r="DL264" s="128"/>
      <c r="DM264" s="128"/>
      <c r="DN264" s="128"/>
      <c r="DO264" s="133"/>
      <c r="DP264" s="127"/>
      <c r="DQ264" s="128"/>
      <c r="DR264" s="128"/>
      <c r="DS264" s="128"/>
      <c r="DT264" s="133"/>
      <c r="DU264" s="132"/>
      <c r="DV264" s="127"/>
      <c r="DW264" s="128"/>
      <c r="DX264" s="128"/>
      <c r="DY264" s="133"/>
      <c r="DZ264" s="127"/>
      <c r="EA264" s="128"/>
      <c r="EB264" s="128"/>
      <c r="EC264" s="128"/>
      <c r="ED264" s="133"/>
      <c r="EE264" s="127"/>
      <c r="EF264" s="128"/>
      <c r="EG264" s="128"/>
      <c r="EH264" s="128"/>
      <c r="EI264" s="133"/>
      <c r="EJ264" s="127"/>
      <c r="EK264" s="128"/>
      <c r="EL264" s="128"/>
      <c r="EM264" s="128"/>
      <c r="EN264" s="133"/>
      <c r="EO264" s="127"/>
      <c r="EP264" s="128"/>
      <c r="EQ264" s="128"/>
      <c r="ER264" s="128"/>
      <c r="ES264" s="133"/>
      <c r="ET264" s="127"/>
      <c r="EU264" s="128"/>
      <c r="EV264" s="128"/>
      <c r="EW264" s="128"/>
      <c r="EX264" s="133"/>
      <c r="EY264" s="127"/>
      <c r="EZ264" s="128"/>
      <c r="FA264" s="128"/>
      <c r="FB264" s="128"/>
      <c r="FC264" s="133"/>
      <c r="FD264" s="127"/>
      <c r="FE264" s="128"/>
      <c r="FF264" s="128"/>
      <c r="FG264" s="128"/>
      <c r="FH264" s="133"/>
      <c r="FI264" s="127"/>
      <c r="FJ264" s="128"/>
      <c r="FK264" s="128"/>
      <c r="FL264" s="128"/>
      <c r="FM264" s="133"/>
      <c r="FN264" s="127"/>
      <c r="FO264" s="128"/>
      <c r="FP264" s="128"/>
      <c r="FQ264" s="128"/>
      <c r="FR264" s="133"/>
      <c r="FS264" s="127"/>
      <c r="FT264" s="128"/>
      <c r="FU264" s="128"/>
      <c r="FV264" s="128"/>
      <c r="FW264" s="133"/>
      <c r="FX264" s="127"/>
      <c r="FY264" s="128"/>
      <c r="FZ264" s="128"/>
      <c r="GA264" s="128"/>
      <c r="GB264" s="133"/>
      <c r="GC264" s="127"/>
      <c r="GD264" s="128"/>
      <c r="GE264" s="128"/>
      <c r="GF264" s="128"/>
      <c r="GG264" s="133"/>
      <c r="GH264" s="132"/>
      <c r="GI264" s="127"/>
      <c r="GJ264" s="128"/>
      <c r="GK264" s="128"/>
      <c r="GL264" s="128"/>
      <c r="GM264" s="127"/>
      <c r="GN264" s="128"/>
      <c r="GO264" s="128"/>
      <c r="GP264" s="128"/>
      <c r="GQ264" s="133"/>
      <c r="GR264" s="132"/>
      <c r="GS264" s="127"/>
      <c r="GT264" s="128"/>
      <c r="GU264" s="128"/>
      <c r="GV264" s="128"/>
      <c r="GW264" s="132"/>
      <c r="GX264" s="127"/>
      <c r="GY264" s="128"/>
      <c r="GZ264" s="128"/>
      <c r="HA264" s="128"/>
      <c r="HB264" s="127"/>
      <c r="HC264" s="128"/>
      <c r="HD264" s="128"/>
      <c r="HE264" s="128"/>
      <c r="HF264" s="133"/>
      <c r="HG264" s="127"/>
      <c r="HH264" s="128"/>
      <c r="HI264" s="128"/>
      <c r="HJ264" s="128"/>
      <c r="HK264" s="133"/>
      <c r="HL264" s="127"/>
      <c r="HM264" s="128"/>
      <c r="HN264" s="128"/>
      <c r="HO264" s="128"/>
      <c r="HP264" s="133"/>
      <c r="HQ264" s="127"/>
      <c r="HR264" s="128"/>
      <c r="HS264" s="128"/>
      <c r="HT264" s="128"/>
      <c r="HU264" s="133"/>
      <c r="HV264" s="127"/>
      <c r="HW264" s="128"/>
      <c r="HX264" s="128"/>
      <c r="HY264" s="128"/>
      <c r="HZ264" s="133"/>
      <c r="IA264" s="127"/>
      <c r="IB264" s="128"/>
      <c r="IC264" s="128"/>
      <c r="ID264" s="128"/>
      <c r="IE264" s="133"/>
      <c r="IF264" s="127"/>
      <c r="IG264" s="128"/>
      <c r="IH264" s="128"/>
      <c r="II264" s="128"/>
      <c r="IJ264" s="133"/>
      <c r="IK264" s="127"/>
      <c r="IL264" s="128"/>
      <c r="IM264" s="128"/>
      <c r="IN264" s="128"/>
      <c r="IO264" s="134"/>
      <c r="IP264" s="127"/>
      <c r="IQ264" s="128"/>
      <c r="IR264" s="128"/>
      <c r="IS264" s="128"/>
      <c r="IT264" s="134"/>
      <c r="IU264" s="135"/>
      <c r="IV264" s="135"/>
      <c r="IW264" s="135"/>
      <c r="IX264" s="135"/>
      <c r="IY264" s="135"/>
      <c r="IZ264" s="135"/>
      <c r="JA264" s="135"/>
    </row>
    <row r="265" spans="1:261" s="37" customFormat="1" ht="14.25" x14ac:dyDescent="0.2">
      <c r="A265" s="124"/>
      <c r="B265" s="125"/>
      <c r="C265" s="124"/>
      <c r="D265" s="126"/>
      <c r="E265" s="51"/>
      <c r="F265" s="127"/>
      <c r="G265" s="128"/>
      <c r="H265" s="128"/>
      <c r="I265" s="128"/>
      <c r="J265" s="129"/>
      <c r="K265" s="127"/>
      <c r="L265" s="128"/>
      <c r="M265" s="128"/>
      <c r="N265" s="128"/>
      <c r="O265" s="129"/>
      <c r="P265" s="127"/>
      <c r="Q265" s="128"/>
      <c r="R265" s="128"/>
      <c r="S265" s="128"/>
      <c r="T265" s="129"/>
      <c r="U265" s="127"/>
      <c r="V265" s="128"/>
      <c r="W265" s="128"/>
      <c r="X265" s="128"/>
      <c r="Y265" s="129"/>
      <c r="Z265" s="127"/>
      <c r="AA265" s="128"/>
      <c r="AB265" s="128"/>
      <c r="AC265" s="128"/>
      <c r="AD265" s="129"/>
      <c r="AE265" s="127"/>
      <c r="AF265" s="128"/>
      <c r="AG265" s="128"/>
      <c r="AH265" s="128"/>
      <c r="AI265" s="129"/>
      <c r="AJ265" s="127"/>
      <c r="AK265" s="128"/>
      <c r="AL265" s="128"/>
      <c r="AM265" s="128"/>
      <c r="AN265" s="129"/>
      <c r="AO265" s="127"/>
      <c r="AP265" s="128"/>
      <c r="AQ265" s="128"/>
      <c r="AR265" s="128"/>
      <c r="AS265" s="129"/>
      <c r="AT265" s="127"/>
      <c r="AU265" s="128"/>
      <c r="AV265" s="128"/>
      <c r="AW265" s="128"/>
      <c r="AX265" s="129"/>
      <c r="AY265" s="127"/>
      <c r="AZ265" s="128"/>
      <c r="BA265" s="128"/>
      <c r="BB265" s="128"/>
      <c r="BC265" s="129"/>
      <c r="BD265" s="127"/>
      <c r="BE265" s="128"/>
      <c r="BF265" s="128"/>
      <c r="BG265" s="128"/>
      <c r="BH265" s="129"/>
      <c r="BI265" s="127"/>
      <c r="BJ265" s="128"/>
      <c r="BK265" s="128"/>
      <c r="BL265" s="128"/>
      <c r="BM265" s="129"/>
      <c r="BN265" s="127"/>
      <c r="BO265" s="128"/>
      <c r="BP265" s="128"/>
      <c r="BQ265" s="128"/>
      <c r="BR265" s="130"/>
      <c r="BS265" s="127"/>
      <c r="BT265" s="128"/>
      <c r="BU265" s="128"/>
      <c r="BV265" s="128"/>
      <c r="BW265" s="131"/>
      <c r="BX265" s="127"/>
      <c r="BY265" s="128"/>
      <c r="BZ265" s="128"/>
      <c r="CA265" s="128"/>
      <c r="CB265" s="132"/>
      <c r="CC265" s="127"/>
      <c r="CD265" s="128"/>
      <c r="CE265" s="128"/>
      <c r="CF265" s="128"/>
      <c r="CG265" s="132"/>
      <c r="CH265" s="127"/>
      <c r="CI265" s="128"/>
      <c r="CJ265" s="128"/>
      <c r="CK265" s="128"/>
      <c r="CL265" s="129"/>
      <c r="CM265" s="127"/>
      <c r="CN265" s="128"/>
      <c r="CO265" s="128"/>
      <c r="CP265" s="128"/>
      <c r="CQ265" s="129"/>
      <c r="CR265" s="127"/>
      <c r="CS265" s="128"/>
      <c r="CT265" s="128"/>
      <c r="CU265" s="128"/>
      <c r="CV265" s="129"/>
      <c r="CW265" s="127"/>
      <c r="CX265" s="128"/>
      <c r="CY265" s="128"/>
      <c r="CZ265" s="128"/>
      <c r="DA265" s="129"/>
      <c r="DB265" s="127"/>
      <c r="DC265" s="128"/>
      <c r="DD265" s="128"/>
      <c r="DE265" s="128"/>
      <c r="DF265" s="129"/>
      <c r="DG265" s="127"/>
      <c r="DH265" s="128"/>
      <c r="DI265" s="128"/>
      <c r="DJ265" s="128"/>
      <c r="DK265" s="127"/>
      <c r="DL265" s="128"/>
      <c r="DM265" s="128"/>
      <c r="DN265" s="128"/>
      <c r="DO265" s="133"/>
      <c r="DP265" s="127"/>
      <c r="DQ265" s="128"/>
      <c r="DR265" s="128"/>
      <c r="DS265" s="128"/>
      <c r="DT265" s="133"/>
      <c r="DU265" s="132"/>
      <c r="DV265" s="127"/>
      <c r="DW265" s="128"/>
      <c r="DX265" s="128"/>
      <c r="DY265" s="133"/>
      <c r="DZ265" s="127"/>
      <c r="EA265" s="128"/>
      <c r="EB265" s="128"/>
      <c r="EC265" s="128"/>
      <c r="ED265" s="133"/>
      <c r="EE265" s="127"/>
      <c r="EF265" s="128"/>
      <c r="EG265" s="128"/>
      <c r="EH265" s="128"/>
      <c r="EI265" s="133"/>
      <c r="EJ265" s="127"/>
      <c r="EK265" s="128"/>
      <c r="EL265" s="128"/>
      <c r="EM265" s="128"/>
      <c r="EN265" s="133"/>
      <c r="EO265" s="127"/>
      <c r="EP265" s="128"/>
      <c r="EQ265" s="128"/>
      <c r="ER265" s="128"/>
      <c r="ES265" s="133"/>
      <c r="ET265" s="127"/>
      <c r="EU265" s="128"/>
      <c r="EV265" s="128"/>
      <c r="EW265" s="128"/>
      <c r="EX265" s="133"/>
      <c r="EY265" s="127"/>
      <c r="EZ265" s="128"/>
      <c r="FA265" s="128"/>
      <c r="FB265" s="128"/>
      <c r="FC265" s="133"/>
      <c r="FD265" s="127"/>
      <c r="FE265" s="128"/>
      <c r="FF265" s="128"/>
      <c r="FG265" s="128"/>
      <c r="FH265" s="133"/>
      <c r="FI265" s="127"/>
      <c r="FJ265" s="128"/>
      <c r="FK265" s="128"/>
      <c r="FL265" s="128"/>
      <c r="FM265" s="133"/>
      <c r="FN265" s="127"/>
      <c r="FO265" s="128"/>
      <c r="FP265" s="128"/>
      <c r="FQ265" s="128"/>
      <c r="FR265" s="133"/>
      <c r="FS265" s="127"/>
      <c r="FT265" s="128"/>
      <c r="FU265" s="128"/>
      <c r="FV265" s="128"/>
      <c r="FW265" s="133"/>
      <c r="FX265" s="127"/>
      <c r="FY265" s="128"/>
      <c r="FZ265" s="128"/>
      <c r="GA265" s="128"/>
      <c r="GB265" s="133"/>
      <c r="GC265" s="127"/>
      <c r="GD265" s="128"/>
      <c r="GE265" s="128"/>
      <c r="GF265" s="128"/>
      <c r="GG265" s="133"/>
      <c r="GH265" s="132"/>
      <c r="GI265" s="127"/>
      <c r="GJ265" s="128"/>
      <c r="GK265" s="128"/>
      <c r="GL265" s="128"/>
      <c r="GM265" s="127"/>
      <c r="GN265" s="128"/>
      <c r="GO265" s="128"/>
      <c r="GP265" s="128"/>
      <c r="GQ265" s="133"/>
      <c r="GR265" s="132"/>
      <c r="GS265" s="127"/>
      <c r="GT265" s="128"/>
      <c r="GU265" s="128"/>
      <c r="GV265" s="128"/>
      <c r="GW265" s="132"/>
      <c r="GX265" s="127"/>
      <c r="GY265" s="128"/>
      <c r="GZ265" s="128"/>
      <c r="HA265" s="128"/>
      <c r="HB265" s="127"/>
      <c r="HC265" s="128"/>
      <c r="HD265" s="128"/>
      <c r="HE265" s="128"/>
      <c r="HF265" s="133"/>
      <c r="HG265" s="127"/>
      <c r="HH265" s="128"/>
      <c r="HI265" s="128"/>
      <c r="HJ265" s="128"/>
      <c r="HK265" s="133"/>
      <c r="HL265" s="127"/>
      <c r="HM265" s="128"/>
      <c r="HN265" s="128"/>
      <c r="HO265" s="128"/>
      <c r="HP265" s="133"/>
      <c r="HQ265" s="127"/>
      <c r="HR265" s="128"/>
      <c r="HS265" s="128"/>
      <c r="HT265" s="128"/>
      <c r="HU265" s="133"/>
      <c r="HV265" s="127"/>
      <c r="HW265" s="128"/>
      <c r="HX265" s="128"/>
      <c r="HY265" s="128"/>
      <c r="HZ265" s="133"/>
      <c r="IA265" s="127"/>
      <c r="IB265" s="128"/>
      <c r="IC265" s="128"/>
      <c r="ID265" s="128"/>
      <c r="IE265" s="133"/>
      <c r="IF265" s="127"/>
      <c r="IG265" s="128"/>
      <c r="IH265" s="128"/>
      <c r="II265" s="128"/>
      <c r="IJ265" s="133"/>
      <c r="IK265" s="127"/>
      <c r="IL265" s="128"/>
      <c r="IM265" s="128"/>
      <c r="IN265" s="128"/>
      <c r="IO265" s="134"/>
      <c r="IP265" s="127"/>
      <c r="IQ265" s="128"/>
      <c r="IR265" s="128"/>
      <c r="IS265" s="128"/>
      <c r="IT265" s="134"/>
      <c r="IU265" s="135"/>
      <c r="IV265" s="135"/>
      <c r="IW265" s="135"/>
      <c r="IX265" s="135"/>
      <c r="IY265" s="135"/>
      <c r="IZ265" s="135"/>
      <c r="JA265" s="135"/>
    </row>
    <row r="266" spans="1:261" s="37" customFormat="1" ht="14.25" x14ac:dyDescent="0.2">
      <c r="A266" s="124"/>
      <c r="B266" s="125"/>
      <c r="C266" s="124"/>
      <c r="D266" s="126"/>
      <c r="E266" s="51"/>
      <c r="F266" s="127"/>
      <c r="G266" s="128"/>
      <c r="H266" s="128"/>
      <c r="I266" s="128"/>
      <c r="J266" s="129"/>
      <c r="K266" s="127"/>
      <c r="L266" s="128"/>
      <c r="M266" s="128"/>
      <c r="N266" s="128"/>
      <c r="O266" s="129"/>
      <c r="P266" s="127"/>
      <c r="Q266" s="128"/>
      <c r="R266" s="128"/>
      <c r="S266" s="128"/>
      <c r="T266" s="129"/>
      <c r="U266" s="127"/>
      <c r="V266" s="128"/>
      <c r="W266" s="128"/>
      <c r="X266" s="128"/>
      <c r="Y266" s="129"/>
      <c r="Z266" s="127"/>
      <c r="AA266" s="128"/>
      <c r="AB266" s="128"/>
      <c r="AC266" s="128"/>
      <c r="AD266" s="129"/>
      <c r="AE266" s="127"/>
      <c r="AF266" s="128"/>
      <c r="AG266" s="128"/>
      <c r="AH266" s="128"/>
      <c r="AI266" s="129"/>
      <c r="AJ266" s="127"/>
      <c r="AK266" s="128"/>
      <c r="AL266" s="128"/>
      <c r="AM266" s="128"/>
      <c r="AN266" s="129"/>
      <c r="AO266" s="127"/>
      <c r="AP266" s="128"/>
      <c r="AQ266" s="128"/>
      <c r="AR266" s="128"/>
      <c r="AS266" s="129"/>
      <c r="AT266" s="127"/>
      <c r="AU266" s="128"/>
      <c r="AV266" s="128"/>
      <c r="AW266" s="128"/>
      <c r="AX266" s="129"/>
      <c r="AY266" s="127"/>
      <c r="AZ266" s="128"/>
      <c r="BA266" s="128"/>
      <c r="BB266" s="128"/>
      <c r="BC266" s="129"/>
      <c r="BD266" s="127"/>
      <c r="BE266" s="128"/>
      <c r="BF266" s="128"/>
      <c r="BG266" s="128"/>
      <c r="BH266" s="129"/>
      <c r="BI266" s="127"/>
      <c r="BJ266" s="128"/>
      <c r="BK266" s="128"/>
      <c r="BL266" s="128"/>
      <c r="BM266" s="129"/>
      <c r="BN266" s="127"/>
      <c r="BO266" s="128"/>
      <c r="BP266" s="128"/>
      <c r="BQ266" s="128"/>
      <c r="BR266" s="130"/>
      <c r="BS266" s="127"/>
      <c r="BT266" s="128"/>
      <c r="BU266" s="128"/>
      <c r="BV266" s="128"/>
      <c r="BW266" s="131"/>
      <c r="BX266" s="127"/>
      <c r="BY266" s="128"/>
      <c r="BZ266" s="128"/>
      <c r="CA266" s="128"/>
      <c r="CB266" s="132"/>
      <c r="CC266" s="127"/>
      <c r="CD266" s="128"/>
      <c r="CE266" s="128"/>
      <c r="CF266" s="128"/>
      <c r="CG266" s="132"/>
      <c r="CH266" s="127"/>
      <c r="CI266" s="128"/>
      <c r="CJ266" s="128"/>
      <c r="CK266" s="128"/>
      <c r="CL266" s="129"/>
      <c r="CM266" s="127"/>
      <c r="CN266" s="128"/>
      <c r="CO266" s="128"/>
      <c r="CP266" s="128"/>
      <c r="CQ266" s="129"/>
      <c r="CR266" s="127"/>
      <c r="CS266" s="128"/>
      <c r="CT266" s="128"/>
      <c r="CU266" s="128"/>
      <c r="CV266" s="129"/>
      <c r="CW266" s="127"/>
      <c r="CX266" s="128"/>
      <c r="CY266" s="128"/>
      <c r="CZ266" s="128"/>
      <c r="DA266" s="129"/>
      <c r="DB266" s="127"/>
      <c r="DC266" s="128"/>
      <c r="DD266" s="128"/>
      <c r="DE266" s="128"/>
      <c r="DF266" s="129"/>
      <c r="DG266" s="127"/>
      <c r="DH266" s="128"/>
      <c r="DI266" s="128"/>
      <c r="DJ266" s="128"/>
      <c r="DK266" s="127"/>
      <c r="DL266" s="128"/>
      <c r="DM266" s="128"/>
      <c r="DN266" s="128"/>
      <c r="DO266" s="133"/>
      <c r="DP266" s="127"/>
      <c r="DQ266" s="128"/>
      <c r="DR266" s="128"/>
      <c r="DS266" s="128"/>
      <c r="DT266" s="133"/>
      <c r="DU266" s="132"/>
      <c r="DV266" s="127"/>
      <c r="DW266" s="128"/>
      <c r="DX266" s="128"/>
      <c r="DY266" s="133"/>
      <c r="DZ266" s="127"/>
      <c r="EA266" s="128"/>
      <c r="EB266" s="128"/>
      <c r="EC266" s="128"/>
      <c r="ED266" s="133"/>
      <c r="EE266" s="127"/>
      <c r="EF266" s="128"/>
      <c r="EG266" s="128"/>
      <c r="EH266" s="128"/>
      <c r="EI266" s="133"/>
      <c r="EJ266" s="127"/>
      <c r="EK266" s="128"/>
      <c r="EL266" s="128"/>
      <c r="EM266" s="128"/>
      <c r="EN266" s="133"/>
      <c r="EO266" s="127"/>
      <c r="EP266" s="128"/>
      <c r="EQ266" s="128"/>
      <c r="ER266" s="128"/>
      <c r="ES266" s="133"/>
      <c r="ET266" s="127"/>
      <c r="EU266" s="128"/>
      <c r="EV266" s="128"/>
      <c r="EW266" s="128"/>
      <c r="EX266" s="133"/>
      <c r="EY266" s="127"/>
      <c r="EZ266" s="128"/>
      <c r="FA266" s="128"/>
      <c r="FB266" s="128"/>
      <c r="FC266" s="133"/>
      <c r="FD266" s="127"/>
      <c r="FE266" s="128"/>
      <c r="FF266" s="128"/>
      <c r="FG266" s="128"/>
      <c r="FH266" s="133"/>
      <c r="FI266" s="127"/>
      <c r="FJ266" s="128"/>
      <c r="FK266" s="128"/>
      <c r="FL266" s="128"/>
      <c r="FM266" s="133"/>
      <c r="FN266" s="127"/>
      <c r="FO266" s="128"/>
      <c r="FP266" s="128"/>
      <c r="FQ266" s="128"/>
      <c r="FR266" s="133"/>
      <c r="FS266" s="127"/>
      <c r="FT266" s="128"/>
      <c r="FU266" s="128"/>
      <c r="FV266" s="128"/>
      <c r="FW266" s="133"/>
      <c r="FX266" s="127"/>
      <c r="FY266" s="128"/>
      <c r="FZ266" s="128"/>
      <c r="GA266" s="128"/>
      <c r="GB266" s="133"/>
      <c r="GC266" s="127"/>
      <c r="GD266" s="128"/>
      <c r="GE266" s="128"/>
      <c r="GF266" s="128"/>
      <c r="GG266" s="133"/>
      <c r="GH266" s="132"/>
      <c r="GI266" s="127"/>
      <c r="GJ266" s="128"/>
      <c r="GK266" s="128"/>
      <c r="GL266" s="128"/>
      <c r="GM266" s="127"/>
      <c r="GN266" s="128"/>
      <c r="GO266" s="128"/>
      <c r="GP266" s="128"/>
      <c r="GQ266" s="133"/>
      <c r="GR266" s="132"/>
      <c r="GS266" s="127"/>
      <c r="GT266" s="128"/>
      <c r="GU266" s="128"/>
      <c r="GV266" s="128"/>
      <c r="GW266" s="132"/>
      <c r="GX266" s="127"/>
      <c r="GY266" s="128"/>
      <c r="GZ266" s="128"/>
      <c r="HA266" s="128"/>
      <c r="HB266" s="127"/>
      <c r="HC266" s="128"/>
      <c r="HD266" s="128"/>
      <c r="HE266" s="128"/>
      <c r="HF266" s="133"/>
      <c r="HG266" s="127"/>
      <c r="HH266" s="128"/>
      <c r="HI266" s="128"/>
      <c r="HJ266" s="128"/>
      <c r="HK266" s="133"/>
      <c r="HL266" s="127"/>
      <c r="HM266" s="128"/>
      <c r="HN266" s="128"/>
      <c r="HO266" s="128"/>
      <c r="HP266" s="133"/>
      <c r="HQ266" s="127"/>
      <c r="HR266" s="128"/>
      <c r="HS266" s="128"/>
      <c r="HT266" s="128"/>
      <c r="HU266" s="133"/>
      <c r="HV266" s="127"/>
      <c r="HW266" s="128"/>
      <c r="HX266" s="128"/>
      <c r="HY266" s="128"/>
      <c r="HZ266" s="133"/>
      <c r="IA266" s="127"/>
      <c r="IB266" s="128"/>
      <c r="IC266" s="128"/>
      <c r="ID266" s="128"/>
      <c r="IE266" s="133"/>
      <c r="IF266" s="127"/>
      <c r="IG266" s="128"/>
      <c r="IH266" s="128"/>
      <c r="II266" s="128"/>
      <c r="IJ266" s="133"/>
      <c r="IK266" s="127"/>
      <c r="IL266" s="128"/>
      <c r="IM266" s="128"/>
      <c r="IN266" s="128"/>
      <c r="IO266" s="134"/>
      <c r="IP266" s="127"/>
      <c r="IQ266" s="128"/>
      <c r="IR266" s="128"/>
      <c r="IS266" s="128"/>
      <c r="IT266" s="134"/>
      <c r="IU266" s="135"/>
      <c r="IV266" s="135"/>
      <c r="IW266" s="135"/>
      <c r="IX266" s="135"/>
      <c r="IY266" s="135"/>
      <c r="IZ266" s="135"/>
      <c r="JA266" s="135"/>
    </row>
    <row r="267" spans="1:261" s="37" customFormat="1" ht="14.25" x14ac:dyDescent="0.2">
      <c r="A267" s="124"/>
      <c r="B267" s="125"/>
      <c r="C267" s="124"/>
      <c r="D267" s="126"/>
      <c r="E267" s="51"/>
      <c r="F267" s="127"/>
      <c r="G267" s="128"/>
      <c r="H267" s="128"/>
      <c r="I267" s="128"/>
      <c r="J267" s="129"/>
      <c r="K267" s="127"/>
      <c r="L267" s="128"/>
      <c r="M267" s="128"/>
      <c r="N267" s="128"/>
      <c r="O267" s="129"/>
      <c r="P267" s="127"/>
      <c r="Q267" s="128"/>
      <c r="R267" s="128"/>
      <c r="S267" s="128"/>
      <c r="T267" s="129"/>
      <c r="U267" s="127"/>
      <c r="V267" s="128"/>
      <c r="W267" s="128"/>
      <c r="X267" s="128"/>
      <c r="Y267" s="129"/>
      <c r="Z267" s="127"/>
      <c r="AA267" s="128"/>
      <c r="AB267" s="128"/>
      <c r="AC267" s="128"/>
      <c r="AD267" s="129"/>
      <c r="AE267" s="127"/>
      <c r="AF267" s="128"/>
      <c r="AG267" s="128"/>
      <c r="AH267" s="128"/>
      <c r="AI267" s="129"/>
      <c r="AJ267" s="127"/>
      <c r="AK267" s="128"/>
      <c r="AL267" s="128"/>
      <c r="AM267" s="128"/>
      <c r="AN267" s="129"/>
      <c r="AO267" s="127"/>
      <c r="AP267" s="128"/>
      <c r="AQ267" s="128"/>
      <c r="AR267" s="128"/>
      <c r="AS267" s="129"/>
      <c r="AT267" s="127"/>
      <c r="AU267" s="128"/>
      <c r="AV267" s="128"/>
      <c r="AW267" s="128"/>
      <c r="AX267" s="129"/>
      <c r="AY267" s="127"/>
      <c r="AZ267" s="128"/>
      <c r="BA267" s="128"/>
      <c r="BB267" s="128"/>
      <c r="BC267" s="129"/>
      <c r="BD267" s="127"/>
      <c r="BE267" s="128"/>
      <c r="BF267" s="128"/>
      <c r="BG267" s="128"/>
      <c r="BH267" s="129"/>
      <c r="BI267" s="127"/>
      <c r="BJ267" s="128"/>
      <c r="BK267" s="128"/>
      <c r="BL267" s="128"/>
      <c r="BM267" s="129"/>
      <c r="BN267" s="127"/>
      <c r="BO267" s="128"/>
      <c r="BP267" s="128"/>
      <c r="BQ267" s="128"/>
      <c r="BR267" s="130"/>
      <c r="BS267" s="127"/>
      <c r="BT267" s="128"/>
      <c r="BU267" s="128"/>
      <c r="BV267" s="128"/>
      <c r="BW267" s="131"/>
      <c r="BX267" s="127"/>
      <c r="BY267" s="128"/>
      <c r="BZ267" s="128"/>
      <c r="CA267" s="128"/>
      <c r="CB267" s="132"/>
      <c r="CC267" s="127"/>
      <c r="CD267" s="128"/>
      <c r="CE267" s="128"/>
      <c r="CF267" s="128"/>
      <c r="CG267" s="132"/>
      <c r="CH267" s="127"/>
      <c r="CI267" s="128"/>
      <c r="CJ267" s="128"/>
      <c r="CK267" s="128"/>
      <c r="CL267" s="129"/>
      <c r="CM267" s="127"/>
      <c r="CN267" s="128"/>
      <c r="CO267" s="128"/>
      <c r="CP267" s="128"/>
      <c r="CQ267" s="129"/>
      <c r="CR267" s="127"/>
      <c r="CS267" s="128"/>
      <c r="CT267" s="128"/>
      <c r="CU267" s="128"/>
      <c r="CV267" s="129"/>
      <c r="CW267" s="127"/>
      <c r="CX267" s="128"/>
      <c r="CY267" s="128"/>
      <c r="CZ267" s="128"/>
      <c r="DA267" s="129"/>
      <c r="DB267" s="127"/>
      <c r="DC267" s="128"/>
      <c r="DD267" s="128"/>
      <c r="DE267" s="128"/>
      <c r="DF267" s="129"/>
      <c r="DG267" s="127"/>
      <c r="DH267" s="128"/>
      <c r="DI267" s="128"/>
      <c r="DJ267" s="128"/>
      <c r="DK267" s="127"/>
      <c r="DL267" s="128"/>
      <c r="DM267" s="128"/>
      <c r="DN267" s="128"/>
      <c r="DO267" s="133"/>
      <c r="DP267" s="127"/>
      <c r="DQ267" s="128"/>
      <c r="DR267" s="128"/>
      <c r="DS267" s="128"/>
      <c r="DT267" s="133"/>
      <c r="DU267" s="132"/>
      <c r="DV267" s="127"/>
      <c r="DW267" s="128"/>
      <c r="DX267" s="128"/>
      <c r="DY267" s="133"/>
      <c r="DZ267" s="127"/>
      <c r="EA267" s="128"/>
      <c r="EB267" s="128"/>
      <c r="EC267" s="128"/>
      <c r="ED267" s="133"/>
      <c r="EE267" s="127"/>
      <c r="EF267" s="128"/>
      <c r="EG267" s="128"/>
      <c r="EH267" s="128"/>
      <c r="EI267" s="133"/>
      <c r="EJ267" s="127"/>
      <c r="EK267" s="128"/>
      <c r="EL267" s="128"/>
      <c r="EM267" s="128"/>
      <c r="EN267" s="133"/>
      <c r="EO267" s="127"/>
      <c r="EP267" s="128"/>
      <c r="EQ267" s="128"/>
      <c r="ER267" s="128"/>
      <c r="ES267" s="133"/>
      <c r="ET267" s="127"/>
      <c r="EU267" s="128"/>
      <c r="EV267" s="128"/>
      <c r="EW267" s="128"/>
      <c r="EX267" s="133"/>
      <c r="EY267" s="127"/>
      <c r="EZ267" s="128"/>
      <c r="FA267" s="128"/>
      <c r="FB267" s="128"/>
      <c r="FC267" s="133"/>
      <c r="FD267" s="127"/>
      <c r="FE267" s="128"/>
      <c r="FF267" s="128"/>
      <c r="FG267" s="128"/>
      <c r="FH267" s="133"/>
      <c r="FI267" s="127"/>
      <c r="FJ267" s="128"/>
      <c r="FK267" s="128"/>
      <c r="FL267" s="128"/>
      <c r="FM267" s="133"/>
      <c r="FN267" s="127"/>
      <c r="FO267" s="128"/>
      <c r="FP267" s="128"/>
      <c r="FQ267" s="128"/>
      <c r="FR267" s="133"/>
      <c r="FS267" s="127"/>
      <c r="FT267" s="128"/>
      <c r="FU267" s="128"/>
      <c r="FV267" s="128"/>
      <c r="FW267" s="133"/>
      <c r="FX267" s="127"/>
      <c r="FY267" s="128"/>
      <c r="FZ267" s="128"/>
      <c r="GA267" s="128"/>
      <c r="GB267" s="133"/>
      <c r="GC267" s="127"/>
      <c r="GD267" s="128"/>
      <c r="GE267" s="128"/>
      <c r="GF267" s="128"/>
      <c r="GG267" s="133"/>
      <c r="GH267" s="132"/>
      <c r="GI267" s="127"/>
      <c r="GJ267" s="128"/>
      <c r="GK267" s="128"/>
      <c r="GL267" s="128"/>
      <c r="GM267" s="127"/>
      <c r="GN267" s="128"/>
      <c r="GO267" s="128"/>
      <c r="GP267" s="128"/>
      <c r="GQ267" s="133"/>
      <c r="GR267" s="132"/>
      <c r="GS267" s="127"/>
      <c r="GT267" s="128"/>
      <c r="GU267" s="128"/>
      <c r="GV267" s="128"/>
      <c r="GW267" s="132"/>
      <c r="GX267" s="127"/>
      <c r="GY267" s="128"/>
      <c r="GZ267" s="128"/>
      <c r="HA267" s="128"/>
      <c r="HB267" s="127"/>
      <c r="HC267" s="128"/>
      <c r="HD267" s="128"/>
      <c r="HE267" s="128"/>
      <c r="HF267" s="133"/>
      <c r="HG267" s="127"/>
      <c r="HH267" s="128"/>
      <c r="HI267" s="128"/>
      <c r="HJ267" s="128"/>
      <c r="HK267" s="133"/>
      <c r="HL267" s="127"/>
      <c r="HM267" s="128"/>
      <c r="HN267" s="128"/>
      <c r="HO267" s="128"/>
      <c r="HP267" s="133"/>
      <c r="HQ267" s="127"/>
      <c r="HR267" s="128"/>
      <c r="HS267" s="128"/>
      <c r="HT267" s="128"/>
      <c r="HU267" s="133"/>
      <c r="HV267" s="127"/>
      <c r="HW267" s="128"/>
      <c r="HX267" s="128"/>
      <c r="HY267" s="128"/>
      <c r="HZ267" s="133"/>
      <c r="IA267" s="127"/>
      <c r="IB267" s="128"/>
      <c r="IC267" s="128"/>
      <c r="ID267" s="128"/>
      <c r="IE267" s="133"/>
      <c r="IF267" s="127"/>
      <c r="IG267" s="128"/>
      <c r="IH267" s="128"/>
      <c r="II267" s="128"/>
      <c r="IJ267" s="133"/>
      <c r="IK267" s="127"/>
      <c r="IL267" s="128"/>
      <c r="IM267" s="128"/>
      <c r="IN267" s="128"/>
      <c r="IO267" s="134"/>
      <c r="IP267" s="127"/>
      <c r="IQ267" s="128"/>
      <c r="IR267" s="128"/>
      <c r="IS267" s="128"/>
      <c r="IT267" s="134"/>
      <c r="IU267" s="135"/>
      <c r="IV267" s="135"/>
      <c r="IW267" s="135"/>
      <c r="IX267" s="135"/>
      <c r="IY267" s="135"/>
      <c r="IZ267" s="135"/>
      <c r="JA267" s="135"/>
    </row>
    <row r="268" spans="1:261" s="37" customFormat="1" ht="14.25" x14ac:dyDescent="0.2">
      <c r="A268" s="124"/>
      <c r="B268" s="125"/>
      <c r="C268" s="124"/>
      <c r="D268" s="126"/>
      <c r="E268" s="51"/>
      <c r="F268" s="127"/>
      <c r="G268" s="128"/>
      <c r="H268" s="128"/>
      <c r="I268" s="128"/>
      <c r="J268" s="129"/>
      <c r="K268" s="127"/>
      <c r="L268" s="128"/>
      <c r="M268" s="128"/>
      <c r="N268" s="128"/>
      <c r="O268" s="129"/>
      <c r="P268" s="127"/>
      <c r="Q268" s="128"/>
      <c r="R268" s="128"/>
      <c r="S268" s="128"/>
      <c r="T268" s="129"/>
      <c r="U268" s="127"/>
      <c r="V268" s="128"/>
      <c r="W268" s="128"/>
      <c r="X268" s="128"/>
      <c r="Y268" s="129"/>
      <c r="Z268" s="127"/>
      <c r="AA268" s="128"/>
      <c r="AB268" s="128"/>
      <c r="AC268" s="128"/>
      <c r="AD268" s="129"/>
      <c r="AE268" s="127"/>
      <c r="AF268" s="128"/>
      <c r="AG268" s="128"/>
      <c r="AH268" s="128"/>
      <c r="AI268" s="129"/>
      <c r="AJ268" s="127"/>
      <c r="AK268" s="128"/>
      <c r="AL268" s="128"/>
      <c r="AM268" s="128"/>
      <c r="AN268" s="129"/>
      <c r="AO268" s="127"/>
      <c r="AP268" s="128"/>
      <c r="AQ268" s="128"/>
      <c r="AR268" s="128"/>
      <c r="AS268" s="129"/>
      <c r="AT268" s="127"/>
      <c r="AU268" s="128"/>
      <c r="AV268" s="128"/>
      <c r="AW268" s="128"/>
      <c r="AX268" s="129"/>
      <c r="AY268" s="127"/>
      <c r="AZ268" s="128"/>
      <c r="BA268" s="128"/>
      <c r="BB268" s="128"/>
      <c r="BC268" s="129"/>
      <c r="BD268" s="127"/>
      <c r="BE268" s="128"/>
      <c r="BF268" s="128"/>
      <c r="BG268" s="128"/>
      <c r="BH268" s="129"/>
      <c r="BI268" s="127"/>
      <c r="BJ268" s="128"/>
      <c r="BK268" s="128"/>
      <c r="BL268" s="128"/>
      <c r="BM268" s="129"/>
      <c r="BN268" s="127"/>
      <c r="BO268" s="128"/>
      <c r="BP268" s="128"/>
      <c r="BQ268" s="128"/>
      <c r="BR268" s="130"/>
      <c r="BS268" s="127"/>
      <c r="BT268" s="128"/>
      <c r="BU268" s="128"/>
      <c r="BV268" s="128"/>
      <c r="BW268" s="131"/>
      <c r="BX268" s="127"/>
      <c r="BY268" s="128"/>
      <c r="BZ268" s="128"/>
      <c r="CA268" s="128"/>
      <c r="CB268" s="132"/>
      <c r="CC268" s="127"/>
      <c r="CD268" s="128"/>
      <c r="CE268" s="128"/>
      <c r="CF268" s="128"/>
      <c r="CG268" s="132"/>
      <c r="CH268" s="127"/>
      <c r="CI268" s="128"/>
      <c r="CJ268" s="128"/>
      <c r="CK268" s="128"/>
      <c r="CL268" s="129"/>
      <c r="CM268" s="127"/>
      <c r="CN268" s="128"/>
      <c r="CO268" s="128"/>
      <c r="CP268" s="128"/>
      <c r="CQ268" s="129"/>
      <c r="CR268" s="127"/>
      <c r="CS268" s="128"/>
      <c r="CT268" s="128"/>
      <c r="CU268" s="128"/>
      <c r="CV268" s="129"/>
      <c r="CW268" s="127"/>
      <c r="CX268" s="128"/>
      <c r="CY268" s="128"/>
      <c r="CZ268" s="128"/>
      <c r="DA268" s="129"/>
      <c r="DB268" s="127"/>
      <c r="DC268" s="128"/>
      <c r="DD268" s="128"/>
      <c r="DE268" s="128"/>
      <c r="DF268" s="129"/>
      <c r="DG268" s="127"/>
      <c r="DH268" s="128"/>
      <c r="DI268" s="128"/>
      <c r="DJ268" s="128"/>
      <c r="DK268" s="127"/>
      <c r="DL268" s="128"/>
      <c r="DM268" s="128"/>
      <c r="DN268" s="128"/>
      <c r="DO268" s="133"/>
      <c r="DP268" s="127"/>
      <c r="DQ268" s="128"/>
      <c r="DR268" s="128"/>
      <c r="DS268" s="128"/>
      <c r="DT268" s="133"/>
      <c r="DU268" s="132"/>
      <c r="DV268" s="127"/>
      <c r="DW268" s="128"/>
      <c r="DX268" s="128"/>
      <c r="DY268" s="133"/>
      <c r="DZ268" s="127"/>
      <c r="EA268" s="128"/>
      <c r="EB268" s="128"/>
      <c r="EC268" s="128"/>
      <c r="ED268" s="133"/>
      <c r="EE268" s="127"/>
      <c r="EF268" s="128"/>
      <c r="EG268" s="128"/>
      <c r="EH268" s="128"/>
      <c r="EI268" s="133"/>
      <c r="EJ268" s="127"/>
      <c r="EK268" s="128"/>
      <c r="EL268" s="128"/>
      <c r="EM268" s="128"/>
      <c r="EN268" s="133"/>
      <c r="EO268" s="127"/>
      <c r="EP268" s="128"/>
      <c r="EQ268" s="128"/>
      <c r="ER268" s="128"/>
      <c r="ES268" s="133"/>
      <c r="ET268" s="127"/>
      <c r="EU268" s="128"/>
      <c r="EV268" s="128"/>
      <c r="EW268" s="128"/>
      <c r="EX268" s="133"/>
      <c r="EY268" s="127"/>
      <c r="EZ268" s="128"/>
      <c r="FA268" s="128"/>
      <c r="FB268" s="128"/>
      <c r="FC268" s="133"/>
      <c r="FD268" s="127"/>
      <c r="FE268" s="128"/>
      <c r="FF268" s="128"/>
      <c r="FG268" s="128"/>
      <c r="FH268" s="133"/>
      <c r="FI268" s="127"/>
      <c r="FJ268" s="128"/>
      <c r="FK268" s="128"/>
      <c r="FL268" s="128"/>
      <c r="FM268" s="133"/>
      <c r="FN268" s="127"/>
      <c r="FO268" s="128"/>
      <c r="FP268" s="128"/>
      <c r="FQ268" s="128"/>
      <c r="FR268" s="133"/>
      <c r="FS268" s="127"/>
      <c r="FT268" s="128"/>
      <c r="FU268" s="128"/>
      <c r="FV268" s="128"/>
      <c r="FW268" s="133"/>
      <c r="FX268" s="127"/>
      <c r="FY268" s="128"/>
      <c r="FZ268" s="128"/>
      <c r="GA268" s="128"/>
      <c r="GB268" s="133"/>
      <c r="GC268" s="127"/>
      <c r="GD268" s="128"/>
      <c r="GE268" s="128"/>
      <c r="GF268" s="128"/>
      <c r="GG268" s="133"/>
      <c r="GH268" s="132"/>
      <c r="GI268" s="127"/>
      <c r="GJ268" s="128"/>
      <c r="GK268" s="128"/>
      <c r="GL268" s="128"/>
      <c r="GM268" s="127"/>
      <c r="GN268" s="128"/>
      <c r="GO268" s="128"/>
      <c r="GP268" s="128"/>
      <c r="GQ268" s="133"/>
      <c r="GR268" s="132"/>
      <c r="GS268" s="127"/>
      <c r="GT268" s="128"/>
      <c r="GU268" s="128"/>
      <c r="GV268" s="128"/>
      <c r="GW268" s="132"/>
      <c r="GX268" s="127"/>
      <c r="GY268" s="128"/>
      <c r="GZ268" s="128"/>
      <c r="HA268" s="128"/>
      <c r="HB268" s="127"/>
      <c r="HC268" s="128"/>
      <c r="HD268" s="128"/>
      <c r="HE268" s="128"/>
      <c r="HF268" s="133"/>
      <c r="HG268" s="127"/>
      <c r="HH268" s="128"/>
      <c r="HI268" s="128"/>
      <c r="HJ268" s="128"/>
      <c r="HK268" s="133"/>
      <c r="HL268" s="127"/>
      <c r="HM268" s="128"/>
      <c r="HN268" s="128"/>
      <c r="HO268" s="128"/>
      <c r="HP268" s="133"/>
      <c r="HQ268" s="127"/>
      <c r="HR268" s="128"/>
      <c r="HS268" s="128"/>
      <c r="HT268" s="128"/>
      <c r="HU268" s="133"/>
      <c r="HV268" s="127"/>
      <c r="HW268" s="128"/>
      <c r="HX268" s="128"/>
      <c r="HY268" s="128"/>
      <c r="HZ268" s="133"/>
      <c r="IA268" s="127"/>
      <c r="IB268" s="128"/>
      <c r="IC268" s="128"/>
      <c r="ID268" s="128"/>
      <c r="IE268" s="133"/>
      <c r="IF268" s="127"/>
      <c r="IG268" s="128"/>
      <c r="IH268" s="128"/>
      <c r="II268" s="128"/>
      <c r="IJ268" s="133"/>
      <c r="IK268" s="127"/>
      <c r="IL268" s="128"/>
      <c r="IM268" s="128"/>
      <c r="IN268" s="128"/>
      <c r="IO268" s="134"/>
      <c r="IP268" s="127"/>
      <c r="IQ268" s="128"/>
      <c r="IR268" s="128"/>
      <c r="IS268" s="128"/>
      <c r="IT268" s="134"/>
      <c r="IU268" s="135"/>
      <c r="IV268" s="135"/>
      <c r="IW268" s="135"/>
      <c r="IX268" s="135"/>
      <c r="IY268" s="135"/>
      <c r="IZ268" s="135"/>
      <c r="JA268" s="135"/>
    </row>
    <row r="269" spans="1:261" s="37" customFormat="1" ht="14.25" x14ac:dyDescent="0.2">
      <c r="A269" s="124"/>
      <c r="B269" s="125"/>
      <c r="C269" s="124"/>
      <c r="D269" s="126"/>
      <c r="E269" s="51"/>
      <c r="F269" s="127"/>
      <c r="G269" s="128"/>
      <c r="H269" s="128"/>
      <c r="I269" s="128"/>
      <c r="J269" s="129"/>
      <c r="K269" s="127"/>
      <c r="L269" s="128"/>
      <c r="M269" s="128"/>
      <c r="N269" s="128"/>
      <c r="O269" s="129"/>
      <c r="P269" s="127"/>
      <c r="Q269" s="128"/>
      <c r="R269" s="128"/>
      <c r="S269" s="128"/>
      <c r="T269" s="129"/>
      <c r="U269" s="127"/>
      <c r="V269" s="128"/>
      <c r="W269" s="128"/>
      <c r="X269" s="128"/>
      <c r="Y269" s="129"/>
      <c r="Z269" s="127"/>
      <c r="AA269" s="128"/>
      <c r="AB269" s="128"/>
      <c r="AC269" s="128"/>
      <c r="AD269" s="129"/>
      <c r="AE269" s="127"/>
      <c r="AF269" s="128"/>
      <c r="AG269" s="128"/>
      <c r="AH269" s="128"/>
      <c r="AI269" s="129"/>
      <c r="AJ269" s="127"/>
      <c r="AK269" s="128"/>
      <c r="AL269" s="128"/>
      <c r="AM269" s="128"/>
      <c r="AN269" s="129"/>
      <c r="AO269" s="127"/>
      <c r="AP269" s="128"/>
      <c r="AQ269" s="128"/>
      <c r="AR269" s="128"/>
      <c r="AS269" s="129"/>
      <c r="AT269" s="127"/>
      <c r="AU269" s="128"/>
      <c r="AV269" s="128"/>
      <c r="AW269" s="128"/>
      <c r="AX269" s="129"/>
      <c r="AY269" s="127"/>
      <c r="AZ269" s="128"/>
      <c r="BA269" s="128"/>
      <c r="BB269" s="128"/>
      <c r="BC269" s="129"/>
      <c r="BD269" s="127"/>
      <c r="BE269" s="128"/>
      <c r="BF269" s="128"/>
      <c r="BG269" s="128"/>
      <c r="BH269" s="129"/>
      <c r="BI269" s="127"/>
      <c r="BJ269" s="128"/>
      <c r="BK269" s="128"/>
      <c r="BL269" s="128"/>
      <c r="BM269" s="129"/>
      <c r="BN269" s="127"/>
      <c r="BO269" s="128"/>
      <c r="BP269" s="128"/>
      <c r="BQ269" s="128"/>
      <c r="BR269" s="130"/>
      <c r="BS269" s="127"/>
      <c r="BT269" s="128"/>
      <c r="BU269" s="128"/>
      <c r="BV269" s="128"/>
      <c r="BW269" s="131"/>
      <c r="BX269" s="127"/>
      <c r="BY269" s="128"/>
      <c r="BZ269" s="128"/>
      <c r="CA269" s="128"/>
      <c r="CB269" s="132"/>
      <c r="CC269" s="127"/>
      <c r="CD269" s="128"/>
      <c r="CE269" s="128"/>
      <c r="CF269" s="128"/>
      <c r="CG269" s="132"/>
      <c r="CH269" s="127"/>
      <c r="CI269" s="128"/>
      <c r="CJ269" s="128"/>
      <c r="CK269" s="128"/>
      <c r="CL269" s="129"/>
      <c r="CM269" s="127"/>
      <c r="CN269" s="128"/>
      <c r="CO269" s="128"/>
      <c r="CP269" s="128"/>
      <c r="CQ269" s="129"/>
      <c r="CR269" s="127"/>
      <c r="CS269" s="128"/>
      <c r="CT269" s="128"/>
      <c r="CU269" s="128"/>
      <c r="CV269" s="129"/>
      <c r="CW269" s="127"/>
      <c r="CX269" s="128"/>
      <c r="CY269" s="128"/>
      <c r="CZ269" s="128"/>
      <c r="DA269" s="129"/>
      <c r="DB269" s="127"/>
      <c r="DC269" s="128"/>
      <c r="DD269" s="128"/>
      <c r="DE269" s="128"/>
      <c r="DF269" s="129"/>
      <c r="DG269" s="127"/>
      <c r="DH269" s="128"/>
      <c r="DI269" s="128"/>
      <c r="DJ269" s="128"/>
      <c r="DK269" s="127"/>
      <c r="DL269" s="128"/>
      <c r="DM269" s="128"/>
      <c r="DN269" s="128"/>
      <c r="DO269" s="133"/>
      <c r="DP269" s="127"/>
      <c r="DQ269" s="128"/>
      <c r="DR269" s="128"/>
      <c r="DS269" s="128"/>
      <c r="DT269" s="133"/>
      <c r="DU269" s="132"/>
      <c r="DV269" s="127"/>
      <c r="DW269" s="128"/>
      <c r="DX269" s="128"/>
      <c r="DY269" s="133"/>
      <c r="DZ269" s="127"/>
      <c r="EA269" s="128"/>
      <c r="EB269" s="128"/>
      <c r="EC269" s="128"/>
      <c r="ED269" s="133"/>
      <c r="EE269" s="127"/>
      <c r="EF269" s="128"/>
      <c r="EG269" s="128"/>
      <c r="EH269" s="128"/>
      <c r="EI269" s="133"/>
      <c r="EJ269" s="127"/>
      <c r="EK269" s="128"/>
      <c r="EL269" s="128"/>
      <c r="EM269" s="128"/>
      <c r="EN269" s="133"/>
      <c r="EO269" s="127"/>
      <c r="EP269" s="128"/>
      <c r="EQ269" s="128"/>
      <c r="ER269" s="128"/>
      <c r="ES269" s="133"/>
      <c r="ET269" s="127"/>
      <c r="EU269" s="128"/>
      <c r="EV269" s="128"/>
      <c r="EW269" s="128"/>
      <c r="EX269" s="133"/>
      <c r="EY269" s="127"/>
      <c r="EZ269" s="128"/>
      <c r="FA269" s="128"/>
      <c r="FB269" s="128"/>
      <c r="FC269" s="133"/>
      <c r="FD269" s="127"/>
      <c r="FE269" s="128"/>
      <c r="FF269" s="128"/>
      <c r="FG269" s="128"/>
      <c r="FH269" s="133"/>
      <c r="FI269" s="127"/>
      <c r="FJ269" s="128"/>
      <c r="FK269" s="128"/>
      <c r="FL269" s="128"/>
      <c r="FM269" s="133"/>
      <c r="FN269" s="127"/>
      <c r="FO269" s="128"/>
      <c r="FP269" s="128"/>
      <c r="FQ269" s="128"/>
      <c r="FR269" s="133"/>
      <c r="FS269" s="127"/>
      <c r="FT269" s="128"/>
      <c r="FU269" s="128"/>
      <c r="FV269" s="128"/>
      <c r="FW269" s="133"/>
      <c r="FX269" s="127"/>
      <c r="FY269" s="128"/>
      <c r="FZ269" s="128"/>
      <c r="GA269" s="128"/>
      <c r="GB269" s="133"/>
      <c r="GC269" s="127"/>
      <c r="GD269" s="128"/>
      <c r="GE269" s="128"/>
      <c r="GF269" s="128"/>
      <c r="GG269" s="133"/>
      <c r="GH269" s="132"/>
      <c r="GI269" s="127"/>
      <c r="GJ269" s="128"/>
      <c r="GK269" s="128"/>
      <c r="GL269" s="128"/>
      <c r="GM269" s="127"/>
      <c r="GN269" s="128"/>
      <c r="GO269" s="128"/>
      <c r="GP269" s="128"/>
      <c r="GQ269" s="133"/>
      <c r="GR269" s="132"/>
      <c r="GS269" s="127"/>
      <c r="GT269" s="128"/>
      <c r="GU269" s="128"/>
      <c r="GV269" s="128"/>
      <c r="GW269" s="132"/>
      <c r="GX269" s="127"/>
      <c r="GY269" s="128"/>
      <c r="GZ269" s="128"/>
      <c r="HA269" s="128"/>
      <c r="HB269" s="127"/>
      <c r="HC269" s="128"/>
      <c r="HD269" s="128"/>
      <c r="HE269" s="128"/>
      <c r="HF269" s="133"/>
      <c r="HG269" s="127"/>
      <c r="HH269" s="128"/>
      <c r="HI269" s="128"/>
      <c r="HJ269" s="128"/>
      <c r="HK269" s="133"/>
      <c r="HL269" s="127"/>
      <c r="HM269" s="128"/>
      <c r="HN269" s="128"/>
      <c r="HO269" s="128"/>
      <c r="HP269" s="133"/>
      <c r="HQ269" s="127"/>
      <c r="HR269" s="128"/>
      <c r="HS269" s="128"/>
      <c r="HT269" s="128"/>
      <c r="HU269" s="133"/>
      <c r="HV269" s="127"/>
      <c r="HW269" s="128"/>
      <c r="HX269" s="128"/>
      <c r="HY269" s="128"/>
      <c r="HZ269" s="133"/>
      <c r="IA269" s="127"/>
      <c r="IB269" s="128"/>
      <c r="IC269" s="128"/>
      <c r="ID269" s="128"/>
      <c r="IE269" s="133"/>
      <c r="IF269" s="127"/>
      <c r="IG269" s="128"/>
      <c r="IH269" s="128"/>
      <c r="II269" s="128"/>
      <c r="IJ269" s="133"/>
      <c r="IK269" s="127"/>
      <c r="IL269" s="128"/>
      <c r="IM269" s="128"/>
      <c r="IN269" s="128"/>
      <c r="IO269" s="134"/>
      <c r="IP269" s="127"/>
      <c r="IQ269" s="128"/>
      <c r="IR269" s="128"/>
      <c r="IS269" s="128"/>
      <c r="IT269" s="134"/>
      <c r="IU269" s="135"/>
      <c r="IV269" s="135"/>
      <c r="IW269" s="135"/>
      <c r="IX269" s="135"/>
      <c r="IY269" s="135"/>
      <c r="IZ269" s="135"/>
      <c r="JA269" s="135"/>
    </row>
    <row r="270" spans="1:261" s="37" customFormat="1" ht="14.25" x14ac:dyDescent="0.2">
      <c r="A270" s="124"/>
      <c r="B270" s="125"/>
      <c r="C270" s="124"/>
      <c r="D270" s="126"/>
      <c r="E270" s="51"/>
      <c r="F270" s="127"/>
      <c r="G270" s="128"/>
      <c r="H270" s="128"/>
      <c r="I270" s="128"/>
      <c r="J270" s="129"/>
      <c r="K270" s="127"/>
      <c r="L270" s="128"/>
      <c r="M270" s="128"/>
      <c r="N270" s="128"/>
      <c r="O270" s="129"/>
      <c r="P270" s="127"/>
      <c r="Q270" s="128"/>
      <c r="R270" s="128"/>
      <c r="S270" s="128"/>
      <c r="T270" s="129"/>
      <c r="U270" s="127"/>
      <c r="V270" s="128"/>
      <c r="W270" s="128"/>
      <c r="X270" s="128"/>
      <c r="Y270" s="129"/>
      <c r="Z270" s="127"/>
      <c r="AA270" s="128"/>
      <c r="AB270" s="128"/>
      <c r="AC270" s="128"/>
      <c r="AD270" s="129"/>
      <c r="AE270" s="127"/>
      <c r="AF270" s="128"/>
      <c r="AG270" s="128"/>
      <c r="AH270" s="128"/>
      <c r="AI270" s="129"/>
      <c r="AJ270" s="127"/>
      <c r="AK270" s="128"/>
      <c r="AL270" s="128"/>
      <c r="AM270" s="128"/>
      <c r="AN270" s="129"/>
      <c r="AO270" s="127"/>
      <c r="AP270" s="128"/>
      <c r="AQ270" s="128"/>
      <c r="AR270" s="128"/>
      <c r="AS270" s="129"/>
      <c r="AT270" s="127"/>
      <c r="AU270" s="128"/>
      <c r="AV270" s="128"/>
      <c r="AW270" s="128"/>
      <c r="AX270" s="129"/>
      <c r="AY270" s="127"/>
      <c r="AZ270" s="128"/>
      <c r="BA270" s="128"/>
      <c r="BB270" s="128"/>
      <c r="BC270" s="129"/>
      <c r="BD270" s="127"/>
      <c r="BE270" s="128"/>
      <c r="BF270" s="128"/>
      <c r="BG270" s="128"/>
      <c r="BH270" s="129"/>
      <c r="BI270" s="127"/>
      <c r="BJ270" s="128"/>
      <c r="BK270" s="128"/>
      <c r="BL270" s="128"/>
      <c r="BM270" s="129"/>
      <c r="BN270" s="127"/>
      <c r="BO270" s="128"/>
      <c r="BP270" s="128"/>
      <c r="BQ270" s="128"/>
      <c r="BR270" s="130"/>
      <c r="BS270" s="127"/>
      <c r="BT270" s="128"/>
      <c r="BU270" s="128"/>
      <c r="BV270" s="128"/>
      <c r="BW270" s="131"/>
      <c r="BX270" s="127"/>
      <c r="BY270" s="128"/>
      <c r="BZ270" s="128"/>
      <c r="CA270" s="128"/>
      <c r="CB270" s="132"/>
      <c r="CC270" s="127"/>
      <c r="CD270" s="128"/>
      <c r="CE270" s="128"/>
      <c r="CF270" s="128"/>
      <c r="CG270" s="132"/>
      <c r="CH270" s="127"/>
      <c r="CI270" s="128"/>
      <c r="CJ270" s="128"/>
      <c r="CK270" s="128"/>
      <c r="CL270" s="129"/>
      <c r="CM270" s="127"/>
      <c r="CN270" s="128"/>
      <c r="CO270" s="128"/>
      <c r="CP270" s="128"/>
      <c r="CQ270" s="129"/>
      <c r="CR270" s="127"/>
      <c r="CS270" s="128"/>
      <c r="CT270" s="128"/>
      <c r="CU270" s="128"/>
      <c r="CV270" s="129"/>
      <c r="CW270" s="127"/>
      <c r="CX270" s="128"/>
      <c r="CY270" s="128"/>
      <c r="CZ270" s="128"/>
      <c r="DA270" s="129"/>
      <c r="DB270" s="127"/>
      <c r="DC270" s="128"/>
      <c r="DD270" s="128"/>
      <c r="DE270" s="128"/>
      <c r="DF270" s="129"/>
      <c r="DG270" s="127"/>
      <c r="DH270" s="128"/>
      <c r="DI270" s="128"/>
      <c r="DJ270" s="128"/>
      <c r="DK270" s="127"/>
      <c r="DL270" s="128"/>
      <c r="DM270" s="128"/>
      <c r="DN270" s="128"/>
      <c r="DO270" s="133"/>
      <c r="DP270" s="127"/>
      <c r="DQ270" s="128"/>
      <c r="DR270" s="128"/>
      <c r="DS270" s="128"/>
      <c r="DT270" s="133"/>
      <c r="DU270" s="132"/>
      <c r="DV270" s="127"/>
      <c r="DW270" s="128"/>
      <c r="DX270" s="128"/>
      <c r="DY270" s="133"/>
      <c r="DZ270" s="127"/>
      <c r="EA270" s="128"/>
      <c r="EB270" s="128"/>
      <c r="EC270" s="128"/>
      <c r="ED270" s="133"/>
      <c r="EE270" s="127"/>
      <c r="EF270" s="128"/>
      <c r="EG270" s="128"/>
      <c r="EH270" s="128"/>
      <c r="EI270" s="133"/>
      <c r="EJ270" s="127"/>
      <c r="EK270" s="128"/>
      <c r="EL270" s="128"/>
      <c r="EM270" s="128"/>
      <c r="EN270" s="133"/>
      <c r="EO270" s="127"/>
      <c r="EP270" s="128"/>
      <c r="EQ270" s="128"/>
      <c r="ER270" s="128"/>
      <c r="ES270" s="133"/>
      <c r="ET270" s="127"/>
      <c r="EU270" s="128"/>
      <c r="EV270" s="128"/>
      <c r="EW270" s="128"/>
      <c r="EX270" s="133"/>
      <c r="EY270" s="127"/>
      <c r="EZ270" s="128"/>
      <c r="FA270" s="128"/>
      <c r="FB270" s="128"/>
      <c r="FC270" s="133"/>
      <c r="FD270" s="127"/>
      <c r="FE270" s="128"/>
      <c r="FF270" s="128"/>
      <c r="FG270" s="128"/>
      <c r="FH270" s="133"/>
      <c r="FI270" s="127"/>
      <c r="FJ270" s="128"/>
      <c r="FK270" s="128"/>
      <c r="FL270" s="128"/>
      <c r="FM270" s="133"/>
      <c r="FN270" s="127"/>
      <c r="FO270" s="128"/>
      <c r="FP270" s="128"/>
      <c r="FQ270" s="128"/>
      <c r="FR270" s="133"/>
      <c r="FS270" s="127"/>
      <c r="FT270" s="128"/>
      <c r="FU270" s="128"/>
      <c r="FV270" s="128"/>
      <c r="FW270" s="133"/>
      <c r="FX270" s="127"/>
      <c r="FY270" s="128"/>
      <c r="FZ270" s="128"/>
      <c r="GA270" s="128"/>
      <c r="GB270" s="133"/>
      <c r="GC270" s="127"/>
      <c r="GD270" s="128"/>
      <c r="GE270" s="128"/>
      <c r="GF270" s="128"/>
      <c r="GG270" s="133"/>
      <c r="GH270" s="132"/>
      <c r="GI270" s="127"/>
      <c r="GJ270" s="128"/>
      <c r="GK270" s="128"/>
      <c r="GL270" s="128"/>
      <c r="GM270" s="127"/>
      <c r="GN270" s="128"/>
      <c r="GO270" s="128"/>
      <c r="GP270" s="128"/>
      <c r="GQ270" s="133"/>
      <c r="GR270" s="132"/>
      <c r="GS270" s="127"/>
      <c r="GT270" s="128"/>
      <c r="GU270" s="128"/>
      <c r="GV270" s="128"/>
      <c r="GW270" s="132"/>
      <c r="GX270" s="127"/>
      <c r="GY270" s="128"/>
      <c r="GZ270" s="128"/>
      <c r="HA270" s="128"/>
      <c r="HB270" s="127"/>
      <c r="HC270" s="128"/>
      <c r="HD270" s="128"/>
      <c r="HE270" s="128"/>
      <c r="HF270" s="133"/>
      <c r="HG270" s="127"/>
      <c r="HH270" s="128"/>
      <c r="HI270" s="128"/>
      <c r="HJ270" s="128"/>
      <c r="HK270" s="133"/>
      <c r="HL270" s="127"/>
      <c r="HM270" s="128"/>
      <c r="HN270" s="128"/>
      <c r="HO270" s="128"/>
      <c r="HP270" s="133"/>
      <c r="HQ270" s="127"/>
      <c r="HR270" s="128"/>
      <c r="HS270" s="128"/>
      <c r="HT270" s="128"/>
      <c r="HU270" s="133"/>
      <c r="HV270" s="127"/>
      <c r="HW270" s="128"/>
      <c r="HX270" s="128"/>
      <c r="HY270" s="128"/>
      <c r="HZ270" s="133"/>
      <c r="IA270" s="127"/>
      <c r="IB270" s="128"/>
      <c r="IC270" s="128"/>
      <c r="ID270" s="128"/>
      <c r="IE270" s="133"/>
      <c r="IF270" s="127"/>
      <c r="IG270" s="128"/>
      <c r="IH270" s="128"/>
      <c r="II270" s="128"/>
      <c r="IJ270" s="133"/>
      <c r="IK270" s="127"/>
      <c r="IL270" s="128"/>
      <c r="IM270" s="128"/>
      <c r="IN270" s="128"/>
      <c r="IO270" s="134"/>
      <c r="IP270" s="127"/>
      <c r="IQ270" s="128"/>
      <c r="IR270" s="128"/>
      <c r="IS270" s="128"/>
      <c r="IT270" s="134"/>
      <c r="IU270" s="135"/>
      <c r="IV270" s="135"/>
      <c r="IW270" s="135"/>
      <c r="IX270" s="135"/>
      <c r="IY270" s="135"/>
      <c r="IZ270" s="135"/>
      <c r="JA270" s="135"/>
    </row>
    <row r="271" spans="1:261" s="37" customFormat="1" ht="14.25" x14ac:dyDescent="0.2">
      <c r="A271" s="124"/>
      <c r="B271" s="125"/>
      <c r="C271" s="124"/>
      <c r="D271" s="126"/>
      <c r="E271" s="51"/>
      <c r="F271" s="127"/>
      <c r="G271" s="128"/>
      <c r="H271" s="128"/>
      <c r="I271" s="128"/>
      <c r="J271" s="129"/>
      <c r="K271" s="127"/>
      <c r="L271" s="128"/>
      <c r="M271" s="128"/>
      <c r="N271" s="128"/>
      <c r="O271" s="129"/>
      <c r="P271" s="127"/>
      <c r="Q271" s="128"/>
      <c r="R271" s="128"/>
      <c r="S271" s="128"/>
      <c r="T271" s="129"/>
      <c r="U271" s="127"/>
      <c r="V271" s="128"/>
      <c r="W271" s="128"/>
      <c r="X271" s="128"/>
      <c r="Y271" s="129"/>
      <c r="Z271" s="127"/>
      <c r="AA271" s="128"/>
      <c r="AB271" s="128"/>
      <c r="AC271" s="128"/>
      <c r="AD271" s="129"/>
      <c r="AE271" s="127"/>
      <c r="AF271" s="128"/>
      <c r="AG271" s="128"/>
      <c r="AH271" s="128"/>
      <c r="AI271" s="129"/>
      <c r="AJ271" s="127"/>
      <c r="AK271" s="128"/>
      <c r="AL271" s="128"/>
      <c r="AM271" s="128"/>
      <c r="AN271" s="129"/>
      <c r="AO271" s="127"/>
      <c r="AP271" s="128"/>
      <c r="AQ271" s="128"/>
      <c r="AR271" s="128"/>
      <c r="AS271" s="129"/>
      <c r="AT271" s="127"/>
      <c r="AU271" s="128"/>
      <c r="AV271" s="128"/>
      <c r="AW271" s="128"/>
      <c r="AX271" s="129"/>
      <c r="AY271" s="127"/>
      <c r="AZ271" s="128"/>
      <c r="BA271" s="128"/>
      <c r="BB271" s="128"/>
      <c r="BC271" s="129"/>
      <c r="BD271" s="127"/>
      <c r="BE271" s="128"/>
      <c r="BF271" s="128"/>
      <c r="BG271" s="128"/>
      <c r="BH271" s="129"/>
      <c r="BI271" s="127"/>
      <c r="BJ271" s="128"/>
      <c r="BK271" s="128"/>
      <c r="BL271" s="128"/>
      <c r="BM271" s="129"/>
      <c r="BN271" s="127"/>
      <c r="BO271" s="128"/>
      <c r="BP271" s="128"/>
      <c r="BQ271" s="128"/>
      <c r="BR271" s="130"/>
      <c r="BS271" s="127"/>
      <c r="BT271" s="128"/>
      <c r="BU271" s="128"/>
      <c r="BV271" s="128"/>
      <c r="BW271" s="131"/>
      <c r="BX271" s="127"/>
      <c r="BY271" s="128"/>
      <c r="BZ271" s="128"/>
      <c r="CA271" s="128"/>
      <c r="CB271" s="132"/>
      <c r="CC271" s="127"/>
      <c r="CD271" s="128"/>
      <c r="CE271" s="128"/>
      <c r="CF271" s="128"/>
      <c r="CG271" s="132"/>
      <c r="CH271" s="127"/>
      <c r="CI271" s="128"/>
      <c r="CJ271" s="128"/>
      <c r="CK271" s="128"/>
      <c r="CL271" s="129"/>
      <c r="CM271" s="127"/>
      <c r="CN271" s="128"/>
      <c r="CO271" s="128"/>
      <c r="CP271" s="128"/>
      <c r="CQ271" s="129"/>
      <c r="CR271" s="127"/>
      <c r="CS271" s="128"/>
      <c r="CT271" s="128"/>
      <c r="CU271" s="128"/>
      <c r="CV271" s="129"/>
      <c r="CW271" s="127"/>
      <c r="CX271" s="128"/>
      <c r="CY271" s="128"/>
      <c r="CZ271" s="128"/>
      <c r="DA271" s="129"/>
      <c r="DB271" s="127"/>
      <c r="DC271" s="128"/>
      <c r="DD271" s="128"/>
      <c r="DE271" s="128"/>
      <c r="DF271" s="129"/>
      <c r="DG271" s="127"/>
      <c r="DH271" s="128"/>
      <c r="DI271" s="128"/>
      <c r="DJ271" s="128"/>
      <c r="DK271" s="127"/>
      <c r="DL271" s="128"/>
      <c r="DM271" s="128"/>
      <c r="DN271" s="128"/>
      <c r="DO271" s="133"/>
      <c r="DP271" s="127"/>
      <c r="DQ271" s="128"/>
      <c r="DR271" s="128"/>
      <c r="DS271" s="128"/>
      <c r="DT271" s="133"/>
      <c r="DU271" s="132"/>
      <c r="DV271" s="127"/>
      <c r="DW271" s="128"/>
      <c r="DX271" s="128"/>
      <c r="DY271" s="133"/>
      <c r="DZ271" s="127"/>
      <c r="EA271" s="128"/>
      <c r="EB271" s="128"/>
      <c r="EC271" s="128"/>
      <c r="ED271" s="133"/>
      <c r="EE271" s="127"/>
      <c r="EF271" s="128"/>
      <c r="EG271" s="128"/>
      <c r="EH271" s="128"/>
      <c r="EI271" s="133"/>
      <c r="EJ271" s="127"/>
      <c r="EK271" s="128"/>
      <c r="EL271" s="128"/>
      <c r="EM271" s="128"/>
      <c r="EN271" s="133"/>
      <c r="EO271" s="127"/>
      <c r="EP271" s="128"/>
      <c r="EQ271" s="128"/>
      <c r="ER271" s="128"/>
      <c r="ES271" s="133"/>
      <c r="ET271" s="127"/>
      <c r="EU271" s="128"/>
      <c r="EV271" s="128"/>
      <c r="EW271" s="128"/>
      <c r="EX271" s="133"/>
      <c r="EY271" s="127"/>
      <c r="EZ271" s="128"/>
      <c r="FA271" s="128"/>
      <c r="FB271" s="128"/>
      <c r="FC271" s="133"/>
      <c r="FD271" s="127"/>
      <c r="FE271" s="128"/>
      <c r="FF271" s="128"/>
      <c r="FG271" s="128"/>
      <c r="FH271" s="133"/>
      <c r="FI271" s="127"/>
      <c r="FJ271" s="128"/>
      <c r="FK271" s="128"/>
      <c r="FL271" s="128"/>
      <c r="FM271" s="133"/>
      <c r="FN271" s="127"/>
      <c r="FO271" s="128"/>
      <c r="FP271" s="128"/>
      <c r="FQ271" s="128"/>
      <c r="FR271" s="133"/>
      <c r="FS271" s="127"/>
      <c r="FT271" s="128"/>
      <c r="FU271" s="128"/>
      <c r="FV271" s="128"/>
      <c r="FW271" s="133"/>
      <c r="FX271" s="127"/>
      <c r="FY271" s="128"/>
      <c r="FZ271" s="128"/>
      <c r="GA271" s="128"/>
      <c r="GB271" s="133"/>
      <c r="GC271" s="127"/>
      <c r="GD271" s="128"/>
      <c r="GE271" s="128"/>
      <c r="GF271" s="128"/>
      <c r="GG271" s="133"/>
      <c r="GH271" s="132"/>
      <c r="GI271" s="127"/>
      <c r="GJ271" s="128"/>
      <c r="GK271" s="128"/>
      <c r="GL271" s="128"/>
      <c r="GM271" s="127"/>
      <c r="GN271" s="128"/>
      <c r="GO271" s="128"/>
      <c r="GP271" s="128"/>
      <c r="GQ271" s="133"/>
      <c r="GR271" s="132"/>
      <c r="GS271" s="127"/>
      <c r="GT271" s="128"/>
      <c r="GU271" s="128"/>
      <c r="GV271" s="128"/>
      <c r="GW271" s="132"/>
      <c r="GX271" s="127"/>
      <c r="GY271" s="128"/>
      <c r="GZ271" s="128"/>
      <c r="HA271" s="128"/>
      <c r="HB271" s="127"/>
      <c r="HC271" s="128"/>
      <c r="HD271" s="128"/>
      <c r="HE271" s="128"/>
      <c r="HF271" s="133"/>
      <c r="HG271" s="127"/>
      <c r="HH271" s="128"/>
      <c r="HI271" s="128"/>
      <c r="HJ271" s="128"/>
      <c r="HK271" s="133"/>
      <c r="HL271" s="127"/>
      <c r="HM271" s="128"/>
      <c r="HN271" s="128"/>
      <c r="HO271" s="128"/>
      <c r="HP271" s="133"/>
      <c r="HQ271" s="127"/>
      <c r="HR271" s="128"/>
      <c r="HS271" s="128"/>
      <c r="HT271" s="128"/>
      <c r="HU271" s="133"/>
      <c r="HV271" s="127"/>
      <c r="HW271" s="128"/>
      <c r="HX271" s="128"/>
      <c r="HY271" s="128"/>
      <c r="HZ271" s="133"/>
      <c r="IA271" s="127"/>
      <c r="IB271" s="128"/>
      <c r="IC271" s="128"/>
      <c r="ID271" s="128"/>
      <c r="IE271" s="133"/>
      <c r="IF271" s="127"/>
      <c r="IG271" s="128"/>
      <c r="IH271" s="128"/>
      <c r="II271" s="128"/>
      <c r="IJ271" s="133"/>
      <c r="IK271" s="127"/>
      <c r="IL271" s="128"/>
      <c r="IM271" s="128"/>
      <c r="IN271" s="128"/>
      <c r="IO271" s="134"/>
      <c r="IP271" s="127"/>
      <c r="IQ271" s="128"/>
      <c r="IR271" s="128"/>
      <c r="IS271" s="128"/>
      <c r="IT271" s="134"/>
      <c r="IU271" s="135"/>
      <c r="IV271" s="135"/>
      <c r="IW271" s="135"/>
      <c r="IX271" s="135"/>
      <c r="IY271" s="135"/>
      <c r="IZ271" s="135"/>
      <c r="JA271" s="135"/>
    </row>
    <row r="272" spans="1:261" s="37" customFormat="1" ht="14.25" x14ac:dyDescent="0.2">
      <c r="A272" s="124"/>
      <c r="B272" s="125"/>
      <c r="C272" s="124"/>
      <c r="D272" s="126"/>
      <c r="E272" s="51"/>
      <c r="F272" s="127"/>
      <c r="G272" s="128"/>
      <c r="H272" s="128"/>
      <c r="I272" s="128"/>
      <c r="J272" s="129"/>
      <c r="K272" s="127"/>
      <c r="L272" s="128"/>
      <c r="M272" s="128"/>
      <c r="N272" s="128"/>
      <c r="O272" s="129"/>
      <c r="P272" s="127"/>
      <c r="Q272" s="128"/>
      <c r="R272" s="128"/>
      <c r="S272" s="128"/>
      <c r="T272" s="129"/>
      <c r="U272" s="127"/>
      <c r="V272" s="128"/>
      <c r="W272" s="128"/>
      <c r="X272" s="128"/>
      <c r="Y272" s="129"/>
      <c r="Z272" s="127"/>
      <c r="AA272" s="128"/>
      <c r="AB272" s="128"/>
      <c r="AC272" s="128"/>
      <c r="AD272" s="129"/>
      <c r="AE272" s="127"/>
      <c r="AF272" s="128"/>
      <c r="AG272" s="128"/>
      <c r="AH272" s="128"/>
      <c r="AI272" s="129"/>
      <c r="AJ272" s="127"/>
      <c r="AK272" s="128"/>
      <c r="AL272" s="128"/>
      <c r="AM272" s="128"/>
      <c r="AN272" s="129"/>
      <c r="AO272" s="127"/>
      <c r="AP272" s="128"/>
      <c r="AQ272" s="128"/>
      <c r="AR272" s="128"/>
      <c r="AS272" s="129"/>
      <c r="AT272" s="127"/>
      <c r="AU272" s="128"/>
      <c r="AV272" s="128"/>
      <c r="AW272" s="128"/>
      <c r="AX272" s="129"/>
      <c r="AY272" s="127"/>
      <c r="AZ272" s="128"/>
      <c r="BA272" s="128"/>
      <c r="BB272" s="128"/>
      <c r="BC272" s="129"/>
      <c r="BD272" s="127"/>
      <c r="BE272" s="128"/>
      <c r="BF272" s="128"/>
      <c r="BG272" s="128"/>
      <c r="BH272" s="129"/>
      <c r="BI272" s="127"/>
      <c r="BJ272" s="128"/>
      <c r="BK272" s="128"/>
      <c r="BL272" s="128"/>
      <c r="BM272" s="129"/>
      <c r="BN272" s="127"/>
      <c r="BO272" s="128"/>
      <c r="BP272" s="128"/>
      <c r="BQ272" s="128"/>
      <c r="BR272" s="130"/>
      <c r="BS272" s="127"/>
      <c r="BT272" s="128"/>
      <c r="BU272" s="128"/>
      <c r="BV272" s="128"/>
      <c r="BW272" s="131"/>
      <c r="BX272" s="127"/>
      <c r="BY272" s="128"/>
      <c r="BZ272" s="128"/>
      <c r="CA272" s="128"/>
      <c r="CB272" s="132"/>
      <c r="CC272" s="127"/>
      <c r="CD272" s="128"/>
      <c r="CE272" s="128"/>
      <c r="CF272" s="128"/>
      <c r="CG272" s="132"/>
      <c r="CH272" s="127"/>
      <c r="CI272" s="128"/>
      <c r="CJ272" s="128"/>
      <c r="CK272" s="128"/>
      <c r="CL272" s="129"/>
      <c r="CM272" s="127"/>
      <c r="CN272" s="128"/>
      <c r="CO272" s="128"/>
      <c r="CP272" s="128"/>
      <c r="CQ272" s="129"/>
      <c r="CR272" s="127"/>
      <c r="CS272" s="128"/>
      <c r="CT272" s="128"/>
      <c r="CU272" s="128"/>
      <c r="CV272" s="129"/>
      <c r="CW272" s="127"/>
      <c r="CX272" s="128"/>
      <c r="CY272" s="128"/>
      <c r="CZ272" s="128"/>
      <c r="DA272" s="129"/>
      <c r="DB272" s="127"/>
      <c r="DC272" s="128"/>
      <c r="DD272" s="128"/>
      <c r="DE272" s="128"/>
      <c r="DF272" s="129"/>
      <c r="DG272" s="127"/>
      <c r="DH272" s="128"/>
      <c r="DI272" s="128"/>
      <c r="DJ272" s="128"/>
      <c r="DK272" s="127"/>
      <c r="DL272" s="128"/>
      <c r="DM272" s="128"/>
      <c r="DN272" s="128"/>
      <c r="DO272" s="133"/>
      <c r="DP272" s="127"/>
      <c r="DQ272" s="128"/>
      <c r="DR272" s="128"/>
      <c r="DS272" s="128"/>
      <c r="DT272" s="133"/>
      <c r="DU272" s="132"/>
      <c r="DV272" s="127"/>
      <c r="DW272" s="128"/>
      <c r="DX272" s="128"/>
      <c r="DY272" s="133"/>
      <c r="DZ272" s="127"/>
      <c r="EA272" s="128"/>
      <c r="EB272" s="128"/>
      <c r="EC272" s="128"/>
      <c r="ED272" s="133"/>
      <c r="EE272" s="127"/>
      <c r="EF272" s="128"/>
      <c r="EG272" s="128"/>
      <c r="EH272" s="128"/>
      <c r="EI272" s="133"/>
      <c r="EJ272" s="127"/>
      <c r="EK272" s="128"/>
      <c r="EL272" s="128"/>
      <c r="EM272" s="128"/>
      <c r="EN272" s="133"/>
      <c r="EO272" s="127"/>
      <c r="EP272" s="128"/>
      <c r="EQ272" s="128"/>
      <c r="ER272" s="128"/>
      <c r="ES272" s="133"/>
      <c r="ET272" s="127"/>
      <c r="EU272" s="128"/>
      <c r="EV272" s="128"/>
      <c r="EW272" s="128"/>
      <c r="EX272" s="133"/>
      <c r="EY272" s="127"/>
      <c r="EZ272" s="128"/>
      <c r="FA272" s="128"/>
      <c r="FB272" s="128"/>
      <c r="FC272" s="133"/>
      <c r="FD272" s="127"/>
      <c r="FE272" s="128"/>
      <c r="FF272" s="128"/>
      <c r="FG272" s="128"/>
      <c r="FH272" s="133"/>
      <c r="FI272" s="127"/>
      <c r="FJ272" s="128"/>
      <c r="FK272" s="128"/>
      <c r="FL272" s="128"/>
      <c r="FM272" s="133"/>
      <c r="FN272" s="127"/>
      <c r="FO272" s="128"/>
      <c r="FP272" s="128"/>
      <c r="FQ272" s="128"/>
      <c r="FR272" s="133"/>
      <c r="FS272" s="127"/>
      <c r="FT272" s="128"/>
      <c r="FU272" s="128"/>
      <c r="FV272" s="128"/>
      <c r="FW272" s="133"/>
      <c r="FX272" s="127"/>
      <c r="FY272" s="128"/>
      <c r="FZ272" s="128"/>
      <c r="GA272" s="128"/>
      <c r="GB272" s="133"/>
      <c r="GC272" s="127"/>
      <c r="GD272" s="128"/>
      <c r="GE272" s="128"/>
      <c r="GF272" s="128"/>
      <c r="GG272" s="133"/>
      <c r="GH272" s="132"/>
      <c r="GI272" s="127"/>
      <c r="GJ272" s="128"/>
      <c r="GK272" s="128"/>
      <c r="GL272" s="128"/>
      <c r="GM272" s="127"/>
      <c r="GN272" s="128"/>
      <c r="GO272" s="128"/>
      <c r="GP272" s="128"/>
      <c r="GQ272" s="133"/>
      <c r="GR272" s="132"/>
      <c r="GS272" s="127"/>
      <c r="GT272" s="128"/>
      <c r="GU272" s="128"/>
      <c r="GV272" s="128"/>
      <c r="GW272" s="132"/>
      <c r="GX272" s="127"/>
      <c r="GY272" s="128"/>
      <c r="GZ272" s="128"/>
      <c r="HA272" s="128"/>
      <c r="HB272" s="127"/>
      <c r="HC272" s="128"/>
      <c r="HD272" s="128"/>
      <c r="HE272" s="128"/>
      <c r="HF272" s="133"/>
      <c r="HG272" s="127"/>
      <c r="HH272" s="128"/>
      <c r="HI272" s="128"/>
      <c r="HJ272" s="128"/>
      <c r="HK272" s="133"/>
      <c r="HL272" s="127"/>
      <c r="HM272" s="128"/>
      <c r="HN272" s="128"/>
      <c r="HO272" s="128"/>
      <c r="HP272" s="133"/>
      <c r="HQ272" s="127"/>
      <c r="HR272" s="128"/>
      <c r="HS272" s="128"/>
      <c r="HT272" s="128"/>
      <c r="HU272" s="133"/>
      <c r="HV272" s="127"/>
      <c r="HW272" s="128"/>
      <c r="HX272" s="128"/>
      <c r="HY272" s="128"/>
      <c r="HZ272" s="133"/>
      <c r="IA272" s="127"/>
      <c r="IB272" s="128"/>
      <c r="IC272" s="128"/>
      <c r="ID272" s="128"/>
      <c r="IE272" s="133"/>
      <c r="IF272" s="127"/>
      <c r="IG272" s="128"/>
      <c r="IH272" s="128"/>
      <c r="II272" s="128"/>
      <c r="IJ272" s="133"/>
      <c r="IK272" s="127"/>
      <c r="IL272" s="128"/>
      <c r="IM272" s="128"/>
      <c r="IN272" s="128"/>
      <c r="IO272" s="134"/>
      <c r="IP272" s="127"/>
      <c r="IQ272" s="128"/>
      <c r="IR272" s="128"/>
      <c r="IS272" s="128"/>
      <c r="IT272" s="134"/>
      <c r="IU272" s="135"/>
      <c r="IV272" s="135"/>
      <c r="IW272" s="135"/>
      <c r="IX272" s="135"/>
      <c r="IY272" s="135"/>
      <c r="IZ272" s="135"/>
      <c r="JA272" s="135"/>
    </row>
    <row r="273" spans="1:261" s="37" customFormat="1" ht="14.25" x14ac:dyDescent="0.2">
      <c r="A273" s="124"/>
      <c r="B273" s="125"/>
      <c r="C273" s="124"/>
      <c r="D273" s="126"/>
      <c r="E273" s="51"/>
      <c r="F273" s="127"/>
      <c r="G273" s="128"/>
      <c r="H273" s="128"/>
      <c r="I273" s="128"/>
      <c r="J273" s="129"/>
      <c r="K273" s="127"/>
      <c r="L273" s="128"/>
      <c r="M273" s="128"/>
      <c r="N273" s="128"/>
      <c r="O273" s="129"/>
      <c r="P273" s="127"/>
      <c r="Q273" s="128"/>
      <c r="R273" s="128"/>
      <c r="S273" s="128"/>
      <c r="T273" s="129"/>
      <c r="U273" s="127"/>
      <c r="V273" s="128"/>
      <c r="W273" s="128"/>
      <c r="X273" s="128"/>
      <c r="Y273" s="129"/>
      <c r="Z273" s="127"/>
      <c r="AA273" s="128"/>
      <c r="AB273" s="128"/>
      <c r="AC273" s="128"/>
      <c r="AD273" s="129"/>
      <c r="AE273" s="127"/>
      <c r="AF273" s="128"/>
      <c r="AG273" s="128"/>
      <c r="AH273" s="128"/>
      <c r="AI273" s="129"/>
      <c r="AJ273" s="127"/>
      <c r="AK273" s="128"/>
      <c r="AL273" s="128"/>
      <c r="AM273" s="128"/>
      <c r="AN273" s="129"/>
      <c r="AO273" s="127"/>
      <c r="AP273" s="128"/>
      <c r="AQ273" s="128"/>
      <c r="AR273" s="128"/>
      <c r="AS273" s="129"/>
      <c r="AT273" s="127"/>
      <c r="AU273" s="128"/>
      <c r="AV273" s="128"/>
      <c r="AW273" s="128"/>
      <c r="AX273" s="129"/>
      <c r="AY273" s="127"/>
      <c r="AZ273" s="128"/>
      <c r="BA273" s="128"/>
      <c r="BB273" s="128"/>
      <c r="BC273" s="129"/>
      <c r="BD273" s="127"/>
      <c r="BE273" s="128"/>
      <c r="BF273" s="128"/>
      <c r="BG273" s="128"/>
      <c r="BH273" s="129"/>
      <c r="BI273" s="127"/>
      <c r="BJ273" s="128"/>
      <c r="BK273" s="128"/>
      <c r="BL273" s="128"/>
      <c r="BM273" s="129"/>
      <c r="BN273" s="127"/>
      <c r="BO273" s="128"/>
      <c r="BP273" s="128"/>
      <c r="BQ273" s="128"/>
      <c r="BR273" s="130"/>
      <c r="BS273" s="127"/>
      <c r="BT273" s="128"/>
      <c r="BU273" s="128"/>
      <c r="BV273" s="128"/>
      <c r="BW273" s="131"/>
      <c r="BX273" s="127"/>
      <c r="BY273" s="128"/>
      <c r="BZ273" s="128"/>
      <c r="CA273" s="128"/>
      <c r="CB273" s="132"/>
      <c r="CC273" s="127"/>
      <c r="CD273" s="128"/>
      <c r="CE273" s="128"/>
      <c r="CF273" s="128"/>
      <c r="CG273" s="132"/>
      <c r="CH273" s="127"/>
      <c r="CI273" s="128"/>
      <c r="CJ273" s="128"/>
      <c r="CK273" s="128"/>
      <c r="CL273" s="129"/>
      <c r="CM273" s="127"/>
      <c r="CN273" s="128"/>
      <c r="CO273" s="128"/>
      <c r="CP273" s="128"/>
      <c r="CQ273" s="129"/>
      <c r="CR273" s="127"/>
      <c r="CS273" s="128"/>
      <c r="CT273" s="128"/>
      <c r="CU273" s="128"/>
      <c r="CV273" s="129"/>
      <c r="CW273" s="127"/>
      <c r="CX273" s="128"/>
      <c r="CY273" s="128"/>
      <c r="CZ273" s="128"/>
      <c r="DA273" s="129"/>
      <c r="DB273" s="127"/>
      <c r="DC273" s="128"/>
      <c r="DD273" s="128"/>
      <c r="DE273" s="128"/>
      <c r="DF273" s="129"/>
      <c r="DG273" s="127"/>
      <c r="DH273" s="128"/>
      <c r="DI273" s="128"/>
      <c r="DJ273" s="128"/>
      <c r="DK273" s="127"/>
      <c r="DL273" s="128"/>
      <c r="DM273" s="128"/>
      <c r="DN273" s="128"/>
      <c r="DO273" s="133"/>
      <c r="DP273" s="127"/>
      <c r="DQ273" s="128"/>
      <c r="DR273" s="128"/>
      <c r="DS273" s="128"/>
      <c r="DT273" s="133"/>
      <c r="DU273" s="132"/>
      <c r="DV273" s="127"/>
      <c r="DW273" s="128"/>
      <c r="DX273" s="128"/>
      <c r="DY273" s="133"/>
      <c r="DZ273" s="127"/>
      <c r="EA273" s="128"/>
      <c r="EB273" s="128"/>
      <c r="EC273" s="128"/>
      <c r="ED273" s="133"/>
      <c r="EE273" s="127"/>
      <c r="EF273" s="128"/>
      <c r="EG273" s="128"/>
      <c r="EH273" s="128"/>
      <c r="EI273" s="133"/>
      <c r="EJ273" s="127"/>
      <c r="EK273" s="128"/>
      <c r="EL273" s="128"/>
      <c r="EM273" s="128"/>
      <c r="EN273" s="133"/>
      <c r="EO273" s="127"/>
      <c r="EP273" s="128"/>
      <c r="EQ273" s="128"/>
      <c r="ER273" s="128"/>
      <c r="ES273" s="133"/>
      <c r="ET273" s="127"/>
      <c r="EU273" s="128"/>
      <c r="EV273" s="128"/>
      <c r="EW273" s="128"/>
      <c r="EX273" s="133"/>
      <c r="EY273" s="127"/>
      <c r="EZ273" s="128"/>
      <c r="FA273" s="128"/>
      <c r="FB273" s="128"/>
      <c r="FC273" s="133"/>
      <c r="FD273" s="127"/>
      <c r="FE273" s="128"/>
      <c r="FF273" s="128"/>
      <c r="FG273" s="128"/>
      <c r="FH273" s="133"/>
      <c r="FI273" s="127"/>
      <c r="FJ273" s="128"/>
      <c r="FK273" s="128"/>
      <c r="FL273" s="128"/>
      <c r="FM273" s="133"/>
      <c r="FN273" s="127"/>
      <c r="FO273" s="128"/>
      <c r="FP273" s="128"/>
      <c r="FQ273" s="128"/>
      <c r="FR273" s="133"/>
      <c r="FS273" s="127"/>
      <c r="FT273" s="128"/>
      <c r="FU273" s="128"/>
      <c r="FV273" s="128"/>
      <c r="FW273" s="133"/>
      <c r="FX273" s="127"/>
      <c r="FY273" s="128"/>
      <c r="FZ273" s="128"/>
      <c r="GA273" s="128"/>
      <c r="GB273" s="133"/>
      <c r="GC273" s="127"/>
      <c r="GD273" s="128"/>
      <c r="GE273" s="128"/>
      <c r="GF273" s="128"/>
      <c r="GG273" s="133"/>
      <c r="GH273" s="132"/>
      <c r="GI273" s="127"/>
      <c r="GJ273" s="128"/>
      <c r="GK273" s="128"/>
      <c r="GL273" s="128"/>
      <c r="GM273" s="127"/>
      <c r="GN273" s="128"/>
      <c r="GO273" s="128"/>
      <c r="GP273" s="128"/>
      <c r="GQ273" s="133"/>
      <c r="GR273" s="132"/>
      <c r="GS273" s="127"/>
      <c r="GT273" s="128"/>
      <c r="GU273" s="128"/>
      <c r="GV273" s="128"/>
      <c r="GW273" s="132"/>
      <c r="GX273" s="127"/>
      <c r="GY273" s="128"/>
      <c r="GZ273" s="128"/>
      <c r="HA273" s="128"/>
      <c r="HB273" s="127"/>
      <c r="HC273" s="128"/>
      <c r="HD273" s="128"/>
      <c r="HE273" s="128"/>
      <c r="HF273" s="133"/>
      <c r="HG273" s="127"/>
      <c r="HH273" s="128"/>
      <c r="HI273" s="128"/>
      <c r="HJ273" s="128"/>
      <c r="HK273" s="133"/>
      <c r="HL273" s="127"/>
      <c r="HM273" s="128"/>
      <c r="HN273" s="128"/>
      <c r="HO273" s="128"/>
      <c r="HP273" s="133"/>
      <c r="HQ273" s="127"/>
      <c r="HR273" s="128"/>
      <c r="HS273" s="128"/>
      <c r="HT273" s="128"/>
      <c r="HU273" s="133"/>
      <c r="HV273" s="127"/>
      <c r="HW273" s="128"/>
      <c r="HX273" s="128"/>
      <c r="HY273" s="128"/>
      <c r="HZ273" s="133"/>
      <c r="IA273" s="127"/>
      <c r="IB273" s="128"/>
      <c r="IC273" s="128"/>
      <c r="ID273" s="128"/>
      <c r="IE273" s="133"/>
      <c r="IF273" s="127"/>
      <c r="IG273" s="128"/>
      <c r="IH273" s="128"/>
      <c r="II273" s="128"/>
      <c r="IJ273" s="133"/>
      <c r="IK273" s="127"/>
      <c r="IL273" s="128"/>
      <c r="IM273" s="128"/>
      <c r="IN273" s="128"/>
      <c r="IO273" s="134"/>
      <c r="IP273" s="127"/>
      <c r="IQ273" s="128"/>
      <c r="IR273" s="128"/>
      <c r="IS273" s="128"/>
      <c r="IT273" s="134"/>
      <c r="IU273" s="135"/>
      <c r="IV273" s="135"/>
      <c r="IW273" s="135"/>
      <c r="IX273" s="135"/>
      <c r="IY273" s="135"/>
      <c r="IZ273" s="135"/>
      <c r="JA273" s="135"/>
    </row>
    <row r="274" spans="1:261" s="37" customFormat="1" ht="14.25" x14ac:dyDescent="0.2">
      <c r="A274" s="124"/>
      <c r="B274" s="125"/>
      <c r="C274" s="124"/>
      <c r="D274" s="126"/>
      <c r="E274" s="51"/>
      <c r="F274" s="127"/>
      <c r="G274" s="128"/>
      <c r="H274" s="128"/>
      <c r="I274" s="128"/>
      <c r="J274" s="129"/>
      <c r="K274" s="127"/>
      <c r="L274" s="128"/>
      <c r="M274" s="128"/>
      <c r="N274" s="128"/>
      <c r="O274" s="129"/>
      <c r="P274" s="127"/>
      <c r="Q274" s="128"/>
      <c r="R274" s="128"/>
      <c r="S274" s="128"/>
      <c r="T274" s="129"/>
      <c r="U274" s="127"/>
      <c r="V274" s="128"/>
      <c r="W274" s="128"/>
      <c r="X274" s="128"/>
      <c r="Y274" s="129"/>
      <c r="Z274" s="127"/>
      <c r="AA274" s="128"/>
      <c r="AB274" s="128"/>
      <c r="AC274" s="128"/>
      <c r="AD274" s="129"/>
      <c r="AE274" s="127"/>
      <c r="AF274" s="128"/>
      <c r="AG274" s="128"/>
      <c r="AH274" s="128"/>
      <c r="AI274" s="129"/>
      <c r="AJ274" s="127"/>
      <c r="AK274" s="128"/>
      <c r="AL274" s="128"/>
      <c r="AM274" s="128"/>
      <c r="AN274" s="129"/>
      <c r="AO274" s="127"/>
      <c r="AP274" s="128"/>
      <c r="AQ274" s="128"/>
      <c r="AR274" s="128"/>
      <c r="AS274" s="129"/>
      <c r="AT274" s="127"/>
      <c r="AU274" s="128"/>
      <c r="AV274" s="128"/>
      <c r="AW274" s="128"/>
      <c r="AX274" s="129"/>
      <c r="AY274" s="127"/>
      <c r="AZ274" s="128"/>
      <c r="BA274" s="128"/>
      <c r="BB274" s="128"/>
      <c r="BC274" s="129"/>
      <c r="BD274" s="127"/>
      <c r="BE274" s="128"/>
      <c r="BF274" s="128"/>
      <c r="BG274" s="128"/>
      <c r="BH274" s="129"/>
      <c r="BI274" s="127"/>
      <c r="BJ274" s="128"/>
      <c r="BK274" s="128"/>
      <c r="BL274" s="128"/>
      <c r="BM274" s="129"/>
      <c r="BN274" s="127"/>
      <c r="BO274" s="128"/>
      <c r="BP274" s="128"/>
      <c r="BQ274" s="128"/>
      <c r="BR274" s="130"/>
      <c r="BS274" s="127"/>
      <c r="BT274" s="128"/>
      <c r="BU274" s="128"/>
      <c r="BV274" s="128"/>
      <c r="BW274" s="131"/>
      <c r="BX274" s="127"/>
      <c r="BY274" s="128"/>
      <c r="BZ274" s="128"/>
      <c r="CA274" s="128"/>
      <c r="CB274" s="132"/>
      <c r="CC274" s="127"/>
      <c r="CD274" s="128"/>
      <c r="CE274" s="128"/>
      <c r="CF274" s="128"/>
      <c r="CG274" s="132"/>
      <c r="CH274" s="127"/>
      <c r="CI274" s="128"/>
      <c r="CJ274" s="128"/>
      <c r="CK274" s="128"/>
      <c r="CL274" s="129"/>
      <c r="CM274" s="127"/>
      <c r="CN274" s="128"/>
      <c r="CO274" s="128"/>
      <c r="CP274" s="128"/>
      <c r="CQ274" s="129"/>
      <c r="CR274" s="127"/>
      <c r="CS274" s="128"/>
      <c r="CT274" s="128"/>
      <c r="CU274" s="128"/>
      <c r="CV274" s="129"/>
      <c r="CW274" s="127"/>
      <c r="CX274" s="128"/>
      <c r="CY274" s="128"/>
      <c r="CZ274" s="128"/>
      <c r="DA274" s="129"/>
      <c r="DB274" s="127"/>
      <c r="DC274" s="128"/>
      <c r="DD274" s="128"/>
      <c r="DE274" s="128"/>
      <c r="DF274" s="129"/>
      <c r="DG274" s="127"/>
      <c r="DH274" s="128"/>
      <c r="DI274" s="128"/>
      <c r="DJ274" s="128"/>
      <c r="DK274" s="127"/>
      <c r="DL274" s="128"/>
      <c r="DM274" s="128"/>
      <c r="DN274" s="128"/>
      <c r="DO274" s="133"/>
      <c r="DP274" s="127"/>
      <c r="DQ274" s="128"/>
      <c r="DR274" s="128"/>
      <c r="DS274" s="128"/>
      <c r="DT274" s="133"/>
      <c r="DU274" s="132"/>
      <c r="DV274" s="127"/>
      <c r="DW274" s="128"/>
      <c r="DX274" s="128"/>
      <c r="DY274" s="133"/>
      <c r="DZ274" s="127"/>
      <c r="EA274" s="128"/>
      <c r="EB274" s="128"/>
      <c r="EC274" s="128"/>
      <c r="ED274" s="133"/>
      <c r="EE274" s="127"/>
      <c r="EF274" s="128"/>
      <c r="EG274" s="128"/>
      <c r="EH274" s="128"/>
      <c r="EI274" s="133"/>
      <c r="EJ274" s="127"/>
      <c r="EK274" s="128"/>
      <c r="EL274" s="128"/>
      <c r="EM274" s="128"/>
      <c r="EN274" s="133"/>
      <c r="EO274" s="127"/>
      <c r="EP274" s="128"/>
      <c r="EQ274" s="128"/>
      <c r="ER274" s="128"/>
      <c r="ES274" s="133"/>
      <c r="ET274" s="127"/>
      <c r="EU274" s="128"/>
      <c r="EV274" s="128"/>
      <c r="EW274" s="128"/>
      <c r="EX274" s="133"/>
      <c r="EY274" s="127"/>
      <c r="EZ274" s="128"/>
      <c r="FA274" s="128"/>
      <c r="FB274" s="128"/>
      <c r="FC274" s="133"/>
      <c r="FD274" s="127"/>
      <c r="FE274" s="128"/>
      <c r="FF274" s="128"/>
      <c r="FG274" s="128"/>
      <c r="FH274" s="133"/>
      <c r="FI274" s="127"/>
      <c r="FJ274" s="128"/>
      <c r="FK274" s="128"/>
      <c r="FL274" s="128"/>
      <c r="FM274" s="133"/>
      <c r="FN274" s="127"/>
      <c r="FO274" s="128"/>
      <c r="FP274" s="128"/>
      <c r="FQ274" s="128"/>
      <c r="FR274" s="133"/>
      <c r="FS274" s="127"/>
      <c r="FT274" s="128"/>
      <c r="FU274" s="128"/>
      <c r="FV274" s="128"/>
      <c r="FW274" s="133"/>
      <c r="FX274" s="127"/>
      <c r="FY274" s="128"/>
      <c r="FZ274" s="128"/>
      <c r="GA274" s="128"/>
      <c r="GB274" s="133"/>
      <c r="GC274" s="127"/>
      <c r="GD274" s="128"/>
      <c r="GE274" s="128"/>
      <c r="GF274" s="128"/>
      <c r="GG274" s="133"/>
      <c r="GH274" s="132"/>
      <c r="GI274" s="127"/>
      <c r="GJ274" s="128"/>
      <c r="GK274" s="128"/>
      <c r="GL274" s="128"/>
      <c r="GM274" s="127"/>
      <c r="GN274" s="128"/>
      <c r="GO274" s="128"/>
      <c r="GP274" s="128"/>
      <c r="GQ274" s="133"/>
      <c r="GR274" s="132"/>
      <c r="GS274" s="127"/>
      <c r="GT274" s="128"/>
      <c r="GU274" s="128"/>
      <c r="GV274" s="128"/>
      <c r="GW274" s="132"/>
      <c r="GX274" s="127"/>
      <c r="GY274" s="128"/>
      <c r="GZ274" s="128"/>
      <c r="HA274" s="128"/>
      <c r="HB274" s="127"/>
      <c r="HC274" s="128"/>
      <c r="HD274" s="128"/>
      <c r="HE274" s="128"/>
      <c r="HF274" s="133"/>
      <c r="HG274" s="127"/>
      <c r="HH274" s="128"/>
      <c r="HI274" s="128"/>
      <c r="HJ274" s="128"/>
      <c r="HK274" s="133"/>
      <c r="HL274" s="127"/>
      <c r="HM274" s="128"/>
      <c r="HN274" s="128"/>
      <c r="HO274" s="128"/>
      <c r="HP274" s="133"/>
      <c r="HQ274" s="127"/>
      <c r="HR274" s="128"/>
      <c r="HS274" s="128"/>
      <c r="HT274" s="128"/>
      <c r="HU274" s="133"/>
      <c r="HV274" s="127"/>
      <c r="HW274" s="128"/>
      <c r="HX274" s="128"/>
      <c r="HY274" s="128"/>
      <c r="HZ274" s="133"/>
      <c r="IA274" s="127"/>
      <c r="IB274" s="128"/>
      <c r="IC274" s="128"/>
      <c r="ID274" s="128"/>
      <c r="IE274" s="133"/>
      <c r="IF274" s="127"/>
      <c r="IG274" s="128"/>
      <c r="IH274" s="128"/>
      <c r="II274" s="128"/>
      <c r="IJ274" s="133"/>
      <c r="IK274" s="127"/>
      <c r="IL274" s="128"/>
      <c r="IM274" s="128"/>
      <c r="IN274" s="128"/>
      <c r="IO274" s="134"/>
      <c r="IP274" s="127"/>
      <c r="IQ274" s="128"/>
      <c r="IR274" s="128"/>
      <c r="IS274" s="128"/>
      <c r="IT274" s="134"/>
      <c r="IU274" s="135"/>
      <c r="IV274" s="135"/>
      <c r="IW274" s="135"/>
      <c r="IX274" s="135"/>
      <c r="IY274" s="135"/>
      <c r="IZ274" s="135"/>
      <c r="JA274" s="135"/>
    </row>
    <row r="275" spans="1:261" s="37" customFormat="1" ht="14.25" x14ac:dyDescent="0.2">
      <c r="A275" s="124"/>
      <c r="B275" s="125"/>
      <c r="C275" s="124"/>
      <c r="D275" s="126"/>
      <c r="E275" s="51"/>
      <c r="F275" s="127"/>
      <c r="G275" s="128"/>
      <c r="H275" s="128"/>
      <c r="I275" s="128"/>
      <c r="J275" s="129"/>
      <c r="K275" s="127"/>
      <c r="L275" s="128"/>
      <c r="M275" s="128"/>
      <c r="N275" s="128"/>
      <c r="O275" s="129"/>
      <c r="P275" s="127"/>
      <c r="Q275" s="128"/>
      <c r="R275" s="128"/>
      <c r="S275" s="128"/>
      <c r="T275" s="129"/>
      <c r="U275" s="127"/>
      <c r="V275" s="128"/>
      <c r="W275" s="128"/>
      <c r="X275" s="128"/>
      <c r="Y275" s="129"/>
      <c r="Z275" s="127"/>
      <c r="AA275" s="128"/>
      <c r="AB275" s="128"/>
      <c r="AC275" s="128"/>
      <c r="AD275" s="129"/>
      <c r="AE275" s="127"/>
      <c r="AF275" s="128"/>
      <c r="AG275" s="128"/>
      <c r="AH275" s="128"/>
      <c r="AI275" s="129"/>
      <c r="AJ275" s="127"/>
      <c r="AK275" s="128"/>
      <c r="AL275" s="128"/>
      <c r="AM275" s="128"/>
      <c r="AN275" s="129"/>
      <c r="AO275" s="127"/>
      <c r="AP275" s="128"/>
      <c r="AQ275" s="128"/>
      <c r="AR275" s="128"/>
      <c r="AS275" s="129"/>
      <c r="AT275" s="127"/>
      <c r="AU275" s="128"/>
      <c r="AV275" s="128"/>
      <c r="AW275" s="128"/>
      <c r="AX275" s="129"/>
      <c r="AY275" s="127"/>
      <c r="AZ275" s="128"/>
      <c r="BA275" s="128"/>
      <c r="BB275" s="128"/>
      <c r="BC275" s="129"/>
      <c r="BD275" s="127"/>
      <c r="BE275" s="128"/>
      <c r="BF275" s="128"/>
      <c r="BG275" s="128"/>
      <c r="BH275" s="129"/>
      <c r="BI275" s="127"/>
      <c r="BJ275" s="128"/>
      <c r="BK275" s="128"/>
      <c r="BL275" s="128"/>
      <c r="BM275" s="129"/>
      <c r="BN275" s="127"/>
      <c r="BO275" s="128"/>
      <c r="BP275" s="128"/>
      <c r="BQ275" s="128"/>
      <c r="BR275" s="130"/>
      <c r="BS275" s="127"/>
      <c r="BT275" s="128"/>
      <c r="BU275" s="128"/>
      <c r="BV275" s="128"/>
      <c r="BW275" s="131"/>
      <c r="BX275" s="127"/>
      <c r="BY275" s="128"/>
      <c r="BZ275" s="128"/>
      <c r="CA275" s="128"/>
      <c r="CB275" s="132"/>
      <c r="CC275" s="127"/>
      <c r="CD275" s="128"/>
      <c r="CE275" s="128"/>
      <c r="CF275" s="128"/>
      <c r="CG275" s="132"/>
      <c r="CH275" s="127"/>
      <c r="CI275" s="128"/>
      <c r="CJ275" s="128"/>
      <c r="CK275" s="128"/>
      <c r="CL275" s="129"/>
      <c r="CM275" s="127"/>
      <c r="CN275" s="128"/>
      <c r="CO275" s="128"/>
      <c r="CP275" s="128"/>
      <c r="CQ275" s="129"/>
      <c r="CR275" s="127"/>
      <c r="CS275" s="128"/>
      <c r="CT275" s="128"/>
      <c r="CU275" s="128"/>
      <c r="CV275" s="129"/>
      <c r="CW275" s="127"/>
      <c r="CX275" s="128"/>
      <c r="CY275" s="128"/>
      <c r="CZ275" s="128"/>
      <c r="DA275" s="129"/>
      <c r="DB275" s="127"/>
      <c r="DC275" s="128"/>
      <c r="DD275" s="128"/>
      <c r="DE275" s="128"/>
      <c r="DF275" s="129"/>
      <c r="DG275" s="127"/>
      <c r="DH275" s="128"/>
      <c r="DI275" s="128"/>
      <c r="DJ275" s="128"/>
      <c r="DK275" s="127"/>
      <c r="DL275" s="128"/>
      <c r="DM275" s="128"/>
      <c r="DN275" s="128"/>
      <c r="DO275" s="133"/>
      <c r="DP275" s="127"/>
      <c r="DQ275" s="128"/>
      <c r="DR275" s="128"/>
      <c r="DS275" s="128"/>
      <c r="DT275" s="133"/>
      <c r="DU275" s="132"/>
      <c r="DV275" s="127"/>
      <c r="DW275" s="128"/>
      <c r="DX275" s="128"/>
      <c r="DY275" s="133"/>
      <c r="DZ275" s="127"/>
      <c r="EA275" s="128"/>
      <c r="EB275" s="128"/>
      <c r="EC275" s="128"/>
      <c r="ED275" s="133"/>
      <c r="EE275" s="127"/>
      <c r="EF275" s="128"/>
      <c r="EG275" s="128"/>
      <c r="EH275" s="128"/>
      <c r="EI275" s="133"/>
      <c r="EJ275" s="127"/>
      <c r="EK275" s="128"/>
      <c r="EL275" s="128"/>
      <c r="EM275" s="128"/>
      <c r="EN275" s="133"/>
      <c r="EO275" s="127"/>
      <c r="EP275" s="128"/>
      <c r="EQ275" s="128"/>
      <c r="ER275" s="128"/>
      <c r="ES275" s="133"/>
      <c r="ET275" s="127"/>
      <c r="EU275" s="128"/>
      <c r="EV275" s="128"/>
      <c r="EW275" s="128"/>
      <c r="EX275" s="133"/>
      <c r="EY275" s="127"/>
      <c r="EZ275" s="128"/>
      <c r="FA275" s="128"/>
      <c r="FB275" s="128"/>
      <c r="FC275" s="133"/>
      <c r="FD275" s="127"/>
      <c r="FE275" s="128"/>
      <c r="FF275" s="128"/>
      <c r="FG275" s="128"/>
      <c r="FH275" s="133"/>
      <c r="FI275" s="127"/>
      <c r="FJ275" s="128"/>
      <c r="FK275" s="128"/>
      <c r="FL275" s="128"/>
      <c r="FM275" s="133"/>
      <c r="FN275" s="127"/>
      <c r="FO275" s="128"/>
      <c r="FP275" s="128"/>
      <c r="FQ275" s="128"/>
      <c r="FR275" s="133"/>
      <c r="FS275" s="127"/>
      <c r="FT275" s="128"/>
      <c r="FU275" s="128"/>
      <c r="FV275" s="128"/>
      <c r="FW275" s="133"/>
      <c r="FX275" s="127"/>
      <c r="FY275" s="128"/>
      <c r="FZ275" s="128"/>
      <c r="GA275" s="128"/>
      <c r="GB275" s="133"/>
      <c r="GC275" s="127"/>
      <c r="GD275" s="128"/>
      <c r="GE275" s="128"/>
      <c r="GF275" s="128"/>
      <c r="GG275" s="133"/>
      <c r="GH275" s="132"/>
      <c r="GI275" s="127"/>
      <c r="GJ275" s="128"/>
      <c r="GK275" s="128"/>
      <c r="GL275" s="128"/>
      <c r="GM275" s="127"/>
      <c r="GN275" s="128"/>
      <c r="GO275" s="128"/>
      <c r="GP275" s="128"/>
      <c r="GQ275" s="133"/>
      <c r="GR275" s="132"/>
      <c r="GS275" s="127"/>
      <c r="GT275" s="128"/>
      <c r="GU275" s="128"/>
      <c r="GV275" s="128"/>
      <c r="GW275" s="132"/>
      <c r="GX275" s="127"/>
      <c r="GY275" s="128"/>
      <c r="GZ275" s="128"/>
      <c r="HA275" s="128"/>
      <c r="HB275" s="127"/>
      <c r="HC275" s="128"/>
      <c r="HD275" s="128"/>
      <c r="HE275" s="128"/>
      <c r="HF275" s="133"/>
      <c r="HG275" s="127"/>
      <c r="HH275" s="128"/>
      <c r="HI275" s="128"/>
      <c r="HJ275" s="128"/>
      <c r="HK275" s="133"/>
      <c r="HL275" s="127"/>
      <c r="HM275" s="128"/>
      <c r="HN275" s="128"/>
      <c r="HO275" s="128"/>
      <c r="HP275" s="133"/>
      <c r="HQ275" s="127"/>
      <c r="HR275" s="128"/>
      <c r="HS275" s="128"/>
      <c r="HT275" s="128"/>
      <c r="HU275" s="133"/>
      <c r="HV275" s="127"/>
      <c r="HW275" s="128"/>
      <c r="HX275" s="128"/>
      <c r="HY275" s="128"/>
      <c r="HZ275" s="133"/>
      <c r="IA275" s="127"/>
      <c r="IB275" s="128"/>
      <c r="IC275" s="128"/>
      <c r="ID275" s="128"/>
      <c r="IE275" s="133"/>
      <c r="IF275" s="127"/>
      <c r="IG275" s="128"/>
      <c r="IH275" s="128"/>
      <c r="II275" s="128"/>
      <c r="IJ275" s="133"/>
      <c r="IK275" s="127"/>
      <c r="IL275" s="128"/>
      <c r="IM275" s="128"/>
      <c r="IN275" s="128"/>
      <c r="IO275" s="134"/>
      <c r="IP275" s="127"/>
      <c r="IQ275" s="128"/>
      <c r="IR275" s="128"/>
      <c r="IS275" s="128"/>
      <c r="IT275" s="134"/>
      <c r="IU275" s="135"/>
      <c r="IV275" s="135"/>
      <c r="IW275" s="135"/>
      <c r="IX275" s="135"/>
      <c r="IY275" s="135"/>
      <c r="IZ275" s="135"/>
      <c r="JA275" s="135"/>
    </row>
    <row r="276" spans="1:261" s="37" customFormat="1" ht="14.25" x14ac:dyDescent="0.2">
      <c r="A276" s="124"/>
      <c r="B276" s="125"/>
      <c r="C276" s="124"/>
      <c r="D276" s="126"/>
      <c r="E276" s="51"/>
      <c r="F276" s="127"/>
      <c r="G276" s="128"/>
      <c r="H276" s="128"/>
      <c r="I276" s="128"/>
      <c r="J276" s="129"/>
      <c r="K276" s="127"/>
      <c r="L276" s="128"/>
      <c r="M276" s="128"/>
      <c r="N276" s="128"/>
      <c r="O276" s="129"/>
      <c r="P276" s="127"/>
      <c r="Q276" s="128"/>
      <c r="R276" s="128"/>
      <c r="S276" s="128"/>
      <c r="T276" s="129"/>
      <c r="U276" s="127"/>
      <c r="V276" s="128"/>
      <c r="W276" s="128"/>
      <c r="X276" s="128"/>
      <c r="Y276" s="129"/>
      <c r="Z276" s="127"/>
      <c r="AA276" s="128"/>
      <c r="AB276" s="128"/>
      <c r="AC276" s="128"/>
      <c r="AD276" s="129"/>
      <c r="AE276" s="127"/>
      <c r="AF276" s="128"/>
      <c r="AG276" s="128"/>
      <c r="AH276" s="128"/>
      <c r="AI276" s="129"/>
      <c r="AJ276" s="127"/>
      <c r="AK276" s="128"/>
      <c r="AL276" s="128"/>
      <c r="AM276" s="128"/>
      <c r="AN276" s="129"/>
      <c r="AO276" s="127"/>
      <c r="AP276" s="128"/>
      <c r="AQ276" s="128"/>
      <c r="AR276" s="128"/>
      <c r="AS276" s="129"/>
      <c r="AT276" s="127"/>
      <c r="AU276" s="128"/>
      <c r="AV276" s="128"/>
      <c r="AW276" s="128"/>
      <c r="AX276" s="129"/>
      <c r="AY276" s="127"/>
      <c r="AZ276" s="128"/>
      <c r="BA276" s="128"/>
      <c r="BB276" s="128"/>
      <c r="BC276" s="129"/>
      <c r="BD276" s="127"/>
      <c r="BE276" s="128"/>
      <c r="BF276" s="128"/>
      <c r="BG276" s="128"/>
      <c r="BH276" s="129"/>
      <c r="BI276" s="127"/>
      <c r="BJ276" s="128"/>
      <c r="BK276" s="128"/>
      <c r="BL276" s="128"/>
      <c r="BM276" s="129"/>
      <c r="BN276" s="127"/>
      <c r="BO276" s="128"/>
      <c r="BP276" s="128"/>
      <c r="BQ276" s="128"/>
      <c r="BR276" s="130"/>
      <c r="BS276" s="127"/>
      <c r="BT276" s="128"/>
      <c r="BU276" s="128"/>
      <c r="BV276" s="128"/>
      <c r="BW276" s="131"/>
      <c r="BX276" s="127"/>
      <c r="BY276" s="128"/>
      <c r="BZ276" s="128"/>
      <c r="CA276" s="128"/>
      <c r="CB276" s="132"/>
      <c r="CC276" s="127"/>
      <c r="CD276" s="128"/>
      <c r="CE276" s="128"/>
      <c r="CF276" s="128"/>
      <c r="CG276" s="132"/>
      <c r="CH276" s="127"/>
      <c r="CI276" s="128"/>
      <c r="CJ276" s="128"/>
      <c r="CK276" s="128"/>
      <c r="CL276" s="129"/>
      <c r="CM276" s="127"/>
      <c r="CN276" s="128"/>
      <c r="CO276" s="128"/>
      <c r="CP276" s="128"/>
      <c r="CQ276" s="129"/>
      <c r="CR276" s="127"/>
      <c r="CS276" s="128"/>
      <c r="CT276" s="128"/>
      <c r="CU276" s="128"/>
      <c r="CV276" s="129"/>
      <c r="CW276" s="127"/>
      <c r="CX276" s="128"/>
      <c r="CY276" s="128"/>
      <c r="CZ276" s="128"/>
      <c r="DA276" s="129"/>
      <c r="DB276" s="127"/>
      <c r="DC276" s="128"/>
      <c r="DD276" s="128"/>
      <c r="DE276" s="128"/>
      <c r="DF276" s="129"/>
      <c r="DG276" s="127"/>
      <c r="DH276" s="128"/>
      <c r="DI276" s="128"/>
      <c r="DJ276" s="128"/>
      <c r="DK276" s="127"/>
      <c r="DL276" s="128"/>
      <c r="DM276" s="128"/>
      <c r="DN276" s="128"/>
      <c r="DO276" s="133"/>
      <c r="DP276" s="127"/>
      <c r="DQ276" s="128"/>
      <c r="DR276" s="128"/>
      <c r="DS276" s="128"/>
      <c r="DT276" s="133"/>
      <c r="DU276" s="132"/>
      <c r="DV276" s="127"/>
      <c r="DW276" s="128"/>
      <c r="DX276" s="128"/>
      <c r="DY276" s="133"/>
      <c r="DZ276" s="127"/>
      <c r="EA276" s="128"/>
      <c r="EB276" s="128"/>
      <c r="EC276" s="128"/>
      <c r="ED276" s="133"/>
      <c r="EE276" s="127"/>
      <c r="EF276" s="128"/>
      <c r="EG276" s="128"/>
      <c r="EH276" s="128"/>
      <c r="EI276" s="133"/>
      <c r="EJ276" s="127"/>
      <c r="EK276" s="128"/>
      <c r="EL276" s="128"/>
      <c r="EM276" s="128"/>
      <c r="EN276" s="133"/>
      <c r="EO276" s="127"/>
      <c r="EP276" s="128"/>
      <c r="EQ276" s="128"/>
      <c r="ER276" s="128"/>
      <c r="ES276" s="133"/>
      <c r="ET276" s="127"/>
      <c r="EU276" s="128"/>
      <c r="EV276" s="128"/>
      <c r="EW276" s="128"/>
      <c r="EX276" s="133"/>
      <c r="EY276" s="127"/>
      <c r="EZ276" s="128"/>
      <c r="FA276" s="128"/>
      <c r="FB276" s="128"/>
      <c r="FC276" s="133"/>
      <c r="FD276" s="127"/>
      <c r="FE276" s="128"/>
      <c r="FF276" s="128"/>
      <c r="FG276" s="128"/>
      <c r="FH276" s="133"/>
      <c r="FI276" s="127"/>
      <c r="FJ276" s="128"/>
      <c r="FK276" s="128"/>
      <c r="FL276" s="128"/>
      <c r="FM276" s="133"/>
      <c r="FN276" s="127"/>
      <c r="FO276" s="128"/>
      <c r="FP276" s="128"/>
      <c r="FQ276" s="128"/>
      <c r="FR276" s="133"/>
      <c r="FS276" s="127"/>
      <c r="FT276" s="128"/>
      <c r="FU276" s="128"/>
      <c r="FV276" s="128"/>
      <c r="FW276" s="133"/>
      <c r="FX276" s="127"/>
      <c r="FY276" s="128"/>
      <c r="FZ276" s="128"/>
      <c r="GA276" s="128"/>
      <c r="GB276" s="133"/>
      <c r="GC276" s="127"/>
      <c r="GD276" s="128"/>
      <c r="GE276" s="128"/>
      <c r="GF276" s="128"/>
      <c r="GG276" s="133"/>
      <c r="GH276" s="132"/>
      <c r="GI276" s="127"/>
      <c r="GJ276" s="128"/>
      <c r="GK276" s="128"/>
      <c r="GL276" s="128"/>
      <c r="GM276" s="127"/>
      <c r="GN276" s="128"/>
      <c r="GO276" s="128"/>
      <c r="GP276" s="128"/>
      <c r="GQ276" s="133"/>
      <c r="GR276" s="132"/>
      <c r="GS276" s="127"/>
      <c r="GT276" s="128"/>
      <c r="GU276" s="128"/>
      <c r="GV276" s="128"/>
      <c r="GW276" s="132"/>
      <c r="GX276" s="127"/>
      <c r="GY276" s="128"/>
      <c r="GZ276" s="128"/>
      <c r="HA276" s="128"/>
      <c r="HB276" s="127"/>
      <c r="HC276" s="128"/>
      <c r="HD276" s="128"/>
      <c r="HE276" s="128"/>
      <c r="HF276" s="133"/>
      <c r="HG276" s="127"/>
      <c r="HH276" s="128"/>
      <c r="HI276" s="128"/>
      <c r="HJ276" s="128"/>
      <c r="HK276" s="133"/>
      <c r="HL276" s="127"/>
      <c r="HM276" s="128"/>
      <c r="HN276" s="128"/>
      <c r="HO276" s="128"/>
      <c r="HP276" s="133"/>
      <c r="HQ276" s="127"/>
      <c r="HR276" s="128"/>
      <c r="HS276" s="128"/>
      <c r="HT276" s="128"/>
      <c r="HU276" s="133"/>
      <c r="HV276" s="127"/>
      <c r="HW276" s="128"/>
      <c r="HX276" s="128"/>
      <c r="HY276" s="128"/>
      <c r="HZ276" s="133"/>
      <c r="IA276" s="127"/>
      <c r="IB276" s="128"/>
      <c r="IC276" s="128"/>
      <c r="ID276" s="128"/>
      <c r="IE276" s="133"/>
      <c r="IF276" s="127"/>
      <c r="IG276" s="128"/>
      <c r="IH276" s="128"/>
      <c r="II276" s="128"/>
      <c r="IJ276" s="133"/>
      <c r="IK276" s="127"/>
      <c r="IL276" s="128"/>
      <c r="IM276" s="128"/>
      <c r="IN276" s="128"/>
      <c r="IO276" s="134"/>
      <c r="IP276" s="127"/>
      <c r="IQ276" s="128"/>
      <c r="IR276" s="128"/>
      <c r="IS276" s="128"/>
      <c r="IT276" s="134"/>
      <c r="IU276" s="135"/>
      <c r="IV276" s="135"/>
      <c r="IW276" s="135"/>
      <c r="IX276" s="135"/>
      <c r="IY276" s="135"/>
      <c r="IZ276" s="135"/>
      <c r="JA276" s="135"/>
    </row>
    <row r="277" spans="1:261" s="37" customFormat="1" ht="14.25" x14ac:dyDescent="0.2">
      <c r="A277" s="124"/>
      <c r="B277" s="125"/>
      <c r="C277" s="124"/>
      <c r="D277" s="126"/>
      <c r="E277" s="51"/>
      <c r="F277" s="127"/>
      <c r="G277" s="128"/>
      <c r="H277" s="128"/>
      <c r="I277" s="128"/>
      <c r="J277" s="129"/>
      <c r="K277" s="127"/>
      <c r="L277" s="128"/>
      <c r="M277" s="128"/>
      <c r="N277" s="128"/>
      <c r="O277" s="129"/>
      <c r="P277" s="127"/>
      <c r="Q277" s="128"/>
      <c r="R277" s="128"/>
      <c r="S277" s="128"/>
      <c r="T277" s="129"/>
      <c r="U277" s="127"/>
      <c r="V277" s="128"/>
      <c r="W277" s="128"/>
      <c r="X277" s="128"/>
      <c r="Y277" s="129"/>
      <c r="Z277" s="127"/>
      <c r="AA277" s="128"/>
      <c r="AB277" s="128"/>
      <c r="AC277" s="128"/>
      <c r="AD277" s="129"/>
      <c r="AE277" s="127"/>
      <c r="AF277" s="128"/>
      <c r="AG277" s="128"/>
      <c r="AH277" s="128"/>
      <c r="AI277" s="129"/>
      <c r="AJ277" s="127"/>
      <c r="AK277" s="128"/>
      <c r="AL277" s="128"/>
      <c r="AM277" s="128"/>
      <c r="AN277" s="129"/>
      <c r="AO277" s="127"/>
      <c r="AP277" s="128"/>
      <c r="AQ277" s="128"/>
      <c r="AR277" s="128"/>
      <c r="AS277" s="129"/>
      <c r="AT277" s="127"/>
      <c r="AU277" s="128"/>
      <c r="AV277" s="128"/>
      <c r="AW277" s="128"/>
      <c r="AX277" s="129"/>
      <c r="AY277" s="127"/>
      <c r="AZ277" s="128"/>
      <c r="BA277" s="128"/>
      <c r="BB277" s="128"/>
      <c r="BC277" s="129"/>
      <c r="BD277" s="127"/>
      <c r="BE277" s="128"/>
      <c r="BF277" s="128"/>
      <c r="BG277" s="128"/>
      <c r="BH277" s="129"/>
      <c r="BI277" s="127"/>
      <c r="BJ277" s="128"/>
      <c r="BK277" s="128"/>
      <c r="BL277" s="128"/>
      <c r="BM277" s="129"/>
      <c r="BN277" s="127"/>
      <c r="BO277" s="128"/>
      <c r="BP277" s="128"/>
      <c r="BQ277" s="128"/>
      <c r="BR277" s="130"/>
      <c r="BS277" s="127"/>
      <c r="BT277" s="128"/>
      <c r="BU277" s="128"/>
      <c r="BV277" s="128"/>
      <c r="BW277" s="131"/>
      <c r="BX277" s="127"/>
      <c r="BY277" s="128"/>
      <c r="BZ277" s="128"/>
      <c r="CA277" s="128"/>
      <c r="CB277" s="132"/>
      <c r="CC277" s="127"/>
      <c r="CD277" s="128"/>
      <c r="CE277" s="128"/>
      <c r="CF277" s="128"/>
      <c r="CG277" s="132"/>
      <c r="CH277" s="127"/>
      <c r="CI277" s="128"/>
      <c r="CJ277" s="128"/>
      <c r="CK277" s="128"/>
      <c r="CL277" s="129"/>
      <c r="CM277" s="127"/>
      <c r="CN277" s="128"/>
      <c r="CO277" s="128"/>
      <c r="CP277" s="128"/>
      <c r="CQ277" s="129"/>
      <c r="CR277" s="127"/>
      <c r="CS277" s="128"/>
      <c r="CT277" s="128"/>
      <c r="CU277" s="128"/>
      <c r="CV277" s="129"/>
      <c r="CW277" s="127"/>
      <c r="CX277" s="128"/>
      <c r="CY277" s="128"/>
      <c r="CZ277" s="128"/>
      <c r="DA277" s="129"/>
      <c r="DB277" s="127"/>
      <c r="DC277" s="128"/>
      <c r="DD277" s="128"/>
      <c r="DE277" s="128"/>
      <c r="DF277" s="129"/>
      <c r="DG277" s="127"/>
      <c r="DH277" s="128"/>
      <c r="DI277" s="128"/>
      <c r="DJ277" s="128"/>
      <c r="DK277" s="127"/>
      <c r="DL277" s="128"/>
      <c r="DM277" s="128"/>
      <c r="DN277" s="128"/>
      <c r="DO277" s="133"/>
      <c r="DP277" s="127"/>
      <c r="DQ277" s="128"/>
      <c r="DR277" s="128"/>
      <c r="DS277" s="128"/>
      <c r="DT277" s="133"/>
      <c r="DU277" s="132"/>
      <c r="DV277" s="127"/>
      <c r="DW277" s="128"/>
      <c r="DX277" s="128"/>
      <c r="DY277" s="133"/>
      <c r="DZ277" s="127"/>
      <c r="EA277" s="128"/>
      <c r="EB277" s="128"/>
      <c r="EC277" s="128"/>
      <c r="ED277" s="133"/>
      <c r="EE277" s="127"/>
      <c r="EF277" s="128"/>
      <c r="EG277" s="128"/>
      <c r="EH277" s="128"/>
      <c r="EI277" s="133"/>
      <c r="EJ277" s="127"/>
      <c r="EK277" s="128"/>
      <c r="EL277" s="128"/>
      <c r="EM277" s="128"/>
      <c r="EN277" s="133"/>
      <c r="EO277" s="127"/>
      <c r="EP277" s="128"/>
      <c r="EQ277" s="128"/>
      <c r="ER277" s="128"/>
      <c r="ES277" s="133"/>
      <c r="ET277" s="127"/>
      <c r="EU277" s="128"/>
      <c r="EV277" s="128"/>
      <c r="EW277" s="128"/>
      <c r="EX277" s="133"/>
      <c r="EY277" s="127"/>
      <c r="EZ277" s="128"/>
      <c r="FA277" s="128"/>
      <c r="FB277" s="128"/>
      <c r="FC277" s="133"/>
      <c r="FD277" s="127"/>
      <c r="FE277" s="128"/>
      <c r="FF277" s="128"/>
      <c r="FG277" s="128"/>
      <c r="FH277" s="133"/>
      <c r="FI277" s="127"/>
      <c r="FJ277" s="128"/>
      <c r="FK277" s="128"/>
      <c r="FL277" s="128"/>
      <c r="FM277" s="133"/>
      <c r="FN277" s="127"/>
      <c r="FO277" s="128"/>
      <c r="FP277" s="128"/>
      <c r="FQ277" s="128"/>
      <c r="FR277" s="133"/>
      <c r="FS277" s="127"/>
      <c r="FT277" s="128"/>
      <c r="FU277" s="128"/>
      <c r="FV277" s="128"/>
      <c r="FW277" s="133"/>
      <c r="FX277" s="127"/>
      <c r="FY277" s="128"/>
      <c r="FZ277" s="128"/>
      <c r="GA277" s="128"/>
      <c r="GB277" s="133"/>
      <c r="GC277" s="127"/>
      <c r="GD277" s="128"/>
      <c r="GE277" s="128"/>
      <c r="GF277" s="128"/>
      <c r="GG277" s="133"/>
      <c r="GH277" s="132"/>
      <c r="GI277" s="127"/>
      <c r="GJ277" s="128"/>
      <c r="GK277" s="128"/>
      <c r="GL277" s="128"/>
      <c r="GM277" s="127"/>
      <c r="GN277" s="128"/>
      <c r="GO277" s="128"/>
      <c r="GP277" s="128"/>
      <c r="GQ277" s="133"/>
      <c r="GR277" s="132"/>
      <c r="GS277" s="127"/>
      <c r="GT277" s="128"/>
      <c r="GU277" s="128"/>
      <c r="GV277" s="128"/>
      <c r="GW277" s="132"/>
      <c r="GX277" s="127"/>
      <c r="GY277" s="128"/>
      <c r="GZ277" s="128"/>
      <c r="HA277" s="128"/>
      <c r="HB277" s="127"/>
      <c r="HC277" s="128"/>
      <c r="HD277" s="128"/>
      <c r="HE277" s="128"/>
      <c r="HF277" s="133"/>
      <c r="HG277" s="127"/>
      <c r="HH277" s="128"/>
      <c r="HI277" s="128"/>
      <c r="HJ277" s="128"/>
      <c r="HK277" s="133"/>
      <c r="HL277" s="127"/>
      <c r="HM277" s="128"/>
      <c r="HN277" s="128"/>
      <c r="HO277" s="128"/>
      <c r="HP277" s="133"/>
      <c r="HQ277" s="127"/>
      <c r="HR277" s="128"/>
      <c r="HS277" s="128"/>
      <c r="HT277" s="128"/>
      <c r="HU277" s="133"/>
      <c r="HV277" s="127"/>
      <c r="HW277" s="128"/>
      <c r="HX277" s="128"/>
      <c r="HY277" s="128"/>
      <c r="HZ277" s="133"/>
      <c r="IA277" s="127"/>
      <c r="IB277" s="128"/>
      <c r="IC277" s="128"/>
      <c r="ID277" s="128"/>
      <c r="IE277" s="133"/>
      <c r="IF277" s="127"/>
      <c r="IG277" s="128"/>
      <c r="IH277" s="128"/>
      <c r="II277" s="128"/>
      <c r="IJ277" s="133"/>
      <c r="IK277" s="127"/>
      <c r="IL277" s="128"/>
      <c r="IM277" s="128"/>
      <c r="IN277" s="128"/>
      <c r="IO277" s="134"/>
      <c r="IP277" s="127"/>
      <c r="IQ277" s="128"/>
      <c r="IR277" s="128"/>
      <c r="IS277" s="128"/>
      <c r="IT277" s="134"/>
      <c r="IU277" s="135"/>
      <c r="IV277" s="135"/>
      <c r="IW277" s="135"/>
      <c r="IX277" s="135"/>
      <c r="IY277" s="135"/>
      <c r="IZ277" s="135"/>
      <c r="JA277" s="135"/>
    </row>
    <row r="278" spans="1:261" s="37" customFormat="1" ht="14.25" x14ac:dyDescent="0.2">
      <c r="A278" s="124"/>
      <c r="B278" s="125"/>
      <c r="C278" s="124"/>
      <c r="D278" s="126"/>
      <c r="E278" s="51"/>
      <c r="F278" s="127"/>
      <c r="G278" s="128"/>
      <c r="H278" s="128"/>
      <c r="I278" s="128"/>
      <c r="J278" s="129"/>
      <c r="K278" s="127"/>
      <c r="L278" s="128"/>
      <c r="M278" s="128"/>
      <c r="N278" s="128"/>
      <c r="O278" s="129"/>
      <c r="P278" s="127"/>
      <c r="Q278" s="128"/>
      <c r="R278" s="128"/>
      <c r="S278" s="128"/>
      <c r="T278" s="129"/>
      <c r="U278" s="127"/>
      <c r="V278" s="128"/>
      <c r="W278" s="128"/>
      <c r="X278" s="128"/>
      <c r="Y278" s="129"/>
      <c r="Z278" s="127"/>
      <c r="AA278" s="128"/>
      <c r="AB278" s="128"/>
      <c r="AC278" s="128"/>
      <c r="AD278" s="129"/>
      <c r="AE278" s="127"/>
      <c r="AF278" s="128"/>
      <c r="AG278" s="128"/>
      <c r="AH278" s="128"/>
      <c r="AI278" s="129"/>
      <c r="AJ278" s="127"/>
      <c r="AK278" s="128"/>
      <c r="AL278" s="128"/>
      <c r="AM278" s="128"/>
      <c r="AN278" s="129"/>
      <c r="AO278" s="127"/>
      <c r="AP278" s="128"/>
      <c r="AQ278" s="128"/>
      <c r="AR278" s="128"/>
      <c r="AS278" s="129"/>
      <c r="AT278" s="127"/>
      <c r="AU278" s="128"/>
      <c r="AV278" s="128"/>
      <c r="AW278" s="128"/>
      <c r="AX278" s="129"/>
      <c r="AY278" s="127"/>
      <c r="AZ278" s="128"/>
      <c r="BA278" s="128"/>
      <c r="BB278" s="128"/>
      <c r="BC278" s="129"/>
      <c r="BD278" s="127"/>
      <c r="BE278" s="128"/>
      <c r="BF278" s="128"/>
      <c r="BG278" s="128"/>
      <c r="BH278" s="129"/>
      <c r="BI278" s="127"/>
      <c r="BJ278" s="128"/>
      <c r="BK278" s="128"/>
      <c r="BL278" s="128"/>
      <c r="BM278" s="129"/>
      <c r="BN278" s="127"/>
      <c r="BO278" s="128"/>
      <c r="BP278" s="128"/>
      <c r="BQ278" s="128"/>
      <c r="BR278" s="130"/>
      <c r="BS278" s="127"/>
      <c r="BT278" s="128"/>
      <c r="BU278" s="128"/>
      <c r="BV278" s="128"/>
      <c r="BW278" s="131"/>
      <c r="BX278" s="127"/>
      <c r="BY278" s="128"/>
      <c r="BZ278" s="128"/>
      <c r="CA278" s="128"/>
      <c r="CB278" s="132"/>
      <c r="CC278" s="127"/>
      <c r="CD278" s="128"/>
      <c r="CE278" s="128"/>
      <c r="CF278" s="128"/>
      <c r="CG278" s="132"/>
      <c r="CH278" s="127"/>
      <c r="CI278" s="128"/>
      <c r="CJ278" s="128"/>
      <c r="CK278" s="128"/>
      <c r="CL278" s="129"/>
      <c r="CM278" s="127"/>
      <c r="CN278" s="128"/>
      <c r="CO278" s="128"/>
      <c r="CP278" s="128"/>
      <c r="CQ278" s="129"/>
      <c r="CR278" s="127"/>
      <c r="CS278" s="128"/>
      <c r="CT278" s="128"/>
      <c r="CU278" s="128"/>
      <c r="CV278" s="129"/>
      <c r="CW278" s="127"/>
      <c r="CX278" s="128"/>
      <c r="CY278" s="128"/>
      <c r="CZ278" s="128"/>
      <c r="DA278" s="129"/>
      <c r="DB278" s="127"/>
      <c r="DC278" s="128"/>
      <c r="DD278" s="128"/>
      <c r="DE278" s="128"/>
      <c r="DF278" s="129"/>
      <c r="DG278" s="127"/>
      <c r="DH278" s="128"/>
      <c r="DI278" s="128"/>
      <c r="DJ278" s="128"/>
      <c r="DK278" s="127"/>
      <c r="DL278" s="128"/>
      <c r="DM278" s="128"/>
      <c r="DN278" s="128"/>
      <c r="DO278" s="133"/>
      <c r="DP278" s="127"/>
      <c r="DQ278" s="128"/>
      <c r="DR278" s="128"/>
      <c r="DS278" s="128"/>
      <c r="DT278" s="133"/>
      <c r="DU278" s="132"/>
      <c r="DV278" s="127"/>
      <c r="DW278" s="128"/>
      <c r="DX278" s="128"/>
      <c r="DY278" s="133"/>
      <c r="DZ278" s="127"/>
      <c r="EA278" s="128"/>
      <c r="EB278" s="128"/>
      <c r="EC278" s="128"/>
      <c r="ED278" s="133"/>
      <c r="EE278" s="127"/>
      <c r="EF278" s="128"/>
      <c r="EG278" s="128"/>
      <c r="EH278" s="128"/>
      <c r="EI278" s="133"/>
      <c r="EJ278" s="127"/>
      <c r="EK278" s="128"/>
      <c r="EL278" s="128"/>
      <c r="EM278" s="128"/>
      <c r="EN278" s="133"/>
      <c r="EO278" s="127"/>
      <c r="EP278" s="128"/>
      <c r="EQ278" s="128"/>
      <c r="ER278" s="128"/>
      <c r="ES278" s="133"/>
      <c r="ET278" s="127"/>
      <c r="EU278" s="128"/>
      <c r="EV278" s="128"/>
      <c r="EW278" s="128"/>
      <c r="EX278" s="133"/>
      <c r="EY278" s="127"/>
      <c r="EZ278" s="128"/>
      <c r="FA278" s="128"/>
      <c r="FB278" s="128"/>
      <c r="FC278" s="133"/>
      <c r="FD278" s="127"/>
      <c r="FE278" s="128"/>
      <c r="FF278" s="128"/>
      <c r="FG278" s="128"/>
      <c r="FH278" s="133"/>
      <c r="FI278" s="127"/>
      <c r="FJ278" s="128"/>
      <c r="FK278" s="128"/>
      <c r="FL278" s="128"/>
      <c r="FM278" s="133"/>
      <c r="FN278" s="127"/>
      <c r="FO278" s="128"/>
      <c r="FP278" s="128"/>
      <c r="FQ278" s="128"/>
      <c r="FR278" s="133"/>
      <c r="FS278" s="127"/>
      <c r="FT278" s="128"/>
      <c r="FU278" s="128"/>
      <c r="FV278" s="128"/>
      <c r="FW278" s="133"/>
      <c r="FX278" s="127"/>
      <c r="FY278" s="128"/>
      <c r="FZ278" s="128"/>
      <c r="GA278" s="128"/>
      <c r="GB278" s="133"/>
      <c r="GC278" s="127"/>
      <c r="GD278" s="128"/>
      <c r="GE278" s="128"/>
      <c r="GF278" s="128"/>
      <c r="GG278" s="133"/>
      <c r="GH278" s="132"/>
      <c r="GI278" s="127"/>
      <c r="GJ278" s="128"/>
      <c r="GK278" s="128"/>
      <c r="GL278" s="128"/>
      <c r="GM278" s="127"/>
      <c r="GN278" s="128"/>
      <c r="GO278" s="128"/>
      <c r="GP278" s="128"/>
      <c r="GQ278" s="133"/>
      <c r="GR278" s="132"/>
      <c r="GS278" s="127"/>
      <c r="GT278" s="128"/>
      <c r="GU278" s="128"/>
      <c r="GV278" s="128"/>
      <c r="GW278" s="132"/>
      <c r="GX278" s="127"/>
      <c r="GY278" s="128"/>
      <c r="GZ278" s="128"/>
      <c r="HA278" s="128"/>
      <c r="HB278" s="127"/>
      <c r="HC278" s="128"/>
      <c r="HD278" s="128"/>
      <c r="HE278" s="128"/>
      <c r="HF278" s="133"/>
      <c r="HG278" s="127"/>
      <c r="HH278" s="128"/>
      <c r="HI278" s="128"/>
      <c r="HJ278" s="128"/>
      <c r="HK278" s="133"/>
      <c r="HL278" s="127"/>
      <c r="HM278" s="128"/>
      <c r="HN278" s="128"/>
      <c r="HO278" s="128"/>
      <c r="HP278" s="133"/>
      <c r="HQ278" s="127"/>
      <c r="HR278" s="128"/>
      <c r="HS278" s="128"/>
      <c r="HT278" s="128"/>
      <c r="HU278" s="133"/>
      <c r="HV278" s="127"/>
      <c r="HW278" s="128"/>
      <c r="HX278" s="128"/>
      <c r="HY278" s="128"/>
      <c r="HZ278" s="133"/>
      <c r="IA278" s="127"/>
      <c r="IB278" s="128"/>
      <c r="IC278" s="128"/>
      <c r="ID278" s="128"/>
      <c r="IE278" s="133"/>
      <c r="IF278" s="127"/>
      <c r="IG278" s="128"/>
      <c r="IH278" s="128"/>
      <c r="II278" s="128"/>
      <c r="IJ278" s="133"/>
      <c r="IK278" s="127"/>
      <c r="IL278" s="128"/>
      <c r="IM278" s="128"/>
      <c r="IN278" s="128"/>
      <c r="IO278" s="134"/>
      <c r="IP278" s="127"/>
      <c r="IQ278" s="128"/>
      <c r="IR278" s="128"/>
      <c r="IS278" s="128"/>
      <c r="IT278" s="134"/>
      <c r="IU278" s="135"/>
      <c r="IV278" s="135"/>
      <c r="IW278" s="135"/>
      <c r="IX278" s="135"/>
      <c r="IY278" s="135"/>
      <c r="IZ278" s="135"/>
      <c r="JA278" s="135"/>
    </row>
    <row r="279" spans="1:261" s="37" customFormat="1" ht="14.25" x14ac:dyDescent="0.2">
      <c r="A279" s="124"/>
      <c r="B279" s="125"/>
      <c r="C279" s="124"/>
      <c r="D279" s="126"/>
      <c r="E279" s="51"/>
      <c r="F279" s="127"/>
      <c r="G279" s="128"/>
      <c r="H279" s="128"/>
      <c r="I279" s="128"/>
      <c r="J279" s="129"/>
      <c r="K279" s="127"/>
      <c r="L279" s="128"/>
      <c r="M279" s="128"/>
      <c r="N279" s="128"/>
      <c r="O279" s="129"/>
      <c r="P279" s="127"/>
      <c r="Q279" s="128"/>
      <c r="R279" s="128"/>
      <c r="S279" s="128"/>
      <c r="T279" s="129"/>
      <c r="U279" s="127"/>
      <c r="V279" s="128"/>
      <c r="W279" s="128"/>
      <c r="X279" s="128"/>
      <c r="Y279" s="129"/>
      <c r="Z279" s="127"/>
      <c r="AA279" s="128"/>
      <c r="AB279" s="128"/>
      <c r="AC279" s="128"/>
      <c r="AD279" s="129"/>
      <c r="AE279" s="127"/>
      <c r="AF279" s="128"/>
      <c r="AG279" s="128"/>
      <c r="AH279" s="128"/>
      <c r="AI279" s="129"/>
      <c r="AJ279" s="127"/>
      <c r="AK279" s="128"/>
      <c r="AL279" s="128"/>
      <c r="AM279" s="128"/>
      <c r="AN279" s="129"/>
      <c r="AO279" s="127"/>
      <c r="AP279" s="128"/>
      <c r="AQ279" s="128"/>
      <c r="AR279" s="128"/>
      <c r="AS279" s="129"/>
      <c r="AT279" s="127"/>
      <c r="AU279" s="128"/>
      <c r="AV279" s="128"/>
      <c r="AW279" s="128"/>
      <c r="AX279" s="129"/>
      <c r="AY279" s="127"/>
      <c r="AZ279" s="128"/>
      <c r="BA279" s="128"/>
      <c r="BB279" s="128"/>
      <c r="BC279" s="129"/>
      <c r="BD279" s="127"/>
      <c r="BE279" s="128"/>
      <c r="BF279" s="128"/>
      <c r="BG279" s="128"/>
      <c r="BH279" s="129"/>
      <c r="BI279" s="127"/>
      <c r="BJ279" s="128"/>
      <c r="BK279" s="128"/>
      <c r="BL279" s="128"/>
      <c r="BM279" s="129"/>
      <c r="BN279" s="127"/>
      <c r="BO279" s="128"/>
      <c r="BP279" s="128"/>
      <c r="BQ279" s="128"/>
      <c r="BR279" s="130"/>
      <c r="BS279" s="127"/>
      <c r="BT279" s="128"/>
      <c r="BU279" s="128"/>
      <c r="BV279" s="128"/>
      <c r="BW279" s="131"/>
      <c r="BX279" s="127"/>
      <c r="BY279" s="128"/>
      <c r="BZ279" s="128"/>
      <c r="CA279" s="128"/>
      <c r="CB279" s="132"/>
      <c r="CC279" s="127"/>
      <c r="CD279" s="128"/>
      <c r="CE279" s="128"/>
      <c r="CF279" s="128"/>
      <c r="CG279" s="132"/>
      <c r="CH279" s="127"/>
      <c r="CI279" s="128"/>
      <c r="CJ279" s="128"/>
      <c r="CK279" s="128"/>
      <c r="CL279" s="129"/>
      <c r="CM279" s="127"/>
      <c r="CN279" s="128"/>
      <c r="CO279" s="128"/>
      <c r="CP279" s="128"/>
      <c r="CQ279" s="129"/>
      <c r="CR279" s="127"/>
      <c r="CS279" s="128"/>
      <c r="CT279" s="128"/>
      <c r="CU279" s="128"/>
      <c r="CV279" s="129"/>
      <c r="CW279" s="127"/>
      <c r="CX279" s="128"/>
      <c r="CY279" s="128"/>
      <c r="CZ279" s="128"/>
      <c r="DA279" s="129"/>
      <c r="DB279" s="127"/>
      <c r="DC279" s="128"/>
      <c r="DD279" s="128"/>
      <c r="DE279" s="128"/>
      <c r="DF279" s="129"/>
      <c r="DG279" s="127"/>
      <c r="DH279" s="128"/>
      <c r="DI279" s="128"/>
      <c r="DJ279" s="128"/>
      <c r="DK279" s="127"/>
      <c r="DL279" s="128"/>
      <c r="DM279" s="128"/>
      <c r="DN279" s="128"/>
      <c r="DO279" s="133"/>
      <c r="DP279" s="127"/>
      <c r="DQ279" s="128"/>
      <c r="DR279" s="128"/>
      <c r="DS279" s="128"/>
      <c r="DT279" s="133"/>
      <c r="DU279" s="132"/>
      <c r="DV279" s="127"/>
      <c r="DW279" s="128"/>
      <c r="DX279" s="128"/>
      <c r="DY279" s="133"/>
      <c r="DZ279" s="127"/>
      <c r="EA279" s="128"/>
      <c r="EB279" s="128"/>
      <c r="EC279" s="128"/>
      <c r="ED279" s="133"/>
      <c r="EE279" s="127"/>
      <c r="EF279" s="128"/>
      <c r="EG279" s="128"/>
      <c r="EH279" s="128"/>
      <c r="EI279" s="133"/>
      <c r="EJ279" s="127"/>
      <c r="EK279" s="128"/>
      <c r="EL279" s="128"/>
      <c r="EM279" s="128"/>
      <c r="EN279" s="133"/>
      <c r="EO279" s="127"/>
      <c r="EP279" s="128"/>
      <c r="EQ279" s="128"/>
      <c r="ER279" s="128"/>
      <c r="ES279" s="133"/>
      <c r="ET279" s="127"/>
      <c r="EU279" s="128"/>
      <c r="EV279" s="128"/>
      <c r="EW279" s="128"/>
      <c r="EX279" s="133"/>
      <c r="EY279" s="127"/>
      <c r="EZ279" s="128"/>
      <c r="FA279" s="128"/>
      <c r="FB279" s="128"/>
      <c r="FC279" s="133"/>
      <c r="FD279" s="127"/>
      <c r="FE279" s="128"/>
      <c r="FF279" s="128"/>
      <c r="FG279" s="128"/>
      <c r="FH279" s="133"/>
      <c r="FI279" s="127"/>
      <c r="FJ279" s="128"/>
      <c r="FK279" s="128"/>
      <c r="FL279" s="128"/>
      <c r="FM279" s="133"/>
      <c r="FN279" s="127"/>
      <c r="FO279" s="128"/>
      <c r="FP279" s="128"/>
      <c r="FQ279" s="128"/>
      <c r="FR279" s="133"/>
      <c r="FS279" s="127"/>
      <c r="FT279" s="128"/>
      <c r="FU279" s="128"/>
      <c r="FV279" s="128"/>
      <c r="FW279" s="133"/>
      <c r="FX279" s="127"/>
      <c r="FY279" s="128"/>
      <c r="FZ279" s="128"/>
      <c r="GA279" s="128"/>
      <c r="GB279" s="133"/>
      <c r="GC279" s="127"/>
      <c r="GD279" s="128"/>
      <c r="GE279" s="128"/>
      <c r="GF279" s="128"/>
      <c r="GG279" s="133"/>
      <c r="GH279" s="132"/>
      <c r="GI279" s="127"/>
      <c r="GJ279" s="128"/>
      <c r="GK279" s="128"/>
      <c r="GL279" s="128"/>
      <c r="GM279" s="127"/>
      <c r="GN279" s="128"/>
      <c r="GO279" s="128"/>
      <c r="GP279" s="128"/>
      <c r="GQ279" s="133"/>
      <c r="GR279" s="132"/>
      <c r="GS279" s="127"/>
      <c r="GT279" s="128"/>
      <c r="GU279" s="128"/>
      <c r="GV279" s="128"/>
      <c r="GW279" s="132"/>
      <c r="GX279" s="127"/>
      <c r="GY279" s="128"/>
      <c r="GZ279" s="128"/>
      <c r="HA279" s="128"/>
      <c r="HB279" s="127"/>
      <c r="HC279" s="128"/>
      <c r="HD279" s="128"/>
      <c r="HE279" s="128"/>
      <c r="HF279" s="133"/>
      <c r="HG279" s="127"/>
      <c r="HH279" s="128"/>
      <c r="HI279" s="128"/>
      <c r="HJ279" s="128"/>
      <c r="HK279" s="133"/>
      <c r="HL279" s="127"/>
      <c r="HM279" s="128"/>
      <c r="HN279" s="128"/>
      <c r="HO279" s="128"/>
      <c r="HP279" s="133"/>
      <c r="HQ279" s="127"/>
      <c r="HR279" s="128"/>
      <c r="HS279" s="128"/>
      <c r="HT279" s="128"/>
      <c r="HU279" s="133"/>
      <c r="HV279" s="127"/>
      <c r="HW279" s="128"/>
      <c r="HX279" s="128"/>
      <c r="HY279" s="128"/>
      <c r="HZ279" s="133"/>
      <c r="IA279" s="127"/>
      <c r="IB279" s="128"/>
      <c r="IC279" s="128"/>
      <c r="ID279" s="128"/>
      <c r="IE279" s="133"/>
      <c r="IF279" s="127"/>
      <c r="IG279" s="128"/>
      <c r="IH279" s="128"/>
      <c r="II279" s="128"/>
      <c r="IJ279" s="133"/>
      <c r="IK279" s="127"/>
      <c r="IL279" s="128"/>
      <c r="IM279" s="128"/>
      <c r="IN279" s="128"/>
      <c r="IO279" s="134"/>
      <c r="IP279" s="127"/>
      <c r="IQ279" s="128"/>
      <c r="IR279" s="128"/>
      <c r="IS279" s="128"/>
      <c r="IT279" s="134"/>
      <c r="IU279" s="135"/>
      <c r="IV279" s="135"/>
      <c r="IW279" s="135"/>
      <c r="IX279" s="135"/>
      <c r="IY279" s="135"/>
      <c r="IZ279" s="135"/>
      <c r="JA279" s="135"/>
    </row>
    <row r="280" spans="1:261" s="37" customFormat="1" ht="14.25" x14ac:dyDescent="0.2">
      <c r="A280" s="124"/>
      <c r="B280" s="125"/>
      <c r="C280" s="124"/>
      <c r="D280" s="126"/>
      <c r="E280" s="51"/>
      <c r="F280" s="127"/>
      <c r="G280" s="128"/>
      <c r="H280" s="128"/>
      <c r="I280" s="128"/>
      <c r="J280" s="129"/>
      <c r="K280" s="127"/>
      <c r="L280" s="128"/>
      <c r="M280" s="128"/>
      <c r="N280" s="128"/>
      <c r="O280" s="129"/>
      <c r="P280" s="127"/>
      <c r="Q280" s="128"/>
      <c r="R280" s="128"/>
      <c r="S280" s="128"/>
      <c r="T280" s="129"/>
      <c r="U280" s="127"/>
      <c r="V280" s="128"/>
      <c r="W280" s="128"/>
      <c r="X280" s="128"/>
      <c r="Y280" s="129"/>
      <c r="Z280" s="127"/>
      <c r="AA280" s="128"/>
      <c r="AB280" s="128"/>
      <c r="AC280" s="128"/>
      <c r="AD280" s="129"/>
      <c r="AE280" s="127"/>
      <c r="AF280" s="128"/>
      <c r="AG280" s="128"/>
      <c r="AH280" s="128"/>
      <c r="AI280" s="129"/>
      <c r="AJ280" s="127"/>
      <c r="AK280" s="128"/>
      <c r="AL280" s="128"/>
      <c r="AM280" s="128"/>
      <c r="AN280" s="129"/>
      <c r="AO280" s="127"/>
      <c r="AP280" s="128"/>
      <c r="AQ280" s="128"/>
      <c r="AR280" s="128"/>
      <c r="AS280" s="129"/>
      <c r="AT280" s="127"/>
      <c r="AU280" s="128"/>
      <c r="AV280" s="128"/>
      <c r="AW280" s="128"/>
      <c r="AX280" s="129"/>
      <c r="AY280" s="127"/>
      <c r="AZ280" s="128"/>
      <c r="BA280" s="128"/>
      <c r="BB280" s="128"/>
      <c r="BC280" s="129"/>
      <c r="BD280" s="127"/>
      <c r="BE280" s="128"/>
      <c r="BF280" s="128"/>
      <c r="BG280" s="128"/>
      <c r="BH280" s="129"/>
      <c r="BI280" s="127"/>
      <c r="BJ280" s="128"/>
      <c r="BK280" s="128"/>
      <c r="BL280" s="128"/>
      <c r="BM280" s="129"/>
      <c r="BN280" s="127"/>
      <c r="BO280" s="128"/>
      <c r="BP280" s="128"/>
      <c r="BQ280" s="128"/>
      <c r="BR280" s="130"/>
      <c r="BS280" s="127"/>
      <c r="BT280" s="128"/>
      <c r="BU280" s="128"/>
      <c r="BV280" s="128"/>
      <c r="BW280" s="131"/>
      <c r="BX280" s="127"/>
      <c r="BY280" s="128"/>
      <c r="BZ280" s="128"/>
      <c r="CA280" s="128"/>
      <c r="CB280" s="132"/>
      <c r="CC280" s="127"/>
      <c r="CD280" s="128"/>
      <c r="CE280" s="128"/>
      <c r="CF280" s="128"/>
      <c r="CG280" s="132"/>
      <c r="CH280" s="127"/>
      <c r="CI280" s="128"/>
      <c r="CJ280" s="128"/>
      <c r="CK280" s="128"/>
      <c r="CL280" s="129"/>
      <c r="CM280" s="127"/>
      <c r="CN280" s="128"/>
      <c r="CO280" s="128"/>
      <c r="CP280" s="128"/>
      <c r="CQ280" s="129"/>
      <c r="CR280" s="127"/>
      <c r="CS280" s="128"/>
      <c r="CT280" s="128"/>
      <c r="CU280" s="128"/>
      <c r="CV280" s="129"/>
      <c r="CW280" s="127"/>
      <c r="CX280" s="128"/>
      <c r="CY280" s="128"/>
      <c r="CZ280" s="128"/>
      <c r="DA280" s="129"/>
      <c r="DB280" s="127"/>
      <c r="DC280" s="128"/>
      <c r="DD280" s="128"/>
      <c r="DE280" s="128"/>
      <c r="DF280" s="129"/>
      <c r="DG280" s="127"/>
      <c r="DH280" s="128"/>
      <c r="DI280" s="128"/>
      <c r="DJ280" s="128"/>
      <c r="DK280" s="127"/>
      <c r="DL280" s="128"/>
      <c r="DM280" s="128"/>
      <c r="DN280" s="128"/>
      <c r="DO280" s="133"/>
      <c r="DP280" s="127"/>
      <c r="DQ280" s="128"/>
      <c r="DR280" s="128"/>
      <c r="DS280" s="128"/>
      <c r="DT280" s="133"/>
      <c r="DU280" s="132"/>
      <c r="DV280" s="127"/>
      <c r="DW280" s="128"/>
      <c r="DX280" s="128"/>
      <c r="DY280" s="133"/>
      <c r="DZ280" s="127"/>
      <c r="EA280" s="128"/>
      <c r="EB280" s="128"/>
      <c r="EC280" s="128"/>
      <c r="ED280" s="133"/>
      <c r="EE280" s="127"/>
      <c r="EF280" s="128"/>
      <c r="EG280" s="128"/>
      <c r="EH280" s="128"/>
      <c r="EI280" s="133"/>
      <c r="EJ280" s="127"/>
      <c r="EK280" s="128"/>
      <c r="EL280" s="128"/>
      <c r="EM280" s="128"/>
      <c r="EN280" s="133"/>
      <c r="EO280" s="127"/>
      <c r="EP280" s="128"/>
      <c r="EQ280" s="128"/>
      <c r="ER280" s="128"/>
      <c r="ES280" s="133"/>
      <c r="ET280" s="127"/>
      <c r="EU280" s="128"/>
      <c r="EV280" s="128"/>
      <c r="EW280" s="128"/>
      <c r="EX280" s="133"/>
      <c r="EY280" s="127"/>
      <c r="EZ280" s="128"/>
      <c r="FA280" s="128"/>
      <c r="FB280" s="128"/>
      <c r="FC280" s="133"/>
      <c r="FD280" s="127"/>
      <c r="FE280" s="128"/>
      <c r="FF280" s="128"/>
      <c r="FG280" s="128"/>
      <c r="FH280" s="133"/>
      <c r="FI280" s="127"/>
      <c r="FJ280" s="128"/>
      <c r="FK280" s="128"/>
      <c r="FL280" s="128"/>
      <c r="FM280" s="133"/>
      <c r="FN280" s="127"/>
      <c r="FO280" s="128"/>
      <c r="FP280" s="128"/>
      <c r="FQ280" s="128"/>
      <c r="FR280" s="133"/>
      <c r="FS280" s="127"/>
      <c r="FT280" s="128"/>
      <c r="FU280" s="128"/>
      <c r="FV280" s="128"/>
      <c r="FW280" s="133"/>
      <c r="FX280" s="127"/>
      <c r="FY280" s="128"/>
      <c r="FZ280" s="128"/>
      <c r="GA280" s="128"/>
      <c r="GB280" s="133"/>
      <c r="GC280" s="127"/>
      <c r="GD280" s="128"/>
      <c r="GE280" s="128"/>
      <c r="GF280" s="128"/>
      <c r="GG280" s="133"/>
      <c r="GH280" s="132"/>
      <c r="GI280" s="127"/>
      <c r="GJ280" s="128"/>
      <c r="GK280" s="128"/>
      <c r="GL280" s="128"/>
      <c r="GM280" s="127"/>
      <c r="GN280" s="128"/>
      <c r="GO280" s="128"/>
      <c r="GP280" s="128"/>
      <c r="GQ280" s="133"/>
      <c r="GR280" s="132"/>
      <c r="GS280" s="127"/>
      <c r="GT280" s="128"/>
      <c r="GU280" s="128"/>
      <c r="GV280" s="128"/>
      <c r="GW280" s="132"/>
      <c r="GX280" s="127"/>
      <c r="GY280" s="128"/>
      <c r="GZ280" s="128"/>
      <c r="HA280" s="128"/>
      <c r="HB280" s="127"/>
      <c r="HC280" s="128"/>
      <c r="HD280" s="128"/>
      <c r="HE280" s="128"/>
      <c r="HF280" s="133"/>
      <c r="HG280" s="127"/>
      <c r="HH280" s="128"/>
      <c r="HI280" s="128"/>
      <c r="HJ280" s="128"/>
      <c r="HK280" s="133"/>
      <c r="HL280" s="127"/>
      <c r="HM280" s="128"/>
      <c r="HN280" s="128"/>
      <c r="HO280" s="128"/>
      <c r="HP280" s="133"/>
      <c r="HQ280" s="127"/>
      <c r="HR280" s="128"/>
      <c r="HS280" s="128"/>
      <c r="HT280" s="128"/>
      <c r="HU280" s="133"/>
      <c r="HV280" s="127"/>
      <c r="HW280" s="128"/>
      <c r="HX280" s="128"/>
      <c r="HY280" s="128"/>
      <c r="HZ280" s="133"/>
      <c r="IA280" s="127"/>
      <c r="IB280" s="128"/>
      <c r="IC280" s="128"/>
      <c r="ID280" s="128"/>
      <c r="IE280" s="133"/>
      <c r="IF280" s="127"/>
      <c r="IG280" s="128"/>
      <c r="IH280" s="128"/>
      <c r="II280" s="128"/>
      <c r="IJ280" s="133"/>
      <c r="IK280" s="127"/>
      <c r="IL280" s="128"/>
      <c r="IM280" s="128"/>
      <c r="IN280" s="128"/>
      <c r="IO280" s="134"/>
      <c r="IP280" s="127"/>
      <c r="IQ280" s="128"/>
      <c r="IR280" s="128"/>
      <c r="IS280" s="128"/>
      <c r="IT280" s="134"/>
      <c r="IU280" s="135"/>
      <c r="IV280" s="135"/>
      <c r="IW280" s="135"/>
      <c r="IX280" s="135"/>
      <c r="IY280" s="135"/>
      <c r="IZ280" s="135"/>
      <c r="JA280" s="135"/>
    </row>
    <row r="281" spans="1:261" s="37" customFormat="1" ht="14.25" x14ac:dyDescent="0.2">
      <c r="A281" s="124"/>
      <c r="B281" s="125"/>
      <c r="C281" s="124"/>
      <c r="D281" s="126"/>
      <c r="E281" s="51"/>
      <c r="F281" s="127"/>
      <c r="G281" s="128"/>
      <c r="H281" s="128"/>
      <c r="I281" s="128"/>
      <c r="J281" s="129"/>
      <c r="K281" s="127"/>
      <c r="L281" s="128"/>
      <c r="M281" s="128"/>
      <c r="N281" s="128"/>
      <c r="O281" s="129"/>
      <c r="P281" s="127"/>
      <c r="Q281" s="128"/>
      <c r="R281" s="128"/>
      <c r="S281" s="128"/>
      <c r="T281" s="129"/>
      <c r="U281" s="127"/>
      <c r="V281" s="128"/>
      <c r="W281" s="128"/>
      <c r="X281" s="128"/>
      <c r="Y281" s="129"/>
      <c r="Z281" s="127"/>
      <c r="AA281" s="128"/>
      <c r="AB281" s="128"/>
      <c r="AC281" s="128"/>
      <c r="AD281" s="129"/>
      <c r="AE281" s="127"/>
      <c r="AF281" s="128"/>
      <c r="AG281" s="128"/>
      <c r="AH281" s="128"/>
      <c r="AI281" s="129"/>
      <c r="AJ281" s="127"/>
      <c r="AK281" s="128"/>
      <c r="AL281" s="128"/>
      <c r="AM281" s="128"/>
      <c r="AN281" s="129"/>
      <c r="AO281" s="127"/>
      <c r="AP281" s="128"/>
      <c r="AQ281" s="128"/>
      <c r="AR281" s="128"/>
      <c r="AS281" s="129"/>
      <c r="AT281" s="127"/>
      <c r="AU281" s="128"/>
      <c r="AV281" s="128"/>
      <c r="AW281" s="128"/>
      <c r="AX281" s="129"/>
      <c r="AY281" s="127"/>
      <c r="AZ281" s="128"/>
      <c r="BA281" s="128"/>
      <c r="BB281" s="128"/>
      <c r="BC281" s="129"/>
      <c r="BD281" s="127"/>
      <c r="BE281" s="128"/>
      <c r="BF281" s="128"/>
      <c r="BG281" s="128"/>
      <c r="BH281" s="129"/>
      <c r="BI281" s="127"/>
      <c r="BJ281" s="128"/>
      <c r="BK281" s="128"/>
      <c r="BL281" s="128"/>
      <c r="BM281" s="129"/>
      <c r="BN281" s="127"/>
      <c r="BO281" s="128"/>
      <c r="BP281" s="128"/>
      <c r="BQ281" s="128"/>
      <c r="BR281" s="130"/>
      <c r="BS281" s="127"/>
      <c r="BT281" s="128"/>
      <c r="BU281" s="128"/>
      <c r="BV281" s="128"/>
      <c r="BW281" s="131"/>
      <c r="BX281" s="127"/>
      <c r="BY281" s="128"/>
      <c r="BZ281" s="128"/>
      <c r="CA281" s="128"/>
      <c r="CB281" s="132"/>
      <c r="CC281" s="127"/>
      <c r="CD281" s="128"/>
      <c r="CE281" s="128"/>
      <c r="CF281" s="128"/>
      <c r="CG281" s="132"/>
      <c r="CH281" s="127"/>
      <c r="CI281" s="128"/>
      <c r="CJ281" s="128"/>
      <c r="CK281" s="128"/>
      <c r="CL281" s="129"/>
      <c r="CM281" s="127"/>
      <c r="CN281" s="128"/>
      <c r="CO281" s="128"/>
      <c r="CP281" s="128"/>
      <c r="CQ281" s="129"/>
      <c r="CR281" s="127"/>
      <c r="CS281" s="128"/>
      <c r="CT281" s="128"/>
      <c r="CU281" s="128"/>
      <c r="CV281" s="129"/>
      <c r="CW281" s="127"/>
      <c r="CX281" s="128"/>
      <c r="CY281" s="128"/>
      <c r="CZ281" s="128"/>
      <c r="DA281" s="129"/>
      <c r="DB281" s="127"/>
      <c r="DC281" s="128"/>
      <c r="DD281" s="128"/>
      <c r="DE281" s="128"/>
      <c r="DF281" s="129"/>
      <c r="DG281" s="127"/>
      <c r="DH281" s="128"/>
      <c r="DI281" s="128"/>
      <c r="DJ281" s="128"/>
      <c r="DK281" s="127"/>
      <c r="DL281" s="128"/>
      <c r="DM281" s="128"/>
      <c r="DN281" s="128"/>
      <c r="DO281" s="133"/>
      <c r="DP281" s="127"/>
      <c r="DQ281" s="128"/>
      <c r="DR281" s="128"/>
      <c r="DS281" s="128"/>
      <c r="DT281" s="133"/>
      <c r="DU281" s="132"/>
      <c r="DV281" s="127"/>
      <c r="DW281" s="128"/>
      <c r="DX281" s="128"/>
      <c r="DY281" s="133"/>
      <c r="DZ281" s="127"/>
      <c r="EA281" s="128"/>
      <c r="EB281" s="128"/>
      <c r="EC281" s="128"/>
      <c r="ED281" s="133"/>
      <c r="EE281" s="127"/>
      <c r="EF281" s="128"/>
      <c r="EG281" s="128"/>
      <c r="EH281" s="128"/>
      <c r="EI281" s="133"/>
      <c r="EJ281" s="127"/>
      <c r="EK281" s="128"/>
      <c r="EL281" s="128"/>
      <c r="EM281" s="128"/>
      <c r="EN281" s="133"/>
      <c r="EO281" s="127"/>
      <c r="EP281" s="128"/>
      <c r="EQ281" s="128"/>
      <c r="ER281" s="128"/>
      <c r="ES281" s="133"/>
      <c r="ET281" s="127"/>
      <c r="EU281" s="128"/>
      <c r="EV281" s="128"/>
      <c r="EW281" s="128"/>
      <c r="EX281" s="133"/>
      <c r="EY281" s="127"/>
      <c r="EZ281" s="128"/>
      <c r="FA281" s="128"/>
      <c r="FB281" s="128"/>
      <c r="FC281" s="133"/>
      <c r="FD281" s="127"/>
      <c r="FE281" s="128"/>
      <c r="FF281" s="128"/>
      <c r="FG281" s="128"/>
      <c r="FH281" s="133"/>
      <c r="FI281" s="127"/>
      <c r="FJ281" s="128"/>
      <c r="FK281" s="128"/>
      <c r="FL281" s="128"/>
      <c r="FM281" s="133"/>
      <c r="FN281" s="127"/>
      <c r="FO281" s="128"/>
      <c r="FP281" s="128"/>
      <c r="FQ281" s="128"/>
      <c r="FR281" s="133"/>
      <c r="FS281" s="127"/>
      <c r="FT281" s="128"/>
      <c r="FU281" s="128"/>
      <c r="FV281" s="128"/>
      <c r="FW281" s="133"/>
      <c r="FX281" s="127"/>
      <c r="FY281" s="128"/>
      <c r="FZ281" s="128"/>
      <c r="GA281" s="128"/>
      <c r="GB281" s="133"/>
      <c r="GC281" s="127"/>
      <c r="GD281" s="128"/>
      <c r="GE281" s="128"/>
      <c r="GF281" s="128"/>
      <c r="GG281" s="133"/>
      <c r="GH281" s="132"/>
      <c r="GI281" s="127"/>
      <c r="GJ281" s="128"/>
      <c r="GK281" s="128"/>
      <c r="GL281" s="128"/>
      <c r="GM281" s="127"/>
      <c r="GN281" s="128"/>
      <c r="GO281" s="128"/>
      <c r="GP281" s="128"/>
      <c r="GQ281" s="133"/>
      <c r="GR281" s="132"/>
      <c r="GS281" s="127"/>
      <c r="GT281" s="128"/>
      <c r="GU281" s="128"/>
      <c r="GV281" s="128"/>
      <c r="GW281" s="132"/>
      <c r="GX281" s="127"/>
      <c r="GY281" s="128"/>
      <c r="GZ281" s="128"/>
      <c r="HA281" s="128"/>
      <c r="HB281" s="127"/>
      <c r="HC281" s="128"/>
      <c r="HD281" s="128"/>
      <c r="HE281" s="128"/>
      <c r="HF281" s="133"/>
      <c r="HG281" s="127"/>
      <c r="HH281" s="128"/>
      <c r="HI281" s="128"/>
      <c r="HJ281" s="128"/>
      <c r="HK281" s="133"/>
      <c r="HL281" s="127"/>
      <c r="HM281" s="128"/>
      <c r="HN281" s="128"/>
      <c r="HO281" s="128"/>
      <c r="HP281" s="133"/>
      <c r="HQ281" s="127"/>
      <c r="HR281" s="128"/>
      <c r="HS281" s="128"/>
      <c r="HT281" s="128"/>
      <c r="HU281" s="133"/>
      <c r="HV281" s="127"/>
      <c r="HW281" s="128"/>
      <c r="HX281" s="128"/>
      <c r="HY281" s="128"/>
      <c r="HZ281" s="133"/>
      <c r="IA281" s="127"/>
      <c r="IB281" s="128"/>
      <c r="IC281" s="128"/>
      <c r="ID281" s="128"/>
      <c r="IE281" s="133"/>
      <c r="IF281" s="127"/>
      <c r="IG281" s="128"/>
      <c r="IH281" s="128"/>
      <c r="II281" s="128"/>
      <c r="IJ281" s="133"/>
      <c r="IK281" s="127"/>
      <c r="IL281" s="128"/>
      <c r="IM281" s="128"/>
      <c r="IN281" s="128"/>
      <c r="IO281" s="134"/>
      <c r="IP281" s="127"/>
      <c r="IQ281" s="128"/>
      <c r="IR281" s="128"/>
      <c r="IS281" s="128"/>
      <c r="IT281" s="134"/>
      <c r="IU281" s="135"/>
      <c r="IV281" s="135"/>
      <c r="IW281" s="135"/>
      <c r="IX281" s="135"/>
      <c r="IY281" s="135"/>
      <c r="IZ281" s="135"/>
      <c r="JA281" s="135"/>
    </row>
    <row r="282" spans="1:261" s="37" customFormat="1" ht="14.25" x14ac:dyDescent="0.2">
      <c r="A282" s="124"/>
      <c r="B282" s="125"/>
      <c r="C282" s="124"/>
      <c r="D282" s="126"/>
      <c r="E282" s="51"/>
      <c r="F282" s="127"/>
      <c r="G282" s="128"/>
      <c r="H282" s="128"/>
      <c r="I282" s="128"/>
      <c r="J282" s="129"/>
      <c r="K282" s="127"/>
      <c r="L282" s="128"/>
      <c r="M282" s="128"/>
      <c r="N282" s="128"/>
      <c r="O282" s="129"/>
      <c r="P282" s="127"/>
      <c r="Q282" s="128"/>
      <c r="R282" s="128"/>
      <c r="S282" s="128"/>
      <c r="T282" s="129"/>
      <c r="U282" s="127"/>
      <c r="V282" s="128"/>
      <c r="W282" s="128"/>
      <c r="X282" s="128"/>
      <c r="Y282" s="129"/>
      <c r="Z282" s="127"/>
      <c r="AA282" s="128"/>
      <c r="AB282" s="128"/>
      <c r="AC282" s="128"/>
      <c r="AD282" s="129"/>
      <c r="AE282" s="127"/>
      <c r="AF282" s="128"/>
      <c r="AG282" s="128"/>
      <c r="AH282" s="128"/>
      <c r="AI282" s="129"/>
      <c r="AJ282" s="127"/>
      <c r="AK282" s="128"/>
      <c r="AL282" s="128"/>
      <c r="AM282" s="128"/>
      <c r="AN282" s="129"/>
      <c r="AO282" s="127"/>
      <c r="AP282" s="128"/>
      <c r="AQ282" s="128"/>
      <c r="AR282" s="128"/>
      <c r="AS282" s="129"/>
      <c r="AT282" s="127"/>
      <c r="AU282" s="128"/>
      <c r="AV282" s="128"/>
      <c r="AW282" s="128"/>
      <c r="AX282" s="129"/>
      <c r="AY282" s="127"/>
      <c r="AZ282" s="128"/>
      <c r="BA282" s="128"/>
      <c r="BB282" s="128"/>
      <c r="BC282" s="129"/>
      <c r="BD282" s="127"/>
      <c r="BE282" s="128"/>
      <c r="BF282" s="128"/>
      <c r="BG282" s="128"/>
      <c r="BH282" s="129"/>
      <c r="BI282" s="127"/>
      <c r="BJ282" s="128"/>
      <c r="BK282" s="128"/>
      <c r="BL282" s="128"/>
      <c r="BM282" s="129"/>
      <c r="BN282" s="127"/>
      <c r="BO282" s="128"/>
      <c r="BP282" s="128"/>
      <c r="BQ282" s="128"/>
      <c r="BR282" s="130"/>
      <c r="BS282" s="127"/>
      <c r="BT282" s="128"/>
      <c r="BU282" s="128"/>
      <c r="BV282" s="128"/>
      <c r="BW282" s="131"/>
      <c r="BX282" s="127"/>
      <c r="BY282" s="128"/>
      <c r="BZ282" s="128"/>
      <c r="CA282" s="128"/>
      <c r="CB282" s="132"/>
      <c r="CC282" s="127"/>
      <c r="CD282" s="128"/>
      <c r="CE282" s="128"/>
      <c r="CF282" s="128"/>
      <c r="CG282" s="132"/>
      <c r="CH282" s="127"/>
      <c r="CI282" s="128"/>
      <c r="CJ282" s="128"/>
      <c r="CK282" s="128"/>
      <c r="CL282" s="129"/>
      <c r="CM282" s="127"/>
      <c r="CN282" s="128"/>
      <c r="CO282" s="128"/>
      <c r="CP282" s="128"/>
      <c r="CQ282" s="129"/>
      <c r="CR282" s="127"/>
      <c r="CS282" s="128"/>
      <c r="CT282" s="128"/>
      <c r="CU282" s="128"/>
      <c r="CV282" s="129"/>
      <c r="CW282" s="127"/>
      <c r="CX282" s="128"/>
      <c r="CY282" s="128"/>
      <c r="CZ282" s="128"/>
      <c r="DA282" s="129"/>
      <c r="DB282" s="127"/>
      <c r="DC282" s="128"/>
      <c r="DD282" s="128"/>
      <c r="DE282" s="128"/>
      <c r="DF282" s="129"/>
      <c r="DG282" s="127"/>
      <c r="DH282" s="128"/>
      <c r="DI282" s="128"/>
      <c r="DJ282" s="128"/>
      <c r="DK282" s="127"/>
      <c r="DL282" s="128"/>
      <c r="DM282" s="128"/>
      <c r="DN282" s="128"/>
      <c r="DO282" s="133"/>
      <c r="DP282" s="127"/>
      <c r="DQ282" s="128"/>
      <c r="DR282" s="128"/>
      <c r="DS282" s="128"/>
      <c r="DT282" s="133"/>
      <c r="DU282" s="132"/>
      <c r="DV282" s="127"/>
      <c r="DW282" s="128"/>
      <c r="DX282" s="128"/>
      <c r="DY282" s="133"/>
      <c r="DZ282" s="127"/>
      <c r="EA282" s="128"/>
      <c r="EB282" s="128"/>
      <c r="EC282" s="128"/>
      <c r="ED282" s="133"/>
      <c r="EE282" s="127"/>
      <c r="EF282" s="128"/>
      <c r="EG282" s="128"/>
      <c r="EH282" s="128"/>
      <c r="EI282" s="133"/>
      <c r="EJ282" s="127"/>
      <c r="EK282" s="128"/>
      <c r="EL282" s="128"/>
      <c r="EM282" s="128"/>
      <c r="EN282" s="133"/>
      <c r="EO282" s="127"/>
      <c r="EP282" s="128"/>
      <c r="EQ282" s="128"/>
      <c r="ER282" s="128"/>
      <c r="ES282" s="133"/>
      <c r="ET282" s="127"/>
      <c r="EU282" s="128"/>
      <c r="EV282" s="128"/>
      <c r="EW282" s="128"/>
      <c r="EX282" s="133"/>
      <c r="EY282" s="127"/>
      <c r="EZ282" s="128"/>
      <c r="FA282" s="128"/>
      <c r="FB282" s="128"/>
      <c r="FC282" s="133"/>
      <c r="FD282" s="127"/>
      <c r="FE282" s="128"/>
      <c r="FF282" s="128"/>
      <c r="FG282" s="128"/>
      <c r="FH282" s="133"/>
      <c r="FI282" s="127"/>
      <c r="FJ282" s="128"/>
      <c r="FK282" s="128"/>
      <c r="FL282" s="128"/>
      <c r="FM282" s="133"/>
      <c r="FN282" s="127"/>
      <c r="FO282" s="128"/>
      <c r="FP282" s="128"/>
      <c r="FQ282" s="128"/>
      <c r="FR282" s="133"/>
      <c r="FS282" s="127"/>
      <c r="FT282" s="128"/>
      <c r="FU282" s="128"/>
      <c r="FV282" s="128"/>
      <c r="FW282" s="133"/>
      <c r="FX282" s="127"/>
      <c r="FY282" s="128"/>
      <c r="FZ282" s="128"/>
      <c r="GA282" s="128"/>
      <c r="GB282" s="133"/>
      <c r="GC282" s="127"/>
      <c r="GD282" s="128"/>
      <c r="GE282" s="128"/>
      <c r="GF282" s="128"/>
      <c r="GG282" s="133"/>
      <c r="GH282" s="132"/>
      <c r="GI282" s="127"/>
      <c r="GJ282" s="128"/>
      <c r="GK282" s="128"/>
      <c r="GL282" s="128"/>
      <c r="GM282" s="127"/>
      <c r="GN282" s="128"/>
      <c r="GO282" s="128"/>
      <c r="GP282" s="128"/>
      <c r="GQ282" s="133"/>
      <c r="GR282" s="132"/>
      <c r="GS282" s="127"/>
      <c r="GT282" s="128"/>
      <c r="GU282" s="128"/>
      <c r="GV282" s="128"/>
      <c r="GW282" s="132"/>
      <c r="GX282" s="127"/>
      <c r="GY282" s="128"/>
      <c r="GZ282" s="128"/>
      <c r="HA282" s="128"/>
      <c r="HB282" s="127"/>
      <c r="HC282" s="128"/>
      <c r="HD282" s="128"/>
      <c r="HE282" s="128"/>
      <c r="HF282" s="133"/>
      <c r="HG282" s="127"/>
      <c r="HH282" s="128"/>
      <c r="HI282" s="128"/>
      <c r="HJ282" s="128"/>
      <c r="HK282" s="133"/>
      <c r="HL282" s="127"/>
      <c r="HM282" s="128"/>
      <c r="HN282" s="128"/>
      <c r="HO282" s="128"/>
      <c r="HP282" s="133"/>
      <c r="HQ282" s="127"/>
      <c r="HR282" s="128"/>
      <c r="HS282" s="128"/>
      <c r="HT282" s="128"/>
      <c r="HU282" s="133"/>
      <c r="HV282" s="127"/>
      <c r="HW282" s="128"/>
      <c r="HX282" s="128"/>
      <c r="HY282" s="128"/>
      <c r="HZ282" s="133"/>
      <c r="IA282" s="127"/>
      <c r="IB282" s="128"/>
      <c r="IC282" s="128"/>
      <c r="ID282" s="128"/>
      <c r="IE282" s="133"/>
      <c r="IF282" s="127"/>
      <c r="IG282" s="128"/>
      <c r="IH282" s="128"/>
      <c r="II282" s="128"/>
      <c r="IJ282" s="133"/>
      <c r="IK282" s="127"/>
      <c r="IL282" s="128"/>
      <c r="IM282" s="128"/>
      <c r="IN282" s="128"/>
      <c r="IO282" s="134"/>
      <c r="IP282" s="127"/>
      <c r="IQ282" s="128"/>
      <c r="IR282" s="128"/>
      <c r="IS282" s="128"/>
      <c r="IT282" s="134"/>
      <c r="IU282" s="135"/>
      <c r="IV282" s="135"/>
      <c r="IW282" s="135"/>
      <c r="IX282" s="135"/>
      <c r="IY282" s="135"/>
      <c r="IZ282" s="135"/>
      <c r="JA282" s="135"/>
    </row>
    <row r="283" spans="1:261" s="37" customFormat="1" ht="14.25" x14ac:dyDescent="0.2">
      <c r="A283" s="124"/>
      <c r="B283" s="125"/>
      <c r="C283" s="124"/>
      <c r="D283" s="126"/>
      <c r="E283" s="51"/>
      <c r="F283" s="127"/>
      <c r="G283" s="128"/>
      <c r="H283" s="128"/>
      <c r="I283" s="128"/>
      <c r="J283" s="129"/>
      <c r="K283" s="127"/>
      <c r="L283" s="128"/>
      <c r="M283" s="128"/>
      <c r="N283" s="128"/>
      <c r="O283" s="129"/>
      <c r="P283" s="127"/>
      <c r="Q283" s="128"/>
      <c r="R283" s="128"/>
      <c r="S283" s="128"/>
      <c r="T283" s="129"/>
      <c r="U283" s="127"/>
      <c r="V283" s="128"/>
      <c r="W283" s="128"/>
      <c r="X283" s="128"/>
      <c r="Y283" s="129"/>
      <c r="Z283" s="127"/>
      <c r="AA283" s="128"/>
      <c r="AB283" s="128"/>
      <c r="AC283" s="128"/>
      <c r="AD283" s="129"/>
      <c r="AE283" s="127"/>
      <c r="AF283" s="128"/>
      <c r="AG283" s="128"/>
      <c r="AH283" s="128"/>
      <c r="AI283" s="129"/>
      <c r="AJ283" s="127"/>
      <c r="AK283" s="128"/>
      <c r="AL283" s="128"/>
      <c r="AM283" s="128"/>
      <c r="AN283" s="129"/>
      <c r="AO283" s="127"/>
      <c r="AP283" s="128"/>
      <c r="AQ283" s="128"/>
      <c r="AR283" s="128"/>
      <c r="AS283" s="129"/>
      <c r="AT283" s="127"/>
      <c r="AU283" s="128"/>
      <c r="AV283" s="128"/>
      <c r="AW283" s="128"/>
      <c r="AX283" s="129"/>
      <c r="AY283" s="127"/>
      <c r="AZ283" s="128"/>
      <c r="BA283" s="128"/>
      <c r="BB283" s="128"/>
      <c r="BC283" s="129"/>
      <c r="BD283" s="127"/>
      <c r="BE283" s="128"/>
      <c r="BF283" s="128"/>
      <c r="BG283" s="128"/>
      <c r="BH283" s="129"/>
      <c r="BI283" s="127"/>
      <c r="BJ283" s="128"/>
      <c r="BK283" s="128"/>
      <c r="BL283" s="128"/>
      <c r="BM283" s="129"/>
      <c r="BN283" s="127"/>
      <c r="BO283" s="128"/>
      <c r="BP283" s="128"/>
      <c r="BQ283" s="128"/>
      <c r="BR283" s="130"/>
      <c r="BS283" s="127"/>
      <c r="BT283" s="128"/>
      <c r="BU283" s="128"/>
      <c r="BV283" s="128"/>
      <c r="BW283" s="131"/>
      <c r="BX283" s="127"/>
      <c r="BY283" s="128"/>
      <c r="BZ283" s="128"/>
      <c r="CA283" s="128"/>
      <c r="CB283" s="132"/>
      <c r="CC283" s="127"/>
      <c r="CD283" s="128"/>
      <c r="CE283" s="128"/>
      <c r="CF283" s="128"/>
      <c r="CG283" s="132"/>
      <c r="CH283" s="127"/>
      <c r="CI283" s="128"/>
      <c r="CJ283" s="128"/>
      <c r="CK283" s="128"/>
      <c r="CL283" s="129"/>
      <c r="CM283" s="127"/>
      <c r="CN283" s="128"/>
      <c r="CO283" s="128"/>
      <c r="CP283" s="128"/>
      <c r="CQ283" s="129"/>
      <c r="CR283" s="127"/>
      <c r="CS283" s="128"/>
      <c r="CT283" s="128"/>
      <c r="CU283" s="128"/>
      <c r="CV283" s="129"/>
      <c r="CW283" s="127"/>
      <c r="CX283" s="128"/>
      <c r="CY283" s="128"/>
      <c r="CZ283" s="128"/>
      <c r="DA283" s="129"/>
      <c r="DB283" s="127"/>
      <c r="DC283" s="128"/>
      <c r="DD283" s="128"/>
      <c r="DE283" s="128"/>
      <c r="DF283" s="129"/>
      <c r="DG283" s="127"/>
      <c r="DH283" s="128"/>
      <c r="DI283" s="128"/>
      <c r="DJ283" s="128"/>
      <c r="DK283" s="127"/>
      <c r="DL283" s="128"/>
      <c r="DM283" s="128"/>
      <c r="DN283" s="128"/>
      <c r="DO283" s="133"/>
      <c r="DP283" s="127"/>
      <c r="DQ283" s="128"/>
      <c r="DR283" s="128"/>
      <c r="DS283" s="128"/>
      <c r="DT283" s="133"/>
      <c r="DU283" s="132"/>
      <c r="DV283" s="127"/>
      <c r="DW283" s="128"/>
      <c r="DX283" s="128"/>
      <c r="DY283" s="133"/>
      <c r="DZ283" s="127"/>
      <c r="EA283" s="128"/>
      <c r="EB283" s="128"/>
      <c r="EC283" s="128"/>
      <c r="ED283" s="133"/>
      <c r="EE283" s="127"/>
      <c r="EF283" s="128"/>
      <c r="EG283" s="128"/>
      <c r="EH283" s="128"/>
      <c r="EI283" s="133"/>
      <c r="EJ283" s="127"/>
      <c r="EK283" s="128"/>
      <c r="EL283" s="128"/>
      <c r="EM283" s="128"/>
      <c r="EN283" s="133"/>
      <c r="EO283" s="127"/>
      <c r="EP283" s="128"/>
      <c r="EQ283" s="128"/>
      <c r="ER283" s="128"/>
      <c r="ES283" s="133"/>
      <c r="ET283" s="127"/>
      <c r="EU283" s="128"/>
      <c r="EV283" s="128"/>
      <c r="EW283" s="128"/>
      <c r="EX283" s="133"/>
      <c r="EY283" s="127"/>
      <c r="EZ283" s="128"/>
      <c r="FA283" s="128"/>
      <c r="FB283" s="128"/>
      <c r="FC283" s="133"/>
      <c r="FD283" s="127"/>
      <c r="FE283" s="128"/>
      <c r="FF283" s="128"/>
      <c r="FG283" s="128"/>
      <c r="FH283" s="133"/>
      <c r="FI283" s="127"/>
      <c r="FJ283" s="128"/>
      <c r="FK283" s="128"/>
      <c r="FL283" s="128"/>
      <c r="FM283" s="133"/>
      <c r="FN283" s="127"/>
      <c r="FO283" s="128"/>
      <c r="FP283" s="128"/>
      <c r="FQ283" s="128"/>
      <c r="FR283" s="133"/>
      <c r="FS283" s="127"/>
      <c r="FT283" s="128"/>
      <c r="FU283" s="128"/>
      <c r="FV283" s="128"/>
      <c r="FW283" s="133"/>
      <c r="FX283" s="127"/>
      <c r="FY283" s="128"/>
      <c r="FZ283" s="128"/>
      <c r="GA283" s="128"/>
      <c r="GB283" s="133"/>
      <c r="GC283" s="127"/>
      <c r="GD283" s="128"/>
      <c r="GE283" s="128"/>
      <c r="GF283" s="128"/>
      <c r="GG283" s="133"/>
      <c r="GH283" s="132"/>
      <c r="GI283" s="127"/>
      <c r="GJ283" s="128"/>
      <c r="GK283" s="128"/>
      <c r="GL283" s="128"/>
      <c r="GM283" s="127"/>
      <c r="GN283" s="128"/>
      <c r="GO283" s="128"/>
      <c r="GP283" s="128"/>
      <c r="GQ283" s="133"/>
      <c r="GR283" s="132"/>
      <c r="GS283" s="127"/>
      <c r="GT283" s="128"/>
      <c r="GU283" s="128"/>
      <c r="GV283" s="128"/>
      <c r="GW283" s="132"/>
      <c r="GX283" s="127"/>
      <c r="GY283" s="128"/>
      <c r="GZ283" s="128"/>
      <c r="HA283" s="128"/>
      <c r="HB283" s="127"/>
      <c r="HC283" s="128"/>
      <c r="HD283" s="128"/>
      <c r="HE283" s="128"/>
      <c r="HF283" s="133"/>
      <c r="HG283" s="127"/>
      <c r="HH283" s="128"/>
      <c r="HI283" s="128"/>
      <c r="HJ283" s="128"/>
      <c r="HK283" s="133"/>
      <c r="HL283" s="127"/>
      <c r="HM283" s="128"/>
      <c r="HN283" s="128"/>
      <c r="HO283" s="128"/>
      <c r="HP283" s="133"/>
      <c r="HQ283" s="127"/>
      <c r="HR283" s="128"/>
      <c r="HS283" s="128"/>
      <c r="HT283" s="128"/>
      <c r="HU283" s="133"/>
      <c r="HV283" s="127"/>
      <c r="HW283" s="128"/>
      <c r="HX283" s="128"/>
      <c r="HY283" s="128"/>
      <c r="HZ283" s="133"/>
      <c r="IA283" s="127"/>
      <c r="IB283" s="128"/>
      <c r="IC283" s="128"/>
      <c r="ID283" s="128"/>
      <c r="IE283" s="133"/>
      <c r="IF283" s="127"/>
      <c r="IG283" s="128"/>
      <c r="IH283" s="128"/>
      <c r="II283" s="128"/>
      <c r="IJ283" s="133"/>
      <c r="IK283" s="127"/>
      <c r="IL283" s="128"/>
      <c r="IM283" s="128"/>
      <c r="IN283" s="128"/>
      <c r="IO283" s="134"/>
      <c r="IP283" s="127"/>
      <c r="IQ283" s="128"/>
      <c r="IR283" s="128"/>
      <c r="IS283" s="128"/>
      <c r="IT283" s="134"/>
      <c r="IU283" s="135"/>
      <c r="IV283" s="135"/>
      <c r="IW283" s="135"/>
      <c r="IX283" s="135"/>
      <c r="IY283" s="135"/>
      <c r="IZ283" s="135"/>
      <c r="JA283" s="135"/>
    </row>
    <row r="284" spans="1:261" s="37" customFormat="1" ht="14.25" x14ac:dyDescent="0.2">
      <c r="A284" s="124"/>
      <c r="B284" s="125"/>
      <c r="C284" s="124"/>
      <c r="D284" s="126"/>
      <c r="E284" s="51"/>
      <c r="F284" s="127"/>
      <c r="G284" s="128"/>
      <c r="H284" s="128"/>
      <c r="I284" s="128"/>
      <c r="J284" s="129"/>
      <c r="K284" s="127"/>
      <c r="L284" s="128"/>
      <c r="M284" s="128"/>
      <c r="N284" s="128"/>
      <c r="O284" s="129"/>
      <c r="P284" s="127"/>
      <c r="Q284" s="128"/>
      <c r="R284" s="128"/>
      <c r="S284" s="128"/>
      <c r="T284" s="129"/>
      <c r="U284" s="127"/>
      <c r="V284" s="128"/>
      <c r="W284" s="128"/>
      <c r="X284" s="128"/>
      <c r="Y284" s="129"/>
      <c r="Z284" s="127"/>
      <c r="AA284" s="128"/>
      <c r="AB284" s="128"/>
      <c r="AC284" s="128"/>
      <c r="AD284" s="129"/>
      <c r="AE284" s="127"/>
      <c r="AF284" s="128"/>
      <c r="AG284" s="128"/>
      <c r="AH284" s="128"/>
      <c r="AI284" s="129"/>
      <c r="AJ284" s="127"/>
      <c r="AK284" s="128"/>
      <c r="AL284" s="128"/>
      <c r="AM284" s="128"/>
      <c r="AN284" s="129"/>
      <c r="AO284" s="127"/>
      <c r="AP284" s="128"/>
      <c r="AQ284" s="128"/>
      <c r="AR284" s="128"/>
      <c r="AS284" s="129"/>
      <c r="AT284" s="127"/>
      <c r="AU284" s="128"/>
      <c r="AV284" s="128"/>
      <c r="AW284" s="128"/>
      <c r="AX284" s="129"/>
      <c r="AY284" s="127"/>
      <c r="AZ284" s="128"/>
      <c r="BA284" s="128"/>
      <c r="BB284" s="128"/>
      <c r="BC284" s="129"/>
      <c r="BD284" s="127"/>
      <c r="BE284" s="128"/>
      <c r="BF284" s="128"/>
      <c r="BG284" s="128"/>
      <c r="BH284" s="129"/>
      <c r="BI284" s="127"/>
      <c r="BJ284" s="128"/>
      <c r="BK284" s="128"/>
      <c r="BL284" s="128"/>
      <c r="BM284" s="129"/>
      <c r="BN284" s="127"/>
      <c r="BO284" s="128"/>
      <c r="BP284" s="128"/>
      <c r="BQ284" s="128"/>
      <c r="BR284" s="130"/>
      <c r="BS284" s="127"/>
      <c r="BT284" s="128"/>
      <c r="BU284" s="128"/>
      <c r="BV284" s="128"/>
      <c r="BW284" s="131"/>
      <c r="BX284" s="127"/>
      <c r="BY284" s="128"/>
      <c r="BZ284" s="128"/>
      <c r="CA284" s="128"/>
      <c r="CB284" s="132"/>
      <c r="CC284" s="127"/>
      <c r="CD284" s="128"/>
      <c r="CE284" s="128"/>
      <c r="CF284" s="128"/>
      <c r="CG284" s="132"/>
      <c r="CH284" s="127"/>
      <c r="CI284" s="128"/>
      <c r="CJ284" s="128"/>
      <c r="CK284" s="128"/>
      <c r="CL284" s="129"/>
      <c r="CM284" s="127"/>
      <c r="CN284" s="128"/>
      <c r="CO284" s="128"/>
      <c r="CP284" s="128"/>
      <c r="CQ284" s="129"/>
      <c r="CR284" s="127"/>
      <c r="CS284" s="128"/>
      <c r="CT284" s="128"/>
      <c r="CU284" s="128"/>
      <c r="CV284" s="129"/>
      <c r="CW284" s="127"/>
      <c r="CX284" s="128"/>
      <c r="CY284" s="128"/>
      <c r="CZ284" s="128"/>
      <c r="DA284" s="129"/>
      <c r="DB284" s="127"/>
      <c r="DC284" s="128"/>
      <c r="DD284" s="128"/>
      <c r="DE284" s="128"/>
      <c r="DF284" s="129"/>
      <c r="DG284" s="127"/>
      <c r="DH284" s="128"/>
      <c r="DI284" s="128"/>
      <c r="DJ284" s="128"/>
      <c r="DK284" s="127"/>
      <c r="DL284" s="128"/>
      <c r="DM284" s="128"/>
      <c r="DN284" s="128"/>
      <c r="DO284" s="133"/>
      <c r="DP284" s="127"/>
      <c r="DQ284" s="128"/>
      <c r="DR284" s="128"/>
      <c r="DS284" s="128"/>
      <c r="DT284" s="133"/>
      <c r="DU284" s="132"/>
      <c r="DV284" s="127"/>
      <c r="DW284" s="128"/>
      <c r="DX284" s="128"/>
      <c r="DY284" s="133"/>
      <c r="DZ284" s="127"/>
      <c r="EA284" s="128"/>
      <c r="EB284" s="128"/>
      <c r="EC284" s="128"/>
      <c r="ED284" s="133"/>
      <c r="EE284" s="127"/>
      <c r="EF284" s="128"/>
      <c r="EG284" s="128"/>
      <c r="EH284" s="128"/>
      <c r="EI284" s="133"/>
      <c r="EJ284" s="127"/>
      <c r="EK284" s="128"/>
      <c r="EL284" s="128"/>
      <c r="EM284" s="128"/>
      <c r="EN284" s="133"/>
      <c r="EO284" s="127"/>
      <c r="EP284" s="128"/>
      <c r="EQ284" s="128"/>
      <c r="ER284" s="128"/>
      <c r="ES284" s="133"/>
      <c r="ET284" s="127"/>
      <c r="EU284" s="128"/>
      <c r="EV284" s="128"/>
      <c r="EW284" s="128"/>
      <c r="EX284" s="133"/>
      <c r="EY284" s="127"/>
      <c r="EZ284" s="128"/>
      <c r="FA284" s="128"/>
      <c r="FB284" s="128"/>
      <c r="FC284" s="133"/>
      <c r="FD284" s="127"/>
      <c r="FE284" s="128"/>
      <c r="FF284" s="128"/>
      <c r="FG284" s="128"/>
      <c r="FH284" s="133"/>
      <c r="FI284" s="127"/>
      <c r="FJ284" s="128"/>
      <c r="FK284" s="128"/>
      <c r="FL284" s="128"/>
      <c r="FM284" s="133"/>
      <c r="FN284" s="127"/>
      <c r="FO284" s="128"/>
      <c r="FP284" s="128"/>
      <c r="FQ284" s="128"/>
      <c r="FR284" s="133"/>
      <c r="FS284" s="127"/>
      <c r="FT284" s="128"/>
      <c r="FU284" s="128"/>
      <c r="FV284" s="128"/>
      <c r="FW284" s="133"/>
      <c r="FX284" s="127"/>
      <c r="FY284" s="128"/>
      <c r="FZ284" s="128"/>
      <c r="GA284" s="128"/>
      <c r="GB284" s="133"/>
      <c r="GC284" s="127"/>
      <c r="GD284" s="128"/>
      <c r="GE284" s="128"/>
      <c r="GF284" s="128"/>
      <c r="GG284" s="133"/>
      <c r="GH284" s="132"/>
      <c r="GI284" s="127"/>
      <c r="GJ284" s="128"/>
      <c r="GK284" s="128"/>
      <c r="GL284" s="128"/>
      <c r="GM284" s="127"/>
      <c r="GN284" s="128"/>
      <c r="GO284" s="128"/>
      <c r="GP284" s="128"/>
      <c r="GQ284" s="133"/>
      <c r="GR284" s="132"/>
      <c r="GS284" s="127"/>
      <c r="GT284" s="128"/>
      <c r="GU284" s="128"/>
      <c r="GV284" s="128"/>
      <c r="GW284" s="132"/>
      <c r="GX284" s="127"/>
      <c r="GY284" s="128"/>
      <c r="GZ284" s="128"/>
      <c r="HA284" s="128"/>
      <c r="HB284" s="127"/>
      <c r="HC284" s="128"/>
      <c r="HD284" s="128"/>
      <c r="HE284" s="128"/>
      <c r="HF284" s="133"/>
      <c r="HG284" s="127"/>
      <c r="HH284" s="128"/>
      <c r="HI284" s="128"/>
      <c r="HJ284" s="128"/>
      <c r="HK284" s="133"/>
      <c r="HL284" s="127"/>
      <c r="HM284" s="128"/>
      <c r="HN284" s="128"/>
      <c r="HO284" s="128"/>
      <c r="HP284" s="133"/>
      <c r="HQ284" s="127"/>
      <c r="HR284" s="128"/>
      <c r="HS284" s="128"/>
      <c r="HT284" s="128"/>
      <c r="HU284" s="133"/>
      <c r="HV284" s="127"/>
      <c r="HW284" s="128"/>
      <c r="HX284" s="128"/>
      <c r="HY284" s="128"/>
      <c r="HZ284" s="133"/>
      <c r="IA284" s="127"/>
      <c r="IB284" s="128"/>
      <c r="IC284" s="128"/>
      <c r="ID284" s="128"/>
      <c r="IE284" s="133"/>
      <c r="IF284" s="127"/>
      <c r="IG284" s="128"/>
      <c r="IH284" s="128"/>
      <c r="II284" s="128"/>
      <c r="IJ284" s="133"/>
      <c r="IK284" s="127"/>
      <c r="IL284" s="128"/>
      <c r="IM284" s="128"/>
      <c r="IN284" s="128"/>
      <c r="IO284" s="134"/>
      <c r="IP284" s="127"/>
      <c r="IQ284" s="128"/>
      <c r="IR284" s="128"/>
      <c r="IS284" s="128"/>
      <c r="IT284" s="134"/>
      <c r="IU284" s="135"/>
      <c r="IV284" s="135"/>
      <c r="IW284" s="135"/>
      <c r="IX284" s="135"/>
      <c r="IY284" s="135"/>
      <c r="IZ284" s="135"/>
      <c r="JA284" s="135"/>
    </row>
    <row r="285" spans="1:261" s="37" customFormat="1" ht="14.25" x14ac:dyDescent="0.2">
      <c r="A285" s="124"/>
      <c r="B285" s="125"/>
      <c r="C285" s="124"/>
      <c r="D285" s="126"/>
      <c r="E285" s="51"/>
      <c r="F285" s="127"/>
      <c r="G285" s="128"/>
      <c r="H285" s="128"/>
      <c r="I285" s="128"/>
      <c r="J285" s="129"/>
      <c r="K285" s="127"/>
      <c r="L285" s="128"/>
      <c r="M285" s="128"/>
      <c r="N285" s="128"/>
      <c r="O285" s="129"/>
      <c r="P285" s="127"/>
      <c r="Q285" s="128"/>
      <c r="R285" s="128"/>
      <c r="S285" s="128"/>
      <c r="T285" s="129"/>
      <c r="U285" s="127"/>
      <c r="V285" s="128"/>
      <c r="W285" s="128"/>
      <c r="X285" s="128"/>
      <c r="Y285" s="129"/>
      <c r="Z285" s="127"/>
      <c r="AA285" s="128"/>
      <c r="AB285" s="128"/>
      <c r="AC285" s="128"/>
      <c r="AD285" s="129"/>
      <c r="AE285" s="127"/>
      <c r="AF285" s="128"/>
      <c r="AG285" s="128"/>
      <c r="AH285" s="128"/>
      <c r="AI285" s="129"/>
      <c r="AJ285" s="127"/>
      <c r="AK285" s="128"/>
      <c r="AL285" s="128"/>
      <c r="AM285" s="128"/>
      <c r="AN285" s="129"/>
      <c r="AO285" s="127"/>
      <c r="AP285" s="128"/>
      <c r="AQ285" s="128"/>
      <c r="AR285" s="128"/>
      <c r="AS285" s="129"/>
      <c r="AT285" s="127"/>
      <c r="AU285" s="128"/>
      <c r="AV285" s="128"/>
      <c r="AW285" s="128"/>
      <c r="AX285" s="129"/>
      <c r="AY285" s="127"/>
      <c r="AZ285" s="128"/>
      <c r="BA285" s="128"/>
      <c r="BB285" s="128"/>
      <c r="BC285" s="129"/>
      <c r="BD285" s="127"/>
      <c r="BE285" s="128"/>
      <c r="BF285" s="128"/>
      <c r="BG285" s="128"/>
      <c r="BH285" s="129"/>
      <c r="BI285" s="127"/>
      <c r="BJ285" s="128"/>
      <c r="BK285" s="128"/>
      <c r="BL285" s="128"/>
      <c r="BM285" s="129"/>
      <c r="BN285" s="127"/>
      <c r="BO285" s="128"/>
      <c r="BP285" s="128"/>
      <c r="BQ285" s="128"/>
      <c r="BR285" s="130"/>
      <c r="BS285" s="127"/>
      <c r="BT285" s="128"/>
      <c r="BU285" s="128"/>
      <c r="BV285" s="128"/>
      <c r="BW285" s="131"/>
      <c r="BX285" s="127"/>
      <c r="BY285" s="128"/>
      <c r="BZ285" s="128"/>
      <c r="CA285" s="128"/>
      <c r="CB285" s="132"/>
      <c r="CC285" s="127"/>
      <c r="CD285" s="128"/>
      <c r="CE285" s="128"/>
      <c r="CF285" s="128"/>
      <c r="CG285" s="132"/>
      <c r="CH285" s="127"/>
      <c r="CI285" s="128"/>
      <c r="CJ285" s="128"/>
      <c r="CK285" s="128"/>
      <c r="CL285" s="129"/>
      <c r="CM285" s="127"/>
      <c r="CN285" s="128"/>
      <c r="CO285" s="128"/>
      <c r="CP285" s="128"/>
      <c r="CQ285" s="129"/>
      <c r="CR285" s="127"/>
      <c r="CS285" s="128"/>
      <c r="CT285" s="128"/>
      <c r="CU285" s="128"/>
      <c r="CV285" s="129"/>
      <c r="CW285" s="127"/>
      <c r="CX285" s="128"/>
      <c r="CY285" s="128"/>
      <c r="CZ285" s="128"/>
      <c r="DA285" s="129"/>
      <c r="DB285" s="127"/>
      <c r="DC285" s="128"/>
      <c r="DD285" s="128"/>
      <c r="DE285" s="128"/>
      <c r="DF285" s="129"/>
      <c r="DG285" s="127"/>
      <c r="DH285" s="128"/>
      <c r="DI285" s="128"/>
      <c r="DJ285" s="128"/>
      <c r="DK285" s="127"/>
      <c r="DL285" s="128"/>
      <c r="DM285" s="128"/>
      <c r="DN285" s="128"/>
      <c r="DO285" s="133"/>
      <c r="DP285" s="127"/>
      <c r="DQ285" s="128"/>
      <c r="DR285" s="128"/>
      <c r="DS285" s="128"/>
      <c r="DT285" s="133"/>
      <c r="DU285" s="132"/>
      <c r="DV285" s="127"/>
      <c r="DW285" s="128"/>
      <c r="DX285" s="128"/>
      <c r="DY285" s="133"/>
      <c r="DZ285" s="127"/>
      <c r="EA285" s="128"/>
      <c r="EB285" s="128"/>
      <c r="EC285" s="128"/>
      <c r="ED285" s="133"/>
      <c r="EE285" s="127"/>
      <c r="EF285" s="128"/>
      <c r="EG285" s="128"/>
      <c r="EH285" s="128"/>
      <c r="EI285" s="133"/>
      <c r="EJ285" s="127"/>
      <c r="EK285" s="128"/>
      <c r="EL285" s="128"/>
      <c r="EM285" s="128"/>
      <c r="EN285" s="133"/>
      <c r="EO285" s="127"/>
      <c r="EP285" s="128"/>
      <c r="EQ285" s="128"/>
      <c r="ER285" s="128"/>
      <c r="ES285" s="133"/>
      <c r="ET285" s="127"/>
      <c r="EU285" s="128"/>
      <c r="EV285" s="128"/>
      <c r="EW285" s="128"/>
      <c r="EX285" s="133"/>
      <c r="EY285" s="127"/>
      <c r="EZ285" s="128"/>
      <c r="FA285" s="128"/>
      <c r="FB285" s="128"/>
      <c r="FC285" s="133"/>
      <c r="FD285" s="127"/>
      <c r="FE285" s="128"/>
      <c r="FF285" s="128"/>
      <c r="FG285" s="128"/>
      <c r="FH285" s="133"/>
      <c r="FI285" s="127"/>
      <c r="FJ285" s="128"/>
      <c r="FK285" s="128"/>
      <c r="FL285" s="128"/>
      <c r="FM285" s="133"/>
      <c r="FN285" s="127"/>
      <c r="FO285" s="128"/>
      <c r="FP285" s="128"/>
      <c r="FQ285" s="128"/>
      <c r="FR285" s="133"/>
      <c r="FS285" s="127"/>
      <c r="FT285" s="128"/>
      <c r="FU285" s="128"/>
      <c r="FV285" s="128"/>
      <c r="FW285" s="133"/>
      <c r="FX285" s="127"/>
      <c r="FY285" s="128"/>
      <c r="FZ285" s="128"/>
      <c r="GA285" s="128"/>
      <c r="GB285" s="133"/>
      <c r="GC285" s="127"/>
      <c r="GD285" s="128"/>
      <c r="GE285" s="128"/>
      <c r="GF285" s="128"/>
      <c r="GG285" s="133"/>
      <c r="GH285" s="132"/>
      <c r="GI285" s="127"/>
      <c r="GJ285" s="128"/>
      <c r="GK285" s="128"/>
      <c r="GL285" s="128"/>
      <c r="GM285" s="127"/>
      <c r="GN285" s="128"/>
      <c r="GO285" s="128"/>
      <c r="GP285" s="128"/>
      <c r="GQ285" s="133"/>
      <c r="GR285" s="132"/>
      <c r="GS285" s="127"/>
      <c r="GT285" s="128"/>
      <c r="GU285" s="128"/>
      <c r="GV285" s="128"/>
      <c r="GW285" s="132"/>
      <c r="GX285" s="127"/>
      <c r="GY285" s="128"/>
      <c r="GZ285" s="128"/>
      <c r="HA285" s="128"/>
      <c r="HB285" s="127"/>
      <c r="HC285" s="128"/>
      <c r="HD285" s="128"/>
      <c r="HE285" s="128"/>
      <c r="HF285" s="133"/>
      <c r="HG285" s="127"/>
      <c r="HH285" s="128"/>
      <c r="HI285" s="128"/>
      <c r="HJ285" s="128"/>
      <c r="HK285" s="133"/>
      <c r="HL285" s="127"/>
      <c r="HM285" s="128"/>
      <c r="HN285" s="128"/>
      <c r="HO285" s="128"/>
      <c r="HP285" s="133"/>
      <c r="HQ285" s="127"/>
      <c r="HR285" s="128"/>
      <c r="HS285" s="128"/>
      <c r="HT285" s="128"/>
      <c r="HU285" s="133"/>
      <c r="HV285" s="127"/>
      <c r="HW285" s="128"/>
      <c r="HX285" s="128"/>
      <c r="HY285" s="128"/>
      <c r="HZ285" s="133"/>
      <c r="IA285" s="127"/>
      <c r="IB285" s="128"/>
      <c r="IC285" s="128"/>
      <c r="ID285" s="128"/>
      <c r="IE285" s="133"/>
      <c r="IF285" s="127"/>
      <c r="IG285" s="128"/>
      <c r="IH285" s="128"/>
      <c r="II285" s="128"/>
      <c r="IJ285" s="133"/>
      <c r="IK285" s="127"/>
      <c r="IL285" s="128"/>
      <c r="IM285" s="128"/>
      <c r="IN285" s="128"/>
      <c r="IO285" s="134"/>
      <c r="IP285" s="127"/>
      <c r="IQ285" s="128"/>
      <c r="IR285" s="128"/>
      <c r="IS285" s="128"/>
      <c r="IT285" s="134"/>
      <c r="IU285" s="135"/>
      <c r="IV285" s="135"/>
      <c r="IW285" s="135"/>
      <c r="IX285" s="135"/>
      <c r="IY285" s="135"/>
      <c r="IZ285" s="135"/>
      <c r="JA285" s="135"/>
    </row>
    <row r="286" spans="1:261" s="37" customFormat="1" ht="14.25" x14ac:dyDescent="0.2">
      <c r="A286" s="124"/>
      <c r="B286" s="125"/>
      <c r="C286" s="124"/>
      <c r="D286" s="126"/>
      <c r="E286" s="51"/>
      <c r="F286" s="127"/>
      <c r="G286" s="128"/>
      <c r="H286" s="128"/>
      <c r="I286" s="128"/>
      <c r="J286" s="129"/>
      <c r="K286" s="127"/>
      <c r="L286" s="128"/>
      <c r="M286" s="128"/>
      <c r="N286" s="128"/>
      <c r="O286" s="129"/>
      <c r="P286" s="127"/>
      <c r="Q286" s="128"/>
      <c r="R286" s="128"/>
      <c r="S286" s="128"/>
      <c r="T286" s="129"/>
      <c r="U286" s="127"/>
      <c r="V286" s="128"/>
      <c r="W286" s="128"/>
      <c r="X286" s="128"/>
      <c r="Y286" s="129"/>
      <c r="Z286" s="127"/>
      <c r="AA286" s="128"/>
      <c r="AB286" s="128"/>
      <c r="AC286" s="128"/>
      <c r="AD286" s="129"/>
      <c r="AE286" s="127"/>
      <c r="AF286" s="128"/>
      <c r="AG286" s="128"/>
      <c r="AH286" s="128"/>
      <c r="AI286" s="129"/>
      <c r="AJ286" s="127"/>
      <c r="AK286" s="128"/>
      <c r="AL286" s="128"/>
      <c r="AM286" s="128"/>
      <c r="AN286" s="129"/>
      <c r="AO286" s="127"/>
      <c r="AP286" s="128"/>
      <c r="AQ286" s="128"/>
      <c r="AR286" s="128"/>
      <c r="AS286" s="129"/>
      <c r="AT286" s="127"/>
      <c r="AU286" s="128"/>
      <c r="AV286" s="128"/>
      <c r="AW286" s="128"/>
      <c r="AX286" s="129"/>
      <c r="AY286" s="127"/>
      <c r="AZ286" s="128"/>
      <c r="BA286" s="128"/>
      <c r="BB286" s="128"/>
      <c r="BC286" s="129"/>
      <c r="BD286" s="127"/>
      <c r="BE286" s="128"/>
      <c r="BF286" s="128"/>
      <c r="BG286" s="128"/>
      <c r="BH286" s="129"/>
      <c r="BI286" s="127"/>
      <c r="BJ286" s="128"/>
      <c r="BK286" s="128"/>
      <c r="BL286" s="128"/>
      <c r="BM286" s="129"/>
      <c r="BN286" s="127"/>
      <c r="BO286" s="128"/>
      <c r="BP286" s="128"/>
      <c r="BQ286" s="128"/>
      <c r="BR286" s="130"/>
      <c r="BS286" s="127"/>
      <c r="BT286" s="128"/>
      <c r="BU286" s="128"/>
      <c r="BV286" s="128"/>
      <c r="BW286" s="131"/>
      <c r="BX286" s="127"/>
      <c r="BY286" s="128"/>
      <c r="BZ286" s="128"/>
      <c r="CA286" s="128"/>
      <c r="CB286" s="132"/>
      <c r="CC286" s="127"/>
      <c r="CD286" s="128"/>
      <c r="CE286" s="128"/>
      <c r="CF286" s="128"/>
      <c r="CG286" s="132"/>
      <c r="CH286" s="127"/>
      <c r="CI286" s="128"/>
      <c r="CJ286" s="128"/>
      <c r="CK286" s="128"/>
      <c r="CL286" s="129"/>
      <c r="CM286" s="127"/>
      <c r="CN286" s="128"/>
      <c r="CO286" s="128"/>
      <c r="CP286" s="128"/>
      <c r="CQ286" s="129"/>
      <c r="CR286" s="127"/>
      <c r="CS286" s="128"/>
      <c r="CT286" s="128"/>
      <c r="CU286" s="128"/>
      <c r="CV286" s="129"/>
      <c r="CW286" s="127"/>
      <c r="CX286" s="128"/>
      <c r="CY286" s="128"/>
      <c r="CZ286" s="128"/>
      <c r="DA286" s="129"/>
      <c r="DB286" s="127"/>
      <c r="DC286" s="128"/>
      <c r="DD286" s="128"/>
      <c r="DE286" s="128"/>
      <c r="DF286" s="129"/>
      <c r="DG286" s="127"/>
      <c r="DH286" s="128"/>
      <c r="DI286" s="128"/>
      <c r="DJ286" s="128"/>
      <c r="DK286" s="127"/>
      <c r="DL286" s="128"/>
      <c r="DM286" s="128"/>
      <c r="DN286" s="128"/>
      <c r="DO286" s="133"/>
      <c r="DP286" s="127"/>
      <c r="DQ286" s="128"/>
      <c r="DR286" s="128"/>
      <c r="DS286" s="128"/>
      <c r="DT286" s="133"/>
      <c r="DU286" s="132"/>
      <c r="DV286" s="127"/>
      <c r="DW286" s="128"/>
      <c r="DX286" s="128"/>
      <c r="DY286" s="133"/>
      <c r="DZ286" s="127"/>
      <c r="EA286" s="128"/>
      <c r="EB286" s="128"/>
      <c r="EC286" s="128"/>
      <c r="ED286" s="133"/>
      <c r="EE286" s="127"/>
      <c r="EF286" s="128"/>
      <c r="EG286" s="128"/>
      <c r="EH286" s="128"/>
      <c r="EI286" s="133"/>
      <c r="EJ286" s="127"/>
      <c r="EK286" s="128"/>
      <c r="EL286" s="128"/>
      <c r="EM286" s="128"/>
      <c r="EN286" s="133"/>
      <c r="EO286" s="127"/>
      <c r="EP286" s="128"/>
      <c r="EQ286" s="128"/>
      <c r="ER286" s="128"/>
      <c r="ES286" s="133"/>
      <c r="ET286" s="127"/>
      <c r="EU286" s="128"/>
      <c r="EV286" s="128"/>
      <c r="EW286" s="128"/>
      <c r="EX286" s="133"/>
      <c r="EY286" s="127"/>
      <c r="EZ286" s="128"/>
      <c r="FA286" s="128"/>
      <c r="FB286" s="128"/>
      <c r="FC286" s="133"/>
      <c r="FD286" s="127"/>
      <c r="FE286" s="128"/>
      <c r="FF286" s="128"/>
      <c r="FG286" s="128"/>
      <c r="FH286" s="133"/>
      <c r="FI286" s="127"/>
      <c r="FJ286" s="128"/>
      <c r="FK286" s="128"/>
      <c r="FL286" s="128"/>
      <c r="FM286" s="133"/>
      <c r="FN286" s="127"/>
      <c r="FO286" s="128"/>
      <c r="FP286" s="128"/>
      <c r="FQ286" s="128"/>
      <c r="FR286" s="133"/>
      <c r="FS286" s="127"/>
      <c r="FT286" s="128"/>
      <c r="FU286" s="128"/>
      <c r="FV286" s="128"/>
      <c r="FW286" s="133"/>
      <c r="FX286" s="127"/>
      <c r="FY286" s="128"/>
      <c r="FZ286" s="128"/>
      <c r="GA286" s="128"/>
      <c r="GB286" s="133"/>
      <c r="GC286" s="127"/>
      <c r="GD286" s="128"/>
      <c r="GE286" s="128"/>
      <c r="GF286" s="128"/>
      <c r="GG286" s="133"/>
      <c r="GH286" s="132"/>
      <c r="GI286" s="127"/>
      <c r="GJ286" s="128"/>
      <c r="GK286" s="128"/>
      <c r="GL286" s="128"/>
      <c r="GM286" s="127"/>
      <c r="GN286" s="128"/>
      <c r="GO286" s="128"/>
      <c r="GP286" s="128"/>
      <c r="GQ286" s="133"/>
      <c r="GR286" s="132"/>
      <c r="GS286" s="127"/>
      <c r="GT286" s="128"/>
      <c r="GU286" s="128"/>
      <c r="GV286" s="128"/>
      <c r="GW286" s="132"/>
      <c r="GX286" s="127"/>
      <c r="GY286" s="128"/>
      <c r="GZ286" s="128"/>
      <c r="HA286" s="128"/>
      <c r="HB286" s="127"/>
      <c r="HC286" s="128"/>
      <c r="HD286" s="128"/>
      <c r="HE286" s="128"/>
      <c r="HF286" s="133"/>
      <c r="HG286" s="127"/>
      <c r="HH286" s="128"/>
      <c r="HI286" s="128"/>
      <c r="HJ286" s="128"/>
      <c r="HK286" s="133"/>
      <c r="HL286" s="127"/>
      <c r="HM286" s="128"/>
      <c r="HN286" s="128"/>
      <c r="HO286" s="128"/>
      <c r="HP286" s="133"/>
      <c r="HQ286" s="127"/>
      <c r="HR286" s="128"/>
      <c r="HS286" s="128"/>
      <c r="HT286" s="128"/>
      <c r="HU286" s="133"/>
      <c r="HV286" s="127"/>
      <c r="HW286" s="128"/>
      <c r="HX286" s="128"/>
      <c r="HY286" s="128"/>
      <c r="HZ286" s="133"/>
      <c r="IA286" s="127"/>
      <c r="IB286" s="128"/>
      <c r="IC286" s="128"/>
      <c r="ID286" s="128"/>
      <c r="IE286" s="133"/>
      <c r="IF286" s="127"/>
      <c r="IG286" s="128"/>
      <c r="IH286" s="128"/>
      <c r="II286" s="128"/>
      <c r="IJ286" s="133"/>
      <c r="IK286" s="127"/>
      <c r="IL286" s="128"/>
      <c r="IM286" s="128"/>
      <c r="IN286" s="128"/>
      <c r="IO286" s="134"/>
      <c r="IP286" s="127"/>
      <c r="IQ286" s="128"/>
      <c r="IR286" s="128"/>
      <c r="IS286" s="128"/>
      <c r="IT286" s="134"/>
      <c r="IU286" s="135"/>
      <c r="IV286" s="135"/>
      <c r="IW286" s="135"/>
      <c r="IX286" s="135"/>
      <c r="IY286" s="135"/>
      <c r="IZ286" s="135"/>
      <c r="JA286" s="135"/>
    </row>
    <row r="287" spans="1:261" s="37" customFormat="1" ht="14.25" x14ac:dyDescent="0.2">
      <c r="A287" s="124"/>
      <c r="B287" s="125"/>
      <c r="C287" s="124"/>
      <c r="D287" s="126"/>
      <c r="E287" s="51"/>
      <c r="F287" s="127"/>
      <c r="G287" s="128"/>
      <c r="H287" s="128"/>
      <c r="I287" s="128"/>
      <c r="J287" s="129"/>
      <c r="K287" s="127"/>
      <c r="L287" s="128"/>
      <c r="M287" s="128"/>
      <c r="N287" s="128"/>
      <c r="O287" s="129"/>
      <c r="P287" s="127"/>
      <c r="Q287" s="128"/>
      <c r="R287" s="128"/>
      <c r="S287" s="128"/>
      <c r="T287" s="129"/>
      <c r="U287" s="127"/>
      <c r="V287" s="128"/>
      <c r="W287" s="128"/>
      <c r="X287" s="128"/>
      <c r="Y287" s="129"/>
      <c r="Z287" s="127"/>
      <c r="AA287" s="128"/>
      <c r="AB287" s="128"/>
      <c r="AC287" s="128"/>
      <c r="AD287" s="129"/>
      <c r="AE287" s="127"/>
      <c r="AF287" s="128"/>
      <c r="AG287" s="128"/>
      <c r="AH287" s="128"/>
      <c r="AI287" s="129"/>
      <c r="AJ287" s="127"/>
      <c r="AK287" s="128"/>
      <c r="AL287" s="128"/>
      <c r="AM287" s="128"/>
      <c r="AN287" s="129"/>
      <c r="AO287" s="127"/>
      <c r="AP287" s="128"/>
      <c r="AQ287" s="128"/>
      <c r="AR287" s="128"/>
      <c r="AS287" s="129"/>
      <c r="AT287" s="127"/>
      <c r="AU287" s="128"/>
      <c r="AV287" s="128"/>
      <c r="AW287" s="128"/>
      <c r="AX287" s="129"/>
      <c r="AY287" s="127"/>
      <c r="AZ287" s="128"/>
      <c r="BA287" s="128"/>
      <c r="BB287" s="128"/>
      <c r="BC287" s="129"/>
      <c r="BD287" s="127"/>
      <c r="BE287" s="128"/>
      <c r="BF287" s="128"/>
      <c r="BG287" s="128"/>
      <c r="BH287" s="129"/>
      <c r="BI287" s="127"/>
      <c r="BJ287" s="128"/>
      <c r="BK287" s="128"/>
      <c r="BL287" s="128"/>
      <c r="BM287" s="129"/>
      <c r="BN287" s="127"/>
      <c r="BO287" s="128"/>
      <c r="BP287" s="128"/>
      <c r="BQ287" s="128"/>
      <c r="BR287" s="130"/>
      <c r="BS287" s="127"/>
      <c r="BT287" s="128"/>
      <c r="BU287" s="128"/>
      <c r="BV287" s="128"/>
      <c r="BW287" s="131"/>
      <c r="BX287" s="127"/>
      <c r="BY287" s="128"/>
      <c r="BZ287" s="128"/>
      <c r="CA287" s="128"/>
      <c r="CB287" s="132"/>
      <c r="CC287" s="127"/>
      <c r="CD287" s="128"/>
      <c r="CE287" s="128"/>
      <c r="CF287" s="128"/>
      <c r="CG287" s="132"/>
      <c r="CH287" s="127"/>
      <c r="CI287" s="128"/>
      <c r="CJ287" s="128"/>
      <c r="CK287" s="128"/>
      <c r="CL287" s="129"/>
      <c r="CM287" s="127"/>
      <c r="CN287" s="128"/>
      <c r="CO287" s="128"/>
      <c r="CP287" s="128"/>
      <c r="CQ287" s="129"/>
      <c r="CR287" s="127"/>
      <c r="CS287" s="128"/>
      <c r="CT287" s="128"/>
      <c r="CU287" s="128"/>
      <c r="CV287" s="129"/>
      <c r="CW287" s="127"/>
      <c r="CX287" s="128"/>
      <c r="CY287" s="128"/>
      <c r="CZ287" s="128"/>
      <c r="DA287" s="129"/>
      <c r="DB287" s="127"/>
      <c r="DC287" s="128"/>
      <c r="DD287" s="128"/>
      <c r="DE287" s="128"/>
      <c r="DF287" s="129"/>
      <c r="DG287" s="127"/>
      <c r="DH287" s="128"/>
      <c r="DI287" s="128"/>
      <c r="DJ287" s="128"/>
      <c r="DK287" s="127"/>
      <c r="DL287" s="128"/>
      <c r="DM287" s="128"/>
      <c r="DN287" s="128"/>
      <c r="DO287" s="133"/>
      <c r="DP287" s="127"/>
      <c r="DQ287" s="128"/>
      <c r="DR287" s="128"/>
      <c r="DS287" s="128"/>
      <c r="DT287" s="133"/>
      <c r="DU287" s="132"/>
      <c r="DV287" s="127"/>
      <c r="DW287" s="128"/>
      <c r="DX287" s="128"/>
      <c r="DY287" s="133"/>
      <c r="DZ287" s="127"/>
      <c r="EA287" s="128"/>
      <c r="EB287" s="128"/>
      <c r="EC287" s="128"/>
      <c r="ED287" s="133"/>
      <c r="EE287" s="127"/>
      <c r="EF287" s="128"/>
      <c r="EG287" s="128"/>
      <c r="EH287" s="128"/>
      <c r="EI287" s="133"/>
      <c r="EJ287" s="127"/>
      <c r="EK287" s="128"/>
      <c r="EL287" s="128"/>
      <c r="EM287" s="128"/>
      <c r="EN287" s="133"/>
      <c r="EO287" s="127"/>
      <c r="EP287" s="128"/>
      <c r="EQ287" s="128"/>
      <c r="ER287" s="128"/>
      <c r="ES287" s="133"/>
      <c r="ET287" s="127"/>
      <c r="EU287" s="128"/>
      <c r="EV287" s="128"/>
      <c r="EW287" s="128"/>
      <c r="EX287" s="133"/>
      <c r="EY287" s="127"/>
      <c r="EZ287" s="128"/>
      <c r="FA287" s="128"/>
      <c r="FB287" s="128"/>
      <c r="FC287" s="133"/>
      <c r="FD287" s="127"/>
      <c r="FE287" s="128"/>
      <c r="FF287" s="128"/>
      <c r="FG287" s="128"/>
      <c r="FH287" s="133"/>
      <c r="FI287" s="127"/>
      <c r="FJ287" s="128"/>
      <c r="FK287" s="128"/>
      <c r="FL287" s="128"/>
      <c r="FM287" s="133"/>
      <c r="FN287" s="127"/>
      <c r="FO287" s="128"/>
      <c r="FP287" s="128"/>
      <c r="FQ287" s="128"/>
      <c r="FR287" s="133"/>
      <c r="FS287" s="127"/>
      <c r="FT287" s="128"/>
      <c r="FU287" s="128"/>
      <c r="FV287" s="128"/>
      <c r="FW287" s="133"/>
      <c r="FX287" s="127"/>
      <c r="FY287" s="128"/>
      <c r="FZ287" s="128"/>
      <c r="GA287" s="128"/>
      <c r="GB287" s="133"/>
      <c r="GC287" s="127"/>
      <c r="GD287" s="128"/>
      <c r="GE287" s="128"/>
      <c r="GF287" s="128"/>
      <c r="GG287" s="133"/>
      <c r="GH287" s="132"/>
      <c r="GI287" s="127"/>
      <c r="GJ287" s="128"/>
      <c r="GK287" s="128"/>
      <c r="GL287" s="128"/>
      <c r="GM287" s="127"/>
      <c r="GN287" s="128"/>
      <c r="GO287" s="128"/>
      <c r="GP287" s="128"/>
      <c r="GQ287" s="133"/>
      <c r="GR287" s="132"/>
      <c r="GS287" s="127"/>
      <c r="GT287" s="128"/>
      <c r="GU287" s="128"/>
      <c r="GV287" s="128"/>
      <c r="GW287" s="132"/>
      <c r="GX287" s="127"/>
      <c r="GY287" s="128"/>
      <c r="GZ287" s="128"/>
      <c r="HA287" s="128"/>
      <c r="HB287" s="127"/>
      <c r="HC287" s="128"/>
      <c r="HD287" s="128"/>
      <c r="HE287" s="128"/>
      <c r="HF287" s="133"/>
      <c r="HG287" s="127"/>
      <c r="HH287" s="128"/>
      <c r="HI287" s="128"/>
      <c r="HJ287" s="128"/>
      <c r="HK287" s="133"/>
      <c r="HL287" s="127"/>
      <c r="HM287" s="128"/>
      <c r="HN287" s="128"/>
      <c r="HO287" s="128"/>
      <c r="HP287" s="133"/>
      <c r="HQ287" s="127"/>
      <c r="HR287" s="128"/>
      <c r="HS287" s="128"/>
      <c r="HT287" s="128"/>
      <c r="HU287" s="133"/>
      <c r="HV287" s="127"/>
      <c r="HW287" s="128"/>
      <c r="HX287" s="128"/>
      <c r="HY287" s="128"/>
      <c r="HZ287" s="133"/>
      <c r="IA287" s="127"/>
      <c r="IB287" s="128"/>
      <c r="IC287" s="128"/>
      <c r="ID287" s="128"/>
      <c r="IE287" s="133"/>
      <c r="IF287" s="127"/>
      <c r="IG287" s="128"/>
      <c r="IH287" s="128"/>
      <c r="II287" s="128"/>
      <c r="IJ287" s="133"/>
      <c r="IK287" s="127"/>
      <c r="IL287" s="128"/>
      <c r="IM287" s="128"/>
      <c r="IN287" s="128"/>
      <c r="IO287" s="134"/>
      <c r="IP287" s="127"/>
      <c r="IQ287" s="128"/>
      <c r="IR287" s="128"/>
      <c r="IS287" s="128"/>
      <c r="IT287" s="134"/>
      <c r="IU287" s="135"/>
      <c r="IV287" s="135"/>
      <c r="IW287" s="135"/>
      <c r="IX287" s="135"/>
      <c r="IY287" s="135"/>
      <c r="IZ287" s="135"/>
      <c r="JA287" s="135"/>
    </row>
    <row r="288" spans="1:261" s="37" customFormat="1" ht="14.25" x14ac:dyDescent="0.2">
      <c r="A288" s="124"/>
      <c r="B288" s="125"/>
      <c r="C288" s="124"/>
      <c r="D288" s="126"/>
      <c r="E288" s="51"/>
      <c r="F288" s="127"/>
      <c r="G288" s="128"/>
      <c r="H288" s="128"/>
      <c r="I288" s="128"/>
      <c r="J288" s="129"/>
      <c r="K288" s="127"/>
      <c r="L288" s="128"/>
      <c r="M288" s="128"/>
      <c r="N288" s="128"/>
      <c r="O288" s="129"/>
      <c r="P288" s="127"/>
      <c r="Q288" s="128"/>
      <c r="R288" s="128"/>
      <c r="S288" s="128"/>
      <c r="T288" s="129"/>
      <c r="U288" s="127"/>
      <c r="V288" s="128"/>
      <c r="W288" s="128"/>
      <c r="X288" s="128"/>
      <c r="Y288" s="129"/>
      <c r="Z288" s="127"/>
      <c r="AA288" s="128"/>
      <c r="AB288" s="128"/>
      <c r="AC288" s="128"/>
      <c r="AD288" s="129"/>
      <c r="AE288" s="127"/>
      <c r="AF288" s="128"/>
      <c r="AG288" s="128"/>
      <c r="AH288" s="128"/>
      <c r="AI288" s="129"/>
      <c r="AJ288" s="127"/>
      <c r="AK288" s="128"/>
      <c r="AL288" s="128"/>
      <c r="AM288" s="128"/>
      <c r="AN288" s="129"/>
      <c r="AO288" s="127"/>
      <c r="AP288" s="128"/>
      <c r="AQ288" s="128"/>
      <c r="AR288" s="128"/>
      <c r="AS288" s="129"/>
      <c r="AT288" s="127"/>
      <c r="AU288" s="128"/>
      <c r="AV288" s="128"/>
      <c r="AW288" s="128"/>
      <c r="AX288" s="129"/>
      <c r="AY288" s="127"/>
      <c r="AZ288" s="128"/>
      <c r="BA288" s="128"/>
      <c r="BB288" s="128"/>
      <c r="BC288" s="129"/>
      <c r="BD288" s="127"/>
      <c r="BE288" s="128"/>
      <c r="BF288" s="128"/>
      <c r="BG288" s="128"/>
      <c r="BH288" s="129"/>
      <c r="BI288" s="127"/>
      <c r="BJ288" s="128"/>
      <c r="BK288" s="128"/>
      <c r="BL288" s="128"/>
      <c r="BM288" s="129"/>
      <c r="BN288" s="127"/>
      <c r="BO288" s="128"/>
      <c r="BP288" s="128"/>
      <c r="BQ288" s="128"/>
      <c r="BR288" s="130"/>
      <c r="BS288" s="127"/>
      <c r="BT288" s="128"/>
      <c r="BU288" s="128"/>
      <c r="BV288" s="128"/>
      <c r="BW288" s="131"/>
      <c r="BX288" s="127"/>
      <c r="BY288" s="128"/>
      <c r="BZ288" s="128"/>
      <c r="CA288" s="128"/>
      <c r="CB288" s="132"/>
      <c r="CC288" s="127"/>
      <c r="CD288" s="128"/>
      <c r="CE288" s="128"/>
      <c r="CF288" s="128"/>
      <c r="CG288" s="132"/>
      <c r="CH288" s="127"/>
      <c r="CI288" s="128"/>
      <c r="CJ288" s="128"/>
      <c r="CK288" s="128"/>
      <c r="CL288" s="129"/>
      <c r="CM288" s="127"/>
      <c r="CN288" s="128"/>
      <c r="CO288" s="128"/>
      <c r="CP288" s="128"/>
      <c r="CQ288" s="129"/>
      <c r="CR288" s="127"/>
      <c r="CS288" s="128"/>
      <c r="CT288" s="128"/>
      <c r="CU288" s="128"/>
      <c r="CV288" s="129"/>
      <c r="CW288" s="127"/>
      <c r="CX288" s="128"/>
      <c r="CY288" s="128"/>
      <c r="CZ288" s="128"/>
      <c r="DA288" s="129"/>
      <c r="DB288" s="127"/>
      <c r="DC288" s="128"/>
      <c r="DD288" s="128"/>
      <c r="DE288" s="128"/>
      <c r="DF288" s="129"/>
      <c r="DG288" s="127"/>
      <c r="DH288" s="128"/>
      <c r="DI288" s="128"/>
      <c r="DJ288" s="128"/>
      <c r="DK288" s="127"/>
      <c r="DL288" s="128"/>
      <c r="DM288" s="128"/>
      <c r="DN288" s="128"/>
      <c r="DO288" s="133"/>
      <c r="DP288" s="127"/>
      <c r="DQ288" s="128"/>
      <c r="DR288" s="128"/>
      <c r="DS288" s="128"/>
      <c r="DT288" s="133"/>
      <c r="DU288" s="132"/>
      <c r="DV288" s="127"/>
      <c r="DW288" s="128"/>
      <c r="DX288" s="128"/>
      <c r="DY288" s="133"/>
      <c r="DZ288" s="127"/>
      <c r="EA288" s="128"/>
      <c r="EB288" s="128"/>
      <c r="EC288" s="128"/>
      <c r="ED288" s="133"/>
      <c r="EE288" s="127"/>
      <c r="EF288" s="128"/>
      <c r="EG288" s="128"/>
      <c r="EH288" s="128"/>
      <c r="EI288" s="133"/>
      <c r="EJ288" s="127"/>
      <c r="EK288" s="128"/>
      <c r="EL288" s="128"/>
      <c r="EM288" s="128"/>
      <c r="EN288" s="133"/>
      <c r="EO288" s="127"/>
      <c r="EP288" s="128"/>
      <c r="EQ288" s="128"/>
      <c r="ER288" s="128"/>
      <c r="ES288" s="133"/>
      <c r="ET288" s="127"/>
      <c r="EU288" s="128"/>
      <c r="EV288" s="128"/>
      <c r="EW288" s="128"/>
      <c r="EX288" s="133"/>
      <c r="EY288" s="127"/>
      <c r="EZ288" s="128"/>
      <c r="FA288" s="128"/>
      <c r="FB288" s="128"/>
      <c r="FC288" s="133"/>
      <c r="FD288" s="127"/>
      <c r="FE288" s="128"/>
      <c r="FF288" s="128"/>
      <c r="FG288" s="128"/>
      <c r="FH288" s="133"/>
      <c r="FI288" s="127"/>
      <c r="FJ288" s="128"/>
      <c r="FK288" s="128"/>
      <c r="FL288" s="128"/>
      <c r="FM288" s="133"/>
      <c r="FN288" s="127"/>
      <c r="FO288" s="128"/>
      <c r="FP288" s="128"/>
      <c r="FQ288" s="128"/>
      <c r="FR288" s="133"/>
      <c r="FS288" s="127"/>
      <c r="FT288" s="128"/>
      <c r="FU288" s="128"/>
      <c r="FV288" s="128"/>
      <c r="FW288" s="133"/>
      <c r="FX288" s="127"/>
      <c r="FY288" s="128"/>
      <c r="FZ288" s="128"/>
      <c r="GA288" s="128"/>
      <c r="GB288" s="133"/>
      <c r="GC288" s="127"/>
      <c r="GD288" s="128"/>
      <c r="GE288" s="128"/>
      <c r="GF288" s="128"/>
      <c r="GG288" s="133"/>
      <c r="GH288" s="132"/>
      <c r="GI288" s="127"/>
      <c r="GJ288" s="128"/>
      <c r="GK288" s="128"/>
      <c r="GL288" s="128"/>
      <c r="GM288" s="127"/>
      <c r="GN288" s="128"/>
      <c r="GO288" s="128"/>
      <c r="GP288" s="128"/>
      <c r="GQ288" s="133"/>
      <c r="GR288" s="132"/>
      <c r="GS288" s="127"/>
      <c r="GT288" s="128"/>
      <c r="GU288" s="128"/>
      <c r="GV288" s="128"/>
      <c r="GW288" s="132"/>
      <c r="GX288" s="127"/>
      <c r="GY288" s="128"/>
      <c r="GZ288" s="128"/>
      <c r="HA288" s="128"/>
      <c r="HB288" s="127"/>
      <c r="HC288" s="128"/>
      <c r="HD288" s="128"/>
      <c r="HE288" s="128"/>
      <c r="HF288" s="133"/>
      <c r="HG288" s="127"/>
      <c r="HH288" s="128"/>
      <c r="HI288" s="128"/>
      <c r="HJ288" s="128"/>
      <c r="HK288" s="133"/>
      <c r="HL288" s="127"/>
      <c r="HM288" s="128"/>
      <c r="HN288" s="128"/>
      <c r="HO288" s="128"/>
      <c r="HP288" s="133"/>
      <c r="HQ288" s="127"/>
      <c r="HR288" s="128"/>
      <c r="HS288" s="128"/>
      <c r="HT288" s="128"/>
      <c r="HU288" s="133"/>
      <c r="HV288" s="127"/>
      <c r="HW288" s="128"/>
      <c r="HX288" s="128"/>
      <c r="HY288" s="128"/>
      <c r="HZ288" s="133"/>
      <c r="IA288" s="127"/>
      <c r="IB288" s="128"/>
      <c r="IC288" s="128"/>
      <c r="ID288" s="128"/>
      <c r="IE288" s="133"/>
      <c r="IF288" s="127"/>
      <c r="IG288" s="128"/>
      <c r="IH288" s="128"/>
      <c r="II288" s="128"/>
      <c r="IJ288" s="133"/>
      <c r="IK288" s="127"/>
      <c r="IL288" s="128"/>
      <c r="IM288" s="128"/>
      <c r="IN288" s="128"/>
      <c r="IO288" s="134"/>
      <c r="IP288" s="127"/>
      <c r="IQ288" s="128"/>
      <c r="IR288" s="128"/>
      <c r="IS288" s="128"/>
      <c r="IT288" s="134"/>
      <c r="IU288" s="135"/>
      <c r="IV288" s="135"/>
      <c r="IW288" s="135"/>
      <c r="IX288" s="135"/>
      <c r="IY288" s="135"/>
      <c r="IZ288" s="135"/>
      <c r="JA288" s="135"/>
    </row>
    <row r="289" spans="1:261" s="37" customFormat="1" ht="14.25" x14ac:dyDescent="0.2">
      <c r="A289" s="124"/>
      <c r="B289" s="125"/>
      <c r="C289" s="124"/>
      <c r="D289" s="126"/>
      <c r="E289" s="51"/>
      <c r="F289" s="127"/>
      <c r="G289" s="128"/>
      <c r="H289" s="128"/>
      <c r="I289" s="128"/>
      <c r="J289" s="129"/>
      <c r="K289" s="127"/>
      <c r="L289" s="128"/>
      <c r="M289" s="128"/>
      <c r="N289" s="128"/>
      <c r="O289" s="129"/>
      <c r="P289" s="127"/>
      <c r="Q289" s="128"/>
      <c r="R289" s="128"/>
      <c r="S289" s="128"/>
      <c r="T289" s="129"/>
      <c r="U289" s="127"/>
      <c r="V289" s="128"/>
      <c r="W289" s="128"/>
      <c r="X289" s="128"/>
      <c r="Y289" s="129"/>
      <c r="Z289" s="127"/>
      <c r="AA289" s="128"/>
      <c r="AB289" s="128"/>
      <c r="AC289" s="128"/>
      <c r="AD289" s="129"/>
      <c r="AE289" s="127"/>
      <c r="AF289" s="128"/>
      <c r="AG289" s="128"/>
      <c r="AH289" s="128"/>
      <c r="AI289" s="129"/>
      <c r="AJ289" s="127"/>
      <c r="AK289" s="128"/>
      <c r="AL289" s="128"/>
      <c r="AM289" s="128"/>
      <c r="AN289" s="129"/>
      <c r="AO289" s="127"/>
      <c r="AP289" s="128"/>
      <c r="AQ289" s="128"/>
      <c r="AR289" s="128"/>
      <c r="AS289" s="129"/>
      <c r="AT289" s="127"/>
      <c r="AU289" s="128"/>
      <c r="AV289" s="128"/>
      <c r="AW289" s="128"/>
      <c r="AX289" s="129"/>
      <c r="AY289" s="127"/>
      <c r="AZ289" s="128"/>
      <c r="BA289" s="128"/>
      <c r="BB289" s="128"/>
      <c r="BC289" s="129"/>
      <c r="BD289" s="127"/>
      <c r="BE289" s="128"/>
      <c r="BF289" s="128"/>
      <c r="BG289" s="128"/>
      <c r="BH289" s="129"/>
      <c r="BI289" s="127"/>
      <c r="BJ289" s="128"/>
      <c r="BK289" s="128"/>
      <c r="BL289" s="128"/>
      <c r="BM289" s="129"/>
      <c r="BN289" s="127"/>
      <c r="BO289" s="128"/>
      <c r="BP289" s="128"/>
      <c r="BQ289" s="128"/>
      <c r="BR289" s="130"/>
      <c r="BS289" s="127"/>
      <c r="BT289" s="128"/>
      <c r="BU289" s="128"/>
      <c r="BV289" s="128"/>
      <c r="BW289" s="131"/>
      <c r="BX289" s="127"/>
      <c r="BY289" s="128"/>
      <c r="BZ289" s="128"/>
      <c r="CA289" s="128"/>
      <c r="CB289" s="132"/>
      <c r="CC289" s="127"/>
      <c r="CD289" s="128"/>
      <c r="CE289" s="128"/>
      <c r="CF289" s="128"/>
      <c r="CG289" s="132"/>
      <c r="CH289" s="127"/>
      <c r="CI289" s="128"/>
      <c r="CJ289" s="128"/>
      <c r="CK289" s="128"/>
      <c r="CL289" s="129"/>
      <c r="CM289" s="127"/>
      <c r="CN289" s="128"/>
      <c r="CO289" s="128"/>
      <c r="CP289" s="128"/>
      <c r="CQ289" s="129"/>
      <c r="CR289" s="127"/>
      <c r="CS289" s="128"/>
      <c r="CT289" s="128"/>
      <c r="CU289" s="128"/>
      <c r="CV289" s="129"/>
      <c r="CW289" s="127"/>
      <c r="CX289" s="128"/>
      <c r="CY289" s="128"/>
      <c r="CZ289" s="128"/>
      <c r="DA289" s="129"/>
      <c r="DB289" s="127"/>
      <c r="DC289" s="128"/>
      <c r="DD289" s="128"/>
      <c r="DE289" s="128"/>
      <c r="DF289" s="129"/>
      <c r="DG289" s="127"/>
      <c r="DH289" s="128"/>
      <c r="DI289" s="128"/>
      <c r="DJ289" s="128"/>
      <c r="DK289" s="127"/>
      <c r="DL289" s="128"/>
      <c r="DM289" s="128"/>
      <c r="DN289" s="128"/>
      <c r="DO289" s="133"/>
      <c r="DP289" s="127"/>
      <c r="DQ289" s="128"/>
      <c r="DR289" s="128"/>
      <c r="DS289" s="128"/>
      <c r="DT289" s="133"/>
      <c r="DU289" s="132"/>
      <c r="DV289" s="127"/>
      <c r="DW289" s="128"/>
      <c r="DX289" s="128"/>
      <c r="DY289" s="133"/>
      <c r="DZ289" s="127"/>
      <c r="EA289" s="128"/>
      <c r="EB289" s="128"/>
      <c r="EC289" s="128"/>
      <c r="ED289" s="133"/>
      <c r="EE289" s="127"/>
      <c r="EF289" s="128"/>
      <c r="EG289" s="128"/>
      <c r="EH289" s="128"/>
      <c r="EI289" s="133"/>
      <c r="EJ289" s="127"/>
      <c r="EK289" s="128"/>
      <c r="EL289" s="128"/>
      <c r="EM289" s="128"/>
      <c r="EN289" s="133"/>
      <c r="EO289" s="127"/>
      <c r="EP289" s="128"/>
      <c r="EQ289" s="128"/>
      <c r="ER289" s="128"/>
      <c r="ES289" s="133"/>
      <c r="ET289" s="127"/>
      <c r="EU289" s="128"/>
      <c r="EV289" s="128"/>
      <c r="EW289" s="128"/>
      <c r="EX289" s="133"/>
      <c r="EY289" s="127"/>
      <c r="EZ289" s="128"/>
      <c r="FA289" s="128"/>
      <c r="FB289" s="128"/>
      <c r="FC289" s="133"/>
      <c r="FD289" s="127"/>
      <c r="FE289" s="128"/>
      <c r="FF289" s="128"/>
      <c r="FG289" s="128"/>
      <c r="FH289" s="133"/>
      <c r="FI289" s="127"/>
      <c r="FJ289" s="128"/>
      <c r="FK289" s="128"/>
      <c r="FL289" s="128"/>
      <c r="FM289" s="133"/>
      <c r="FN289" s="127"/>
      <c r="FO289" s="128"/>
      <c r="FP289" s="128"/>
      <c r="FQ289" s="128"/>
      <c r="FR289" s="133"/>
      <c r="FS289" s="127"/>
      <c r="FT289" s="128"/>
      <c r="FU289" s="128"/>
      <c r="FV289" s="128"/>
      <c r="FW289" s="133"/>
      <c r="FX289" s="127"/>
      <c r="FY289" s="128"/>
      <c r="FZ289" s="128"/>
      <c r="GA289" s="128"/>
      <c r="GB289" s="133"/>
      <c r="GC289" s="127"/>
      <c r="GD289" s="128"/>
      <c r="GE289" s="128"/>
      <c r="GF289" s="128"/>
      <c r="GG289" s="133"/>
      <c r="GH289" s="132"/>
      <c r="GI289" s="127"/>
      <c r="GJ289" s="128"/>
      <c r="GK289" s="128"/>
      <c r="GL289" s="128"/>
      <c r="GM289" s="127"/>
      <c r="GN289" s="128"/>
      <c r="GO289" s="128"/>
      <c r="GP289" s="128"/>
      <c r="GQ289" s="133"/>
      <c r="GR289" s="132"/>
      <c r="GS289" s="127"/>
      <c r="GT289" s="128"/>
      <c r="GU289" s="128"/>
      <c r="GV289" s="128"/>
      <c r="GW289" s="132"/>
      <c r="GX289" s="127"/>
      <c r="GY289" s="128"/>
      <c r="GZ289" s="128"/>
      <c r="HA289" s="128"/>
      <c r="HB289" s="127"/>
      <c r="HC289" s="128"/>
      <c r="HD289" s="128"/>
      <c r="HE289" s="128"/>
      <c r="HF289" s="133"/>
      <c r="HG289" s="127"/>
      <c r="HH289" s="128"/>
      <c r="HI289" s="128"/>
      <c r="HJ289" s="128"/>
      <c r="HK289" s="133"/>
      <c r="HL289" s="127"/>
      <c r="HM289" s="128"/>
      <c r="HN289" s="128"/>
      <c r="HO289" s="128"/>
      <c r="HP289" s="133"/>
      <c r="HQ289" s="127"/>
      <c r="HR289" s="128"/>
      <c r="HS289" s="128"/>
      <c r="HT289" s="128"/>
      <c r="HU289" s="133"/>
      <c r="HV289" s="127"/>
      <c r="HW289" s="128"/>
      <c r="HX289" s="128"/>
      <c r="HY289" s="128"/>
      <c r="HZ289" s="133"/>
      <c r="IA289" s="127"/>
      <c r="IB289" s="128"/>
      <c r="IC289" s="128"/>
      <c r="ID289" s="128"/>
      <c r="IE289" s="133"/>
      <c r="IF289" s="127"/>
      <c r="IG289" s="128"/>
      <c r="IH289" s="128"/>
      <c r="II289" s="128"/>
      <c r="IJ289" s="133"/>
      <c r="IK289" s="127"/>
      <c r="IL289" s="128"/>
      <c r="IM289" s="128"/>
      <c r="IN289" s="128"/>
      <c r="IO289" s="134"/>
      <c r="IP289" s="127"/>
      <c r="IQ289" s="128"/>
      <c r="IR289" s="128"/>
      <c r="IS289" s="128"/>
      <c r="IT289" s="134"/>
      <c r="IU289" s="135"/>
      <c r="IV289" s="135"/>
      <c r="IW289" s="135"/>
      <c r="IX289" s="135"/>
      <c r="IY289" s="135"/>
      <c r="IZ289" s="135"/>
      <c r="JA289" s="135"/>
    </row>
    <row r="290" spans="1:261" s="37" customFormat="1" ht="14.25" x14ac:dyDescent="0.2">
      <c r="A290" s="124"/>
      <c r="B290" s="125"/>
      <c r="C290" s="124"/>
      <c r="D290" s="126"/>
      <c r="E290" s="51"/>
      <c r="F290" s="127"/>
      <c r="G290" s="128"/>
      <c r="H290" s="128"/>
      <c r="I290" s="128"/>
      <c r="J290" s="129"/>
      <c r="K290" s="127"/>
      <c r="L290" s="128"/>
      <c r="M290" s="128"/>
      <c r="N290" s="128"/>
      <c r="O290" s="129"/>
      <c r="P290" s="127"/>
      <c r="Q290" s="128"/>
      <c r="R290" s="128"/>
      <c r="S290" s="128"/>
      <c r="T290" s="129"/>
      <c r="U290" s="127"/>
      <c r="V290" s="128"/>
      <c r="W290" s="128"/>
      <c r="X290" s="128"/>
      <c r="Y290" s="129"/>
      <c r="Z290" s="127"/>
      <c r="AA290" s="128"/>
      <c r="AB290" s="128"/>
      <c r="AC290" s="128"/>
      <c r="AD290" s="129"/>
      <c r="AE290" s="127"/>
      <c r="AF290" s="128"/>
      <c r="AG290" s="128"/>
      <c r="AH290" s="128"/>
      <c r="AI290" s="129"/>
      <c r="AJ290" s="127"/>
      <c r="AK290" s="128"/>
      <c r="AL290" s="128"/>
      <c r="AM290" s="128"/>
      <c r="AN290" s="129"/>
      <c r="AO290" s="127"/>
      <c r="AP290" s="128"/>
      <c r="AQ290" s="128"/>
      <c r="AR290" s="128"/>
      <c r="AS290" s="129"/>
      <c r="AT290" s="127"/>
      <c r="AU290" s="128"/>
      <c r="AV290" s="128"/>
      <c r="AW290" s="128"/>
      <c r="AX290" s="129"/>
      <c r="AY290" s="127"/>
      <c r="AZ290" s="128"/>
      <c r="BA290" s="128"/>
      <c r="BB290" s="128"/>
      <c r="BC290" s="129"/>
      <c r="BD290" s="127"/>
      <c r="BE290" s="128"/>
      <c r="BF290" s="128"/>
      <c r="BG290" s="128"/>
      <c r="BH290" s="129"/>
      <c r="BI290" s="127"/>
      <c r="BJ290" s="128"/>
      <c r="BK290" s="128"/>
      <c r="BL290" s="128"/>
      <c r="BM290" s="129"/>
      <c r="BN290" s="127"/>
      <c r="BO290" s="128"/>
      <c r="BP290" s="128"/>
      <c r="BQ290" s="128"/>
      <c r="BR290" s="130"/>
      <c r="BS290" s="127"/>
      <c r="BT290" s="128"/>
      <c r="BU290" s="128"/>
      <c r="BV290" s="128"/>
      <c r="BW290" s="131"/>
      <c r="BX290" s="127"/>
      <c r="BY290" s="128"/>
      <c r="BZ290" s="128"/>
      <c r="CA290" s="128"/>
      <c r="CB290" s="132"/>
      <c r="CC290" s="127"/>
      <c r="CD290" s="128"/>
      <c r="CE290" s="128"/>
      <c r="CF290" s="128"/>
      <c r="CG290" s="132"/>
      <c r="CH290" s="127"/>
      <c r="CI290" s="128"/>
      <c r="CJ290" s="128"/>
      <c r="CK290" s="128"/>
      <c r="CL290" s="129"/>
      <c r="CM290" s="127"/>
      <c r="CN290" s="128"/>
      <c r="CO290" s="128"/>
      <c r="CP290" s="128"/>
      <c r="CQ290" s="129"/>
      <c r="CR290" s="127"/>
      <c r="CS290" s="128"/>
      <c r="CT290" s="128"/>
      <c r="CU290" s="128"/>
      <c r="CV290" s="129"/>
      <c r="CW290" s="127"/>
      <c r="CX290" s="128"/>
      <c r="CY290" s="128"/>
      <c r="CZ290" s="128"/>
      <c r="DA290" s="129"/>
      <c r="DB290" s="127"/>
      <c r="DC290" s="128"/>
      <c r="DD290" s="128"/>
      <c r="DE290" s="128"/>
      <c r="DF290" s="129"/>
      <c r="DG290" s="127"/>
      <c r="DH290" s="128"/>
      <c r="DI290" s="128"/>
      <c r="DJ290" s="128"/>
      <c r="DK290" s="127"/>
      <c r="DL290" s="128"/>
      <c r="DM290" s="128"/>
      <c r="DN290" s="128"/>
      <c r="DO290" s="133"/>
      <c r="DP290" s="127"/>
      <c r="DQ290" s="128"/>
      <c r="DR290" s="128"/>
      <c r="DS290" s="128"/>
      <c r="DT290" s="133"/>
      <c r="DU290" s="132"/>
      <c r="DV290" s="127"/>
      <c r="DW290" s="128"/>
      <c r="DX290" s="128"/>
      <c r="DY290" s="133"/>
      <c r="DZ290" s="127"/>
      <c r="EA290" s="128"/>
      <c r="EB290" s="128"/>
      <c r="EC290" s="128"/>
      <c r="ED290" s="133"/>
      <c r="EE290" s="127"/>
      <c r="EF290" s="128"/>
      <c r="EG290" s="128"/>
      <c r="EH290" s="128"/>
      <c r="EI290" s="133"/>
      <c r="EJ290" s="127"/>
      <c r="EK290" s="128"/>
      <c r="EL290" s="128"/>
      <c r="EM290" s="128"/>
      <c r="EN290" s="133"/>
      <c r="EO290" s="127"/>
      <c r="EP290" s="128"/>
      <c r="EQ290" s="128"/>
      <c r="ER290" s="128"/>
      <c r="ES290" s="133"/>
      <c r="ET290" s="127"/>
      <c r="EU290" s="128"/>
      <c r="EV290" s="128"/>
      <c r="EW290" s="128"/>
      <c r="EX290" s="133"/>
      <c r="EY290" s="127"/>
      <c r="EZ290" s="128"/>
      <c r="FA290" s="128"/>
      <c r="FB290" s="128"/>
      <c r="FC290" s="133"/>
      <c r="FD290" s="127"/>
      <c r="FE290" s="128"/>
      <c r="FF290" s="128"/>
      <c r="FG290" s="128"/>
      <c r="FH290" s="133"/>
      <c r="FI290" s="127"/>
      <c r="FJ290" s="128"/>
      <c r="FK290" s="128"/>
      <c r="FL290" s="128"/>
      <c r="FM290" s="133"/>
      <c r="FN290" s="127"/>
      <c r="FO290" s="128"/>
      <c r="FP290" s="128"/>
      <c r="FQ290" s="128"/>
      <c r="FR290" s="133"/>
      <c r="FS290" s="127"/>
      <c r="FT290" s="128"/>
      <c r="FU290" s="128"/>
      <c r="FV290" s="128"/>
      <c r="FW290" s="133"/>
      <c r="FX290" s="127"/>
      <c r="FY290" s="128"/>
      <c r="FZ290" s="128"/>
      <c r="GA290" s="128"/>
      <c r="GB290" s="133"/>
      <c r="GC290" s="127"/>
      <c r="GD290" s="128"/>
      <c r="GE290" s="128"/>
      <c r="GF290" s="128"/>
      <c r="GG290" s="133"/>
      <c r="GH290" s="132"/>
      <c r="GI290" s="127"/>
      <c r="GJ290" s="128"/>
      <c r="GK290" s="128"/>
      <c r="GL290" s="128"/>
      <c r="GM290" s="127"/>
      <c r="GN290" s="128"/>
      <c r="GO290" s="128"/>
      <c r="GP290" s="128"/>
      <c r="GQ290" s="133"/>
      <c r="GR290" s="132"/>
      <c r="GS290" s="127"/>
      <c r="GT290" s="128"/>
      <c r="GU290" s="128"/>
      <c r="GV290" s="128"/>
      <c r="GW290" s="132"/>
      <c r="GX290" s="127"/>
      <c r="GY290" s="128"/>
      <c r="GZ290" s="128"/>
      <c r="HA290" s="128"/>
      <c r="HB290" s="127"/>
      <c r="HC290" s="128"/>
      <c r="HD290" s="128"/>
      <c r="HE290" s="128"/>
      <c r="HF290" s="133"/>
      <c r="HG290" s="127"/>
      <c r="HH290" s="128"/>
      <c r="HI290" s="128"/>
      <c r="HJ290" s="128"/>
      <c r="HK290" s="133"/>
      <c r="HL290" s="127"/>
      <c r="HM290" s="128"/>
      <c r="HN290" s="128"/>
      <c r="HO290" s="128"/>
      <c r="HP290" s="133"/>
      <c r="HQ290" s="127"/>
      <c r="HR290" s="128"/>
      <c r="HS290" s="128"/>
      <c r="HT290" s="128"/>
      <c r="HU290" s="133"/>
      <c r="HV290" s="127"/>
      <c r="HW290" s="128"/>
      <c r="HX290" s="128"/>
      <c r="HY290" s="128"/>
      <c r="HZ290" s="133"/>
      <c r="IA290" s="127"/>
      <c r="IB290" s="128"/>
      <c r="IC290" s="128"/>
      <c r="ID290" s="128"/>
      <c r="IE290" s="133"/>
      <c r="IF290" s="127"/>
      <c r="IG290" s="128"/>
      <c r="IH290" s="128"/>
      <c r="II290" s="128"/>
      <c r="IJ290" s="133"/>
      <c r="IK290" s="127"/>
      <c r="IL290" s="128"/>
      <c r="IM290" s="128"/>
      <c r="IN290" s="128"/>
      <c r="IO290" s="134"/>
      <c r="IP290" s="127"/>
      <c r="IQ290" s="128"/>
      <c r="IR290" s="128"/>
      <c r="IS290" s="128"/>
      <c r="IT290" s="134"/>
      <c r="IU290" s="135"/>
      <c r="IV290" s="135"/>
      <c r="IW290" s="135"/>
      <c r="IX290" s="135"/>
      <c r="IY290" s="135"/>
      <c r="IZ290" s="135"/>
      <c r="JA290" s="135"/>
    </row>
    <row r="291" spans="1:261" s="37" customFormat="1" ht="14.25" x14ac:dyDescent="0.2">
      <c r="A291" s="124"/>
      <c r="B291" s="125"/>
      <c r="C291" s="124"/>
      <c r="D291" s="126"/>
      <c r="E291" s="51"/>
      <c r="F291" s="127"/>
      <c r="G291" s="128"/>
      <c r="H291" s="128"/>
      <c r="I291" s="128"/>
      <c r="J291" s="129"/>
      <c r="K291" s="127"/>
      <c r="L291" s="128"/>
      <c r="M291" s="128"/>
      <c r="N291" s="128"/>
      <c r="O291" s="129"/>
      <c r="P291" s="127"/>
      <c r="Q291" s="128"/>
      <c r="R291" s="128"/>
      <c r="S291" s="128"/>
      <c r="T291" s="129"/>
      <c r="U291" s="127"/>
      <c r="V291" s="128"/>
      <c r="W291" s="128"/>
      <c r="X291" s="128"/>
      <c r="Y291" s="129"/>
      <c r="Z291" s="127"/>
      <c r="AA291" s="128"/>
      <c r="AB291" s="128"/>
      <c r="AC291" s="128"/>
      <c r="AD291" s="129"/>
      <c r="AE291" s="127"/>
      <c r="AF291" s="128"/>
      <c r="AG291" s="128"/>
      <c r="AH291" s="128"/>
      <c r="AI291" s="129"/>
      <c r="AJ291" s="127"/>
      <c r="AK291" s="128"/>
      <c r="AL291" s="128"/>
      <c r="AM291" s="128"/>
      <c r="AN291" s="129"/>
      <c r="AO291" s="127"/>
      <c r="AP291" s="128"/>
      <c r="AQ291" s="128"/>
      <c r="AR291" s="128"/>
      <c r="AS291" s="129"/>
      <c r="AT291" s="127"/>
      <c r="AU291" s="128"/>
      <c r="AV291" s="128"/>
      <c r="AW291" s="128"/>
      <c r="AX291" s="129"/>
      <c r="AY291" s="127"/>
      <c r="AZ291" s="128"/>
      <c r="BA291" s="128"/>
      <c r="BB291" s="128"/>
      <c r="BC291" s="129"/>
      <c r="BD291" s="127"/>
      <c r="BE291" s="128"/>
      <c r="BF291" s="128"/>
      <c r="BG291" s="128"/>
      <c r="BH291" s="129"/>
      <c r="BI291" s="127"/>
      <c r="BJ291" s="128"/>
      <c r="BK291" s="128"/>
      <c r="BL291" s="128"/>
      <c r="BM291" s="129"/>
      <c r="BN291" s="127"/>
      <c r="BO291" s="128"/>
      <c r="BP291" s="128"/>
      <c r="BQ291" s="128"/>
      <c r="BR291" s="130"/>
      <c r="BS291" s="127"/>
      <c r="BT291" s="128"/>
      <c r="BU291" s="128"/>
      <c r="BV291" s="128"/>
      <c r="BW291" s="131"/>
      <c r="BX291" s="127"/>
      <c r="BY291" s="128"/>
      <c r="BZ291" s="128"/>
      <c r="CA291" s="128"/>
      <c r="CB291" s="132"/>
      <c r="CC291" s="127"/>
      <c r="CD291" s="128"/>
      <c r="CE291" s="128"/>
      <c r="CF291" s="128"/>
      <c r="CG291" s="132"/>
      <c r="CH291" s="127"/>
      <c r="CI291" s="128"/>
      <c r="CJ291" s="128"/>
      <c r="CK291" s="128"/>
      <c r="CL291" s="129"/>
      <c r="CM291" s="127"/>
      <c r="CN291" s="128"/>
      <c r="CO291" s="128"/>
      <c r="CP291" s="128"/>
      <c r="CQ291" s="129"/>
      <c r="CR291" s="127"/>
      <c r="CS291" s="128"/>
      <c r="CT291" s="128"/>
      <c r="CU291" s="128"/>
      <c r="CV291" s="129"/>
      <c r="CW291" s="127"/>
      <c r="CX291" s="128"/>
      <c r="CY291" s="128"/>
      <c r="CZ291" s="128"/>
      <c r="DA291" s="129"/>
      <c r="DB291" s="127"/>
      <c r="DC291" s="128"/>
      <c r="DD291" s="128"/>
      <c r="DE291" s="128"/>
      <c r="DF291" s="129"/>
      <c r="DG291" s="127"/>
      <c r="DH291" s="128"/>
      <c r="DI291" s="128"/>
      <c r="DJ291" s="128"/>
      <c r="DK291" s="127"/>
      <c r="DL291" s="128"/>
      <c r="DM291" s="128"/>
      <c r="DN291" s="128"/>
      <c r="DO291" s="133"/>
      <c r="DP291" s="127"/>
      <c r="DQ291" s="128"/>
      <c r="DR291" s="128"/>
      <c r="DS291" s="128"/>
      <c r="DT291" s="133"/>
      <c r="DU291" s="132"/>
      <c r="DV291" s="127"/>
      <c r="DW291" s="128"/>
      <c r="DX291" s="128"/>
      <c r="DY291" s="133"/>
      <c r="DZ291" s="127"/>
      <c r="EA291" s="128"/>
      <c r="EB291" s="128"/>
      <c r="EC291" s="128"/>
      <c r="ED291" s="133"/>
      <c r="EE291" s="127"/>
      <c r="EF291" s="128"/>
      <c r="EG291" s="128"/>
      <c r="EH291" s="128"/>
      <c r="EI291" s="133"/>
      <c r="EJ291" s="127"/>
      <c r="EK291" s="128"/>
      <c r="EL291" s="128"/>
      <c r="EM291" s="128"/>
      <c r="EN291" s="133"/>
      <c r="EO291" s="127"/>
      <c r="EP291" s="128"/>
      <c r="EQ291" s="128"/>
      <c r="ER291" s="128"/>
      <c r="ES291" s="133"/>
      <c r="ET291" s="127"/>
      <c r="EU291" s="128"/>
      <c r="EV291" s="128"/>
      <c r="EW291" s="128"/>
      <c r="EX291" s="133"/>
      <c r="EY291" s="127"/>
      <c r="EZ291" s="128"/>
      <c r="FA291" s="128"/>
      <c r="FB291" s="128"/>
      <c r="FC291" s="133"/>
      <c r="FD291" s="127"/>
      <c r="FE291" s="128"/>
      <c r="FF291" s="128"/>
      <c r="FG291" s="128"/>
      <c r="FH291" s="133"/>
      <c r="FI291" s="127"/>
      <c r="FJ291" s="128"/>
      <c r="FK291" s="128"/>
      <c r="FL291" s="128"/>
      <c r="FM291" s="133"/>
      <c r="FN291" s="127"/>
      <c r="FO291" s="128"/>
      <c r="FP291" s="128"/>
      <c r="FQ291" s="128"/>
      <c r="FR291" s="133"/>
      <c r="FS291" s="127"/>
      <c r="FT291" s="128"/>
      <c r="FU291" s="128"/>
      <c r="FV291" s="128"/>
      <c r="FW291" s="133"/>
      <c r="FX291" s="127"/>
      <c r="FY291" s="128"/>
      <c r="FZ291" s="128"/>
      <c r="GA291" s="128"/>
      <c r="GB291" s="133"/>
      <c r="GC291" s="127"/>
      <c r="GD291" s="128"/>
      <c r="GE291" s="128"/>
      <c r="GF291" s="128"/>
      <c r="GG291" s="133"/>
      <c r="GH291" s="132"/>
      <c r="GI291" s="127"/>
      <c r="GJ291" s="128"/>
      <c r="GK291" s="128"/>
      <c r="GL291" s="128"/>
      <c r="GM291" s="127"/>
      <c r="GN291" s="128"/>
      <c r="GO291" s="128"/>
      <c r="GP291" s="128"/>
      <c r="GQ291" s="133"/>
      <c r="GR291" s="132"/>
      <c r="GS291" s="127"/>
      <c r="GT291" s="128"/>
      <c r="GU291" s="128"/>
      <c r="GV291" s="128"/>
      <c r="GW291" s="132"/>
      <c r="GX291" s="127"/>
      <c r="GY291" s="128"/>
      <c r="GZ291" s="128"/>
      <c r="HA291" s="128"/>
      <c r="HB291" s="127"/>
      <c r="HC291" s="128"/>
      <c r="HD291" s="128"/>
      <c r="HE291" s="128"/>
      <c r="HF291" s="133"/>
      <c r="HG291" s="127"/>
      <c r="HH291" s="128"/>
      <c r="HI291" s="128"/>
      <c r="HJ291" s="128"/>
      <c r="HK291" s="133"/>
      <c r="HL291" s="127"/>
      <c r="HM291" s="128"/>
      <c r="HN291" s="128"/>
      <c r="HO291" s="128"/>
      <c r="HP291" s="133"/>
      <c r="HQ291" s="127"/>
      <c r="HR291" s="128"/>
      <c r="HS291" s="128"/>
      <c r="HT291" s="128"/>
      <c r="HU291" s="133"/>
      <c r="HV291" s="127"/>
      <c r="HW291" s="128"/>
      <c r="HX291" s="128"/>
      <c r="HY291" s="128"/>
      <c r="HZ291" s="133"/>
      <c r="IA291" s="127"/>
      <c r="IB291" s="128"/>
      <c r="IC291" s="128"/>
      <c r="ID291" s="128"/>
      <c r="IE291" s="133"/>
      <c r="IF291" s="127"/>
      <c r="IG291" s="128"/>
      <c r="IH291" s="128"/>
      <c r="II291" s="128"/>
      <c r="IJ291" s="133"/>
      <c r="IK291" s="127"/>
      <c r="IL291" s="128"/>
      <c r="IM291" s="128"/>
      <c r="IN291" s="128"/>
      <c r="IO291" s="134"/>
      <c r="IP291" s="127"/>
      <c r="IQ291" s="128"/>
      <c r="IR291" s="128"/>
      <c r="IS291" s="128"/>
      <c r="IT291" s="134"/>
      <c r="IU291" s="135"/>
      <c r="IV291" s="135"/>
      <c r="IW291" s="135"/>
      <c r="IX291" s="135"/>
      <c r="IY291" s="135"/>
      <c r="IZ291" s="135"/>
      <c r="JA291" s="135"/>
    </row>
    <row r="292" spans="1:261" s="37" customFormat="1" ht="14.25" x14ac:dyDescent="0.2">
      <c r="A292" s="124"/>
      <c r="B292" s="125"/>
      <c r="C292" s="124"/>
      <c r="D292" s="126"/>
      <c r="E292" s="51"/>
      <c r="F292" s="127"/>
      <c r="G292" s="128"/>
      <c r="H292" s="128"/>
      <c r="I292" s="128"/>
      <c r="J292" s="129"/>
      <c r="K292" s="127"/>
      <c r="L292" s="128"/>
      <c r="M292" s="128"/>
      <c r="N292" s="128"/>
      <c r="O292" s="129"/>
      <c r="P292" s="127"/>
      <c r="Q292" s="128"/>
      <c r="R292" s="128"/>
      <c r="S292" s="128"/>
      <c r="T292" s="129"/>
      <c r="U292" s="127"/>
      <c r="V292" s="128"/>
      <c r="W292" s="128"/>
      <c r="X292" s="128"/>
      <c r="Y292" s="129"/>
      <c r="Z292" s="127"/>
      <c r="AA292" s="128"/>
      <c r="AB292" s="128"/>
      <c r="AC292" s="128"/>
      <c r="AD292" s="129"/>
      <c r="AE292" s="127"/>
      <c r="AF292" s="128"/>
      <c r="AG292" s="128"/>
      <c r="AH292" s="128"/>
      <c r="AI292" s="129"/>
      <c r="AJ292" s="127"/>
      <c r="AK292" s="128"/>
      <c r="AL292" s="128"/>
      <c r="AM292" s="128"/>
      <c r="AN292" s="129"/>
      <c r="AO292" s="127"/>
      <c r="AP292" s="128"/>
      <c r="AQ292" s="128"/>
      <c r="AR292" s="128"/>
      <c r="AS292" s="129"/>
      <c r="AT292" s="127"/>
      <c r="AU292" s="128"/>
      <c r="AV292" s="128"/>
      <c r="AW292" s="128"/>
      <c r="AX292" s="129"/>
      <c r="AY292" s="127"/>
      <c r="AZ292" s="128"/>
      <c r="BA292" s="128"/>
      <c r="BB292" s="128"/>
      <c r="BC292" s="129"/>
      <c r="BD292" s="127"/>
      <c r="BE292" s="128"/>
      <c r="BF292" s="128"/>
      <c r="BG292" s="128"/>
      <c r="BH292" s="129"/>
      <c r="BI292" s="127"/>
      <c r="BJ292" s="128"/>
      <c r="BK292" s="128"/>
      <c r="BL292" s="128"/>
      <c r="BM292" s="129"/>
      <c r="BN292" s="127"/>
      <c r="BO292" s="128"/>
      <c r="BP292" s="128"/>
      <c r="BQ292" s="128"/>
      <c r="BR292" s="130"/>
      <c r="BS292" s="127"/>
      <c r="BT292" s="128"/>
      <c r="BU292" s="128"/>
      <c r="BV292" s="128"/>
      <c r="BW292" s="131"/>
      <c r="BX292" s="127"/>
      <c r="BY292" s="128"/>
      <c r="BZ292" s="128"/>
      <c r="CA292" s="128"/>
      <c r="CB292" s="132"/>
      <c r="CC292" s="127"/>
      <c r="CD292" s="128"/>
      <c r="CE292" s="128"/>
      <c r="CF292" s="128"/>
      <c r="CG292" s="132"/>
      <c r="CH292" s="127"/>
      <c r="CI292" s="128"/>
      <c r="CJ292" s="128"/>
      <c r="CK292" s="128"/>
      <c r="CL292" s="129"/>
      <c r="CM292" s="127"/>
      <c r="CN292" s="128"/>
      <c r="CO292" s="128"/>
      <c r="CP292" s="128"/>
      <c r="CQ292" s="129"/>
      <c r="CR292" s="127"/>
      <c r="CS292" s="128"/>
      <c r="CT292" s="128"/>
      <c r="CU292" s="128"/>
      <c r="CV292" s="129"/>
      <c r="CW292" s="127"/>
      <c r="CX292" s="128"/>
      <c r="CY292" s="128"/>
      <c r="CZ292" s="128"/>
      <c r="DA292" s="129"/>
      <c r="DB292" s="127"/>
      <c r="DC292" s="128"/>
      <c r="DD292" s="128"/>
      <c r="DE292" s="128"/>
      <c r="DF292" s="129"/>
      <c r="DG292" s="127"/>
      <c r="DH292" s="128"/>
      <c r="DI292" s="128"/>
      <c r="DJ292" s="128"/>
      <c r="DK292" s="127"/>
      <c r="DL292" s="128"/>
      <c r="DM292" s="128"/>
      <c r="DN292" s="128"/>
      <c r="DO292" s="133"/>
      <c r="DP292" s="127"/>
      <c r="DQ292" s="128"/>
      <c r="DR292" s="128"/>
      <c r="DS292" s="128"/>
      <c r="DT292" s="133"/>
      <c r="DU292" s="132"/>
      <c r="DV292" s="127"/>
      <c r="DW292" s="128"/>
      <c r="DX292" s="128"/>
      <c r="DY292" s="133"/>
      <c r="DZ292" s="127"/>
      <c r="EA292" s="128"/>
      <c r="EB292" s="128"/>
      <c r="EC292" s="128"/>
      <c r="ED292" s="133"/>
      <c r="EE292" s="127"/>
      <c r="EF292" s="128"/>
      <c r="EG292" s="128"/>
      <c r="EH292" s="128"/>
      <c r="EI292" s="133"/>
      <c r="EJ292" s="127"/>
      <c r="EK292" s="128"/>
      <c r="EL292" s="128"/>
      <c r="EM292" s="128"/>
      <c r="EN292" s="133"/>
      <c r="EO292" s="127"/>
      <c r="EP292" s="128"/>
      <c r="EQ292" s="128"/>
      <c r="ER292" s="128"/>
      <c r="ES292" s="133"/>
      <c r="ET292" s="127"/>
      <c r="EU292" s="128"/>
      <c r="EV292" s="128"/>
      <c r="EW292" s="128"/>
      <c r="EX292" s="133"/>
      <c r="EY292" s="127"/>
      <c r="EZ292" s="128"/>
      <c r="FA292" s="128"/>
      <c r="FB292" s="128"/>
      <c r="FC292" s="133"/>
      <c r="FD292" s="127"/>
      <c r="FE292" s="128"/>
      <c r="FF292" s="128"/>
      <c r="FG292" s="128"/>
      <c r="FH292" s="133"/>
      <c r="FI292" s="127"/>
      <c r="FJ292" s="128"/>
      <c r="FK292" s="128"/>
      <c r="FL292" s="128"/>
      <c r="FM292" s="133"/>
      <c r="FN292" s="127"/>
      <c r="FO292" s="128"/>
      <c r="FP292" s="128"/>
      <c r="FQ292" s="128"/>
      <c r="FR292" s="133"/>
      <c r="FS292" s="127"/>
      <c r="FT292" s="128"/>
      <c r="FU292" s="128"/>
      <c r="FV292" s="128"/>
      <c r="FW292" s="133"/>
      <c r="FX292" s="127"/>
      <c r="FY292" s="128"/>
      <c r="FZ292" s="128"/>
      <c r="GA292" s="128"/>
      <c r="GB292" s="133"/>
      <c r="GC292" s="127"/>
      <c r="GD292" s="128"/>
      <c r="GE292" s="128"/>
      <c r="GF292" s="128"/>
      <c r="GG292" s="133"/>
      <c r="GH292" s="132"/>
      <c r="GI292" s="127"/>
      <c r="GJ292" s="128"/>
      <c r="GK292" s="128"/>
      <c r="GL292" s="128"/>
      <c r="GM292" s="127"/>
      <c r="GN292" s="128"/>
      <c r="GO292" s="128"/>
      <c r="GP292" s="128"/>
      <c r="GQ292" s="133"/>
      <c r="GR292" s="132"/>
      <c r="GS292" s="127"/>
      <c r="GT292" s="128"/>
      <c r="GU292" s="128"/>
      <c r="GV292" s="128"/>
      <c r="GW292" s="132"/>
      <c r="GX292" s="127"/>
      <c r="GY292" s="128"/>
      <c r="GZ292" s="128"/>
      <c r="HA292" s="128"/>
      <c r="HB292" s="127"/>
      <c r="HC292" s="128"/>
      <c r="HD292" s="128"/>
      <c r="HE292" s="128"/>
      <c r="HF292" s="133"/>
      <c r="HG292" s="127"/>
      <c r="HH292" s="128"/>
      <c r="HI292" s="128"/>
      <c r="HJ292" s="128"/>
      <c r="HK292" s="133"/>
      <c r="HL292" s="127"/>
      <c r="HM292" s="128"/>
      <c r="HN292" s="128"/>
      <c r="HO292" s="128"/>
      <c r="HP292" s="133"/>
      <c r="HQ292" s="127"/>
      <c r="HR292" s="128"/>
      <c r="HS292" s="128"/>
      <c r="HT292" s="128"/>
      <c r="HU292" s="133"/>
      <c r="HV292" s="127"/>
      <c r="HW292" s="128"/>
      <c r="HX292" s="128"/>
      <c r="HY292" s="128"/>
      <c r="HZ292" s="133"/>
      <c r="IA292" s="127"/>
      <c r="IB292" s="128"/>
      <c r="IC292" s="128"/>
      <c r="ID292" s="128"/>
      <c r="IE292" s="133"/>
      <c r="IF292" s="127"/>
      <c r="IG292" s="128"/>
      <c r="IH292" s="128"/>
      <c r="II292" s="128"/>
      <c r="IJ292" s="133"/>
      <c r="IK292" s="127"/>
      <c r="IL292" s="128"/>
      <c r="IM292" s="128"/>
      <c r="IN292" s="128"/>
      <c r="IO292" s="134"/>
      <c r="IP292" s="127"/>
      <c r="IQ292" s="128"/>
      <c r="IR292" s="128"/>
      <c r="IS292" s="128"/>
      <c r="IT292" s="134"/>
      <c r="IU292" s="135"/>
      <c r="IV292" s="135"/>
      <c r="IW292" s="135"/>
      <c r="IX292" s="135"/>
      <c r="IY292" s="135"/>
      <c r="IZ292" s="135"/>
      <c r="JA292" s="135"/>
    </row>
    <row r="293" spans="1:261" s="37" customFormat="1" ht="14.25" x14ac:dyDescent="0.2">
      <c r="A293" s="124"/>
      <c r="B293" s="125"/>
      <c r="C293" s="124"/>
      <c r="D293" s="126"/>
      <c r="E293" s="51"/>
      <c r="F293" s="127"/>
      <c r="G293" s="128"/>
      <c r="H293" s="128"/>
      <c r="I293" s="128"/>
      <c r="J293" s="129"/>
      <c r="K293" s="127"/>
      <c r="L293" s="128"/>
      <c r="M293" s="128"/>
      <c r="N293" s="128"/>
      <c r="O293" s="129"/>
      <c r="P293" s="127"/>
      <c r="Q293" s="128"/>
      <c r="R293" s="128"/>
      <c r="S293" s="128"/>
      <c r="T293" s="129"/>
      <c r="U293" s="127"/>
      <c r="V293" s="128"/>
      <c r="W293" s="128"/>
      <c r="X293" s="128"/>
      <c r="Y293" s="129"/>
      <c r="Z293" s="127"/>
      <c r="AA293" s="128"/>
      <c r="AB293" s="128"/>
      <c r="AC293" s="128"/>
      <c r="AD293" s="129"/>
      <c r="AE293" s="127"/>
      <c r="AF293" s="128"/>
      <c r="AG293" s="128"/>
      <c r="AH293" s="128"/>
      <c r="AI293" s="129"/>
      <c r="AJ293" s="127"/>
      <c r="AK293" s="128"/>
      <c r="AL293" s="128"/>
      <c r="AM293" s="128"/>
      <c r="AN293" s="129"/>
      <c r="AO293" s="127"/>
      <c r="AP293" s="128"/>
      <c r="AQ293" s="128"/>
      <c r="AR293" s="128"/>
      <c r="AS293" s="129"/>
      <c r="AT293" s="127"/>
      <c r="AU293" s="128"/>
      <c r="AV293" s="128"/>
      <c r="AW293" s="128"/>
      <c r="AX293" s="129"/>
      <c r="AY293" s="127"/>
      <c r="AZ293" s="128"/>
      <c r="BA293" s="128"/>
      <c r="BB293" s="128"/>
      <c r="BC293" s="129"/>
      <c r="BD293" s="127"/>
      <c r="BE293" s="128"/>
      <c r="BF293" s="128"/>
      <c r="BG293" s="128"/>
      <c r="BH293" s="129"/>
      <c r="BI293" s="127"/>
      <c r="BJ293" s="128"/>
      <c r="BK293" s="128"/>
      <c r="BL293" s="128"/>
      <c r="BM293" s="129"/>
      <c r="BN293" s="127"/>
      <c r="BO293" s="128"/>
      <c r="BP293" s="128"/>
      <c r="BQ293" s="128"/>
      <c r="BR293" s="130"/>
      <c r="BS293" s="127"/>
      <c r="BT293" s="128"/>
      <c r="BU293" s="128"/>
      <c r="BV293" s="128"/>
      <c r="BW293" s="131"/>
      <c r="BX293" s="127"/>
      <c r="BY293" s="128"/>
      <c r="BZ293" s="128"/>
      <c r="CA293" s="128"/>
      <c r="CB293" s="132"/>
      <c r="CC293" s="127"/>
      <c r="CD293" s="128"/>
      <c r="CE293" s="128"/>
      <c r="CF293" s="128"/>
      <c r="CG293" s="132"/>
      <c r="CH293" s="127"/>
      <c r="CI293" s="128"/>
      <c r="CJ293" s="128"/>
      <c r="CK293" s="128"/>
      <c r="CL293" s="129"/>
      <c r="CM293" s="127"/>
      <c r="CN293" s="128"/>
      <c r="CO293" s="128"/>
      <c r="CP293" s="128"/>
      <c r="CQ293" s="129"/>
      <c r="CR293" s="127"/>
      <c r="CS293" s="128"/>
      <c r="CT293" s="128"/>
      <c r="CU293" s="128"/>
      <c r="CV293" s="129"/>
      <c r="CW293" s="127"/>
      <c r="CX293" s="128"/>
      <c r="CY293" s="128"/>
      <c r="CZ293" s="128"/>
      <c r="DA293" s="129"/>
      <c r="DB293" s="127"/>
      <c r="DC293" s="128"/>
      <c r="DD293" s="128"/>
      <c r="DE293" s="128"/>
      <c r="DF293" s="129"/>
      <c r="DG293" s="127"/>
      <c r="DH293" s="128"/>
      <c r="DI293" s="128"/>
      <c r="DJ293" s="128"/>
      <c r="DK293" s="127"/>
      <c r="DL293" s="128"/>
      <c r="DM293" s="128"/>
      <c r="DN293" s="128"/>
      <c r="DO293" s="133"/>
      <c r="DP293" s="127"/>
      <c r="DQ293" s="128"/>
      <c r="DR293" s="128"/>
      <c r="DS293" s="128"/>
      <c r="DT293" s="133"/>
      <c r="DU293" s="132"/>
      <c r="DV293" s="127"/>
      <c r="DW293" s="128"/>
      <c r="DX293" s="128"/>
      <c r="DY293" s="133"/>
      <c r="DZ293" s="127"/>
      <c r="EA293" s="128"/>
      <c r="EB293" s="128"/>
      <c r="EC293" s="128"/>
      <c r="ED293" s="133"/>
      <c r="EE293" s="127"/>
      <c r="EF293" s="128"/>
      <c r="EG293" s="128"/>
      <c r="EH293" s="128"/>
      <c r="EI293" s="133"/>
      <c r="EJ293" s="127"/>
      <c r="EK293" s="128"/>
      <c r="EL293" s="128"/>
      <c r="EM293" s="128"/>
      <c r="EN293" s="133"/>
      <c r="EO293" s="127"/>
      <c r="EP293" s="128"/>
      <c r="EQ293" s="128"/>
      <c r="ER293" s="128"/>
      <c r="ES293" s="133"/>
      <c r="ET293" s="127"/>
      <c r="EU293" s="128"/>
      <c r="EV293" s="128"/>
      <c r="EW293" s="128"/>
      <c r="EX293" s="133"/>
      <c r="EY293" s="127"/>
      <c r="EZ293" s="128"/>
      <c r="FA293" s="128"/>
      <c r="FB293" s="128"/>
      <c r="FC293" s="133"/>
      <c r="FD293" s="127"/>
      <c r="FE293" s="128"/>
      <c r="FF293" s="128"/>
      <c r="FG293" s="128"/>
      <c r="FH293" s="133"/>
      <c r="FI293" s="127"/>
      <c r="FJ293" s="128"/>
      <c r="FK293" s="128"/>
      <c r="FL293" s="128"/>
      <c r="FM293" s="133"/>
      <c r="FN293" s="127"/>
      <c r="FO293" s="128"/>
      <c r="FP293" s="128"/>
      <c r="FQ293" s="128"/>
      <c r="FR293" s="133"/>
      <c r="FS293" s="127"/>
      <c r="FT293" s="128"/>
      <c r="FU293" s="128"/>
      <c r="FV293" s="128"/>
      <c r="FW293" s="133"/>
      <c r="FX293" s="127"/>
      <c r="FY293" s="128"/>
      <c r="FZ293" s="128"/>
      <c r="GA293" s="128"/>
      <c r="GB293" s="133"/>
      <c r="GC293" s="127"/>
      <c r="GD293" s="128"/>
      <c r="GE293" s="128"/>
      <c r="GF293" s="128"/>
      <c r="GG293" s="133"/>
      <c r="GH293" s="132"/>
      <c r="GI293" s="127"/>
      <c r="GJ293" s="128"/>
      <c r="GK293" s="128"/>
      <c r="GL293" s="128"/>
      <c r="GM293" s="127"/>
      <c r="GN293" s="128"/>
      <c r="GO293" s="128"/>
      <c r="GP293" s="128"/>
      <c r="GQ293" s="133"/>
      <c r="GR293" s="132"/>
      <c r="GS293" s="127"/>
      <c r="GT293" s="128"/>
      <c r="GU293" s="128"/>
      <c r="GV293" s="128"/>
      <c r="GW293" s="132"/>
      <c r="GX293" s="127"/>
      <c r="GY293" s="128"/>
      <c r="GZ293" s="128"/>
      <c r="HA293" s="128"/>
      <c r="HB293" s="127"/>
      <c r="HC293" s="128"/>
      <c r="HD293" s="128"/>
      <c r="HE293" s="128"/>
      <c r="HF293" s="133"/>
      <c r="HG293" s="127"/>
      <c r="HH293" s="128"/>
      <c r="HI293" s="128"/>
      <c r="HJ293" s="128"/>
      <c r="HK293" s="133"/>
      <c r="HL293" s="127"/>
      <c r="HM293" s="128"/>
      <c r="HN293" s="128"/>
      <c r="HO293" s="128"/>
      <c r="HP293" s="133"/>
      <c r="HQ293" s="127"/>
      <c r="HR293" s="128"/>
      <c r="HS293" s="128"/>
      <c r="HT293" s="128"/>
      <c r="HU293" s="133"/>
      <c r="HV293" s="127"/>
      <c r="HW293" s="128"/>
      <c r="HX293" s="128"/>
      <c r="HY293" s="128"/>
      <c r="HZ293" s="133"/>
      <c r="IA293" s="127"/>
      <c r="IB293" s="128"/>
      <c r="IC293" s="128"/>
      <c r="ID293" s="128"/>
      <c r="IE293" s="133"/>
      <c r="IF293" s="127"/>
      <c r="IG293" s="128"/>
      <c r="IH293" s="128"/>
      <c r="II293" s="128"/>
      <c r="IJ293" s="133"/>
      <c r="IK293" s="127"/>
      <c r="IL293" s="128"/>
      <c r="IM293" s="128"/>
      <c r="IN293" s="128"/>
      <c r="IO293" s="134"/>
      <c r="IP293" s="127"/>
      <c r="IQ293" s="128"/>
      <c r="IR293" s="128"/>
      <c r="IS293" s="128"/>
      <c r="IT293" s="134"/>
      <c r="IU293" s="135"/>
      <c r="IV293" s="135"/>
      <c r="IW293" s="135"/>
      <c r="IX293" s="135"/>
      <c r="IY293" s="135"/>
      <c r="IZ293" s="135"/>
      <c r="JA293" s="135"/>
    </row>
    <row r="294" spans="1:261" s="37" customFormat="1" ht="14.25" x14ac:dyDescent="0.2">
      <c r="A294" s="124"/>
      <c r="B294" s="125"/>
      <c r="C294" s="124"/>
      <c r="D294" s="126"/>
      <c r="E294" s="51"/>
      <c r="F294" s="127"/>
      <c r="G294" s="128"/>
      <c r="H294" s="128"/>
      <c r="I294" s="128"/>
      <c r="J294" s="129"/>
      <c r="K294" s="127"/>
      <c r="L294" s="128"/>
      <c r="M294" s="128"/>
      <c r="N294" s="128"/>
      <c r="O294" s="129"/>
      <c r="P294" s="127"/>
      <c r="Q294" s="128"/>
      <c r="R294" s="128"/>
      <c r="S294" s="128"/>
      <c r="T294" s="129"/>
      <c r="U294" s="127"/>
      <c r="V294" s="128"/>
      <c r="W294" s="128"/>
      <c r="X294" s="128"/>
      <c r="Y294" s="129"/>
      <c r="Z294" s="127"/>
      <c r="AA294" s="128"/>
      <c r="AB294" s="128"/>
      <c r="AC294" s="128"/>
      <c r="AD294" s="129"/>
      <c r="AE294" s="127"/>
      <c r="AF294" s="128"/>
      <c r="AG294" s="128"/>
      <c r="AH294" s="128"/>
      <c r="AI294" s="129"/>
      <c r="AJ294" s="127"/>
      <c r="AK294" s="128"/>
      <c r="AL294" s="128"/>
      <c r="AM294" s="128"/>
      <c r="AN294" s="129"/>
      <c r="AO294" s="127"/>
      <c r="AP294" s="128"/>
      <c r="AQ294" s="128"/>
      <c r="AR294" s="128"/>
      <c r="AS294" s="129"/>
      <c r="AT294" s="127"/>
      <c r="AU294" s="128"/>
      <c r="AV294" s="128"/>
      <c r="AW294" s="128"/>
      <c r="AX294" s="129"/>
      <c r="AY294" s="127"/>
      <c r="AZ294" s="128"/>
      <c r="BA294" s="128"/>
      <c r="BB294" s="128"/>
      <c r="BC294" s="129"/>
      <c r="BD294" s="127"/>
      <c r="BE294" s="128"/>
      <c r="BF294" s="128"/>
      <c r="BG294" s="128"/>
      <c r="BH294" s="129"/>
      <c r="BI294" s="127"/>
      <c r="BJ294" s="128"/>
      <c r="BK294" s="128"/>
      <c r="BL294" s="128"/>
      <c r="BM294" s="129"/>
      <c r="BN294" s="127"/>
      <c r="BO294" s="128"/>
      <c r="BP294" s="128"/>
      <c r="BQ294" s="128"/>
      <c r="BR294" s="130"/>
      <c r="BS294" s="127"/>
      <c r="BT294" s="128"/>
      <c r="BU294" s="128"/>
      <c r="BV294" s="128"/>
      <c r="BW294" s="131"/>
      <c r="BX294" s="127"/>
      <c r="BY294" s="128"/>
      <c r="BZ294" s="128"/>
      <c r="CA294" s="128"/>
      <c r="CB294" s="132"/>
      <c r="CC294" s="127"/>
      <c r="CD294" s="128"/>
      <c r="CE294" s="128"/>
      <c r="CF294" s="128"/>
      <c r="CG294" s="132"/>
      <c r="CH294" s="127"/>
      <c r="CI294" s="128"/>
      <c r="CJ294" s="128"/>
      <c r="CK294" s="128"/>
      <c r="CL294" s="129"/>
      <c r="CM294" s="127"/>
      <c r="CN294" s="128"/>
      <c r="CO294" s="128"/>
      <c r="CP294" s="128"/>
      <c r="CQ294" s="129"/>
      <c r="CR294" s="127"/>
      <c r="CS294" s="128"/>
      <c r="CT294" s="128"/>
      <c r="CU294" s="128"/>
      <c r="CV294" s="129"/>
      <c r="CW294" s="127"/>
      <c r="CX294" s="128"/>
      <c r="CY294" s="128"/>
      <c r="CZ294" s="128"/>
      <c r="DA294" s="129"/>
      <c r="DB294" s="127"/>
      <c r="DC294" s="128"/>
      <c r="DD294" s="128"/>
      <c r="DE294" s="128"/>
      <c r="DF294" s="129"/>
      <c r="DG294" s="127"/>
      <c r="DH294" s="128"/>
      <c r="DI294" s="128"/>
      <c r="DJ294" s="128"/>
      <c r="DK294" s="127"/>
      <c r="DL294" s="128"/>
      <c r="DM294" s="128"/>
      <c r="DN294" s="128"/>
      <c r="DO294" s="133"/>
      <c r="DP294" s="127"/>
      <c r="DQ294" s="128"/>
      <c r="DR294" s="128"/>
      <c r="DS294" s="128"/>
      <c r="DT294" s="133"/>
      <c r="DU294" s="132"/>
      <c r="DV294" s="127"/>
      <c r="DW294" s="128"/>
      <c r="DX294" s="128"/>
      <c r="DY294" s="133"/>
      <c r="DZ294" s="127"/>
      <c r="EA294" s="128"/>
      <c r="EB294" s="128"/>
      <c r="EC294" s="128"/>
      <c r="ED294" s="133"/>
      <c r="EE294" s="127"/>
      <c r="EF294" s="128"/>
      <c r="EG294" s="128"/>
      <c r="EH294" s="128"/>
      <c r="EI294" s="133"/>
      <c r="EJ294" s="127"/>
      <c r="EK294" s="128"/>
      <c r="EL294" s="128"/>
      <c r="EM294" s="128"/>
      <c r="EN294" s="133"/>
      <c r="EO294" s="127"/>
      <c r="EP294" s="128"/>
      <c r="EQ294" s="128"/>
      <c r="ER294" s="128"/>
      <c r="ES294" s="133"/>
      <c r="ET294" s="127"/>
      <c r="EU294" s="128"/>
      <c r="EV294" s="128"/>
      <c r="EW294" s="128"/>
      <c r="EX294" s="133"/>
      <c r="EY294" s="127"/>
      <c r="EZ294" s="128"/>
      <c r="FA294" s="128"/>
      <c r="FB294" s="128"/>
      <c r="FC294" s="133"/>
      <c r="FD294" s="127"/>
      <c r="FE294" s="128"/>
      <c r="FF294" s="128"/>
      <c r="FG294" s="128"/>
      <c r="FH294" s="133"/>
      <c r="FI294" s="127"/>
      <c r="FJ294" s="128"/>
      <c r="FK294" s="128"/>
      <c r="FL294" s="128"/>
      <c r="FM294" s="133"/>
      <c r="FN294" s="127"/>
      <c r="FO294" s="128"/>
      <c r="FP294" s="128"/>
      <c r="FQ294" s="128"/>
      <c r="FR294" s="133"/>
      <c r="FS294" s="127"/>
      <c r="FT294" s="128"/>
      <c r="FU294" s="128"/>
      <c r="FV294" s="128"/>
      <c r="FW294" s="133"/>
      <c r="FX294" s="127"/>
      <c r="FY294" s="128"/>
      <c r="FZ294" s="128"/>
      <c r="GA294" s="128"/>
      <c r="GB294" s="133"/>
      <c r="GC294" s="127"/>
      <c r="GD294" s="128"/>
      <c r="GE294" s="128"/>
      <c r="GF294" s="128"/>
      <c r="GG294" s="133"/>
      <c r="GH294" s="132"/>
      <c r="GI294" s="127"/>
      <c r="GJ294" s="128"/>
      <c r="GK294" s="128"/>
      <c r="GL294" s="128"/>
      <c r="GM294" s="127"/>
      <c r="GN294" s="128"/>
      <c r="GO294" s="128"/>
      <c r="GP294" s="128"/>
      <c r="GQ294" s="133"/>
      <c r="GR294" s="132"/>
      <c r="GS294" s="127"/>
      <c r="GT294" s="128"/>
      <c r="GU294" s="128"/>
      <c r="GV294" s="128"/>
      <c r="GW294" s="132"/>
      <c r="GX294" s="127"/>
      <c r="GY294" s="128"/>
      <c r="GZ294" s="128"/>
      <c r="HA294" s="128"/>
      <c r="HB294" s="127"/>
      <c r="HC294" s="128"/>
      <c r="HD294" s="128"/>
      <c r="HE294" s="128"/>
      <c r="HF294" s="133"/>
      <c r="HG294" s="127"/>
      <c r="HH294" s="128"/>
      <c r="HI294" s="128"/>
      <c r="HJ294" s="128"/>
      <c r="HK294" s="133"/>
      <c r="HL294" s="127"/>
      <c r="HM294" s="128"/>
      <c r="HN294" s="128"/>
      <c r="HO294" s="128"/>
      <c r="HP294" s="133"/>
      <c r="HQ294" s="127"/>
      <c r="HR294" s="128"/>
      <c r="HS294" s="128"/>
      <c r="HT294" s="128"/>
      <c r="HU294" s="133"/>
      <c r="HV294" s="127"/>
      <c r="HW294" s="128"/>
      <c r="HX294" s="128"/>
      <c r="HY294" s="128"/>
      <c r="HZ294" s="133"/>
      <c r="IA294" s="127"/>
      <c r="IB294" s="128"/>
      <c r="IC294" s="128"/>
      <c r="ID294" s="128"/>
      <c r="IE294" s="133"/>
      <c r="IF294" s="127"/>
      <c r="IG294" s="128"/>
      <c r="IH294" s="128"/>
      <c r="II294" s="128"/>
      <c r="IJ294" s="133"/>
      <c r="IK294" s="127"/>
      <c r="IL294" s="128"/>
      <c r="IM294" s="128"/>
      <c r="IN294" s="128"/>
      <c r="IO294" s="134"/>
      <c r="IP294" s="127"/>
      <c r="IQ294" s="128"/>
      <c r="IR294" s="128"/>
      <c r="IS294" s="128"/>
      <c r="IT294" s="134"/>
      <c r="IU294" s="135"/>
      <c r="IV294" s="135"/>
      <c r="IW294" s="135"/>
      <c r="IX294" s="135"/>
      <c r="IY294" s="135"/>
      <c r="IZ294" s="135"/>
      <c r="JA294" s="135"/>
    </row>
    <row r="295" spans="1:261" s="37" customFormat="1" ht="14.25" x14ac:dyDescent="0.2">
      <c r="A295" s="124"/>
      <c r="B295" s="125"/>
      <c r="C295" s="124"/>
      <c r="D295" s="126"/>
      <c r="E295" s="51"/>
      <c r="F295" s="127"/>
      <c r="G295" s="128"/>
      <c r="H295" s="128"/>
      <c r="I295" s="128"/>
      <c r="J295" s="129"/>
      <c r="K295" s="127"/>
      <c r="L295" s="128"/>
      <c r="M295" s="128"/>
      <c r="N295" s="128"/>
      <c r="O295" s="129"/>
      <c r="P295" s="127"/>
      <c r="Q295" s="128"/>
      <c r="R295" s="128"/>
      <c r="S295" s="128"/>
      <c r="T295" s="129"/>
      <c r="U295" s="127"/>
      <c r="V295" s="128"/>
      <c r="W295" s="128"/>
      <c r="X295" s="128"/>
      <c r="Y295" s="129"/>
      <c r="Z295" s="127"/>
      <c r="AA295" s="128"/>
      <c r="AB295" s="128"/>
      <c r="AC295" s="128"/>
      <c r="AD295" s="129"/>
      <c r="AE295" s="127"/>
      <c r="AF295" s="128"/>
      <c r="AG295" s="128"/>
      <c r="AH295" s="128"/>
      <c r="AI295" s="129"/>
      <c r="AJ295" s="127"/>
      <c r="AK295" s="128"/>
      <c r="AL295" s="128"/>
      <c r="AM295" s="128"/>
      <c r="AN295" s="129"/>
      <c r="AO295" s="127"/>
      <c r="AP295" s="128"/>
      <c r="AQ295" s="128"/>
      <c r="AR295" s="128"/>
      <c r="AS295" s="129"/>
      <c r="AT295" s="127"/>
      <c r="AU295" s="128"/>
      <c r="AV295" s="128"/>
      <c r="AW295" s="128"/>
      <c r="AX295" s="129"/>
      <c r="AY295" s="127"/>
      <c r="AZ295" s="128"/>
      <c r="BA295" s="128"/>
      <c r="BB295" s="128"/>
      <c r="BC295" s="129"/>
      <c r="BD295" s="127"/>
      <c r="BE295" s="128"/>
      <c r="BF295" s="128"/>
      <c r="BG295" s="128"/>
      <c r="BH295" s="129"/>
      <c r="BI295" s="127"/>
      <c r="BJ295" s="128"/>
      <c r="BK295" s="128"/>
      <c r="BL295" s="128"/>
      <c r="BM295" s="129"/>
      <c r="BN295" s="127"/>
      <c r="BO295" s="128"/>
      <c r="BP295" s="128"/>
      <c r="BQ295" s="128"/>
      <c r="BR295" s="130"/>
      <c r="BS295" s="127"/>
      <c r="BT295" s="128"/>
      <c r="BU295" s="128"/>
      <c r="BV295" s="128"/>
      <c r="BW295" s="131"/>
      <c r="BX295" s="127"/>
      <c r="BY295" s="128"/>
      <c r="BZ295" s="128"/>
      <c r="CA295" s="128"/>
      <c r="CB295" s="132"/>
      <c r="CC295" s="127"/>
      <c r="CD295" s="128"/>
      <c r="CE295" s="128"/>
      <c r="CF295" s="128"/>
      <c r="CG295" s="132"/>
      <c r="CH295" s="127"/>
      <c r="CI295" s="128"/>
      <c r="CJ295" s="128"/>
      <c r="CK295" s="128"/>
      <c r="CL295" s="129"/>
      <c r="CM295" s="127"/>
      <c r="CN295" s="128"/>
      <c r="CO295" s="128"/>
      <c r="CP295" s="128"/>
      <c r="CQ295" s="129"/>
      <c r="CR295" s="127"/>
      <c r="CS295" s="128"/>
      <c r="CT295" s="128"/>
      <c r="CU295" s="128"/>
      <c r="CV295" s="129"/>
      <c r="CW295" s="127"/>
      <c r="CX295" s="128"/>
      <c r="CY295" s="128"/>
      <c r="CZ295" s="128"/>
      <c r="DA295" s="129"/>
      <c r="DB295" s="127"/>
      <c r="DC295" s="128"/>
      <c r="DD295" s="128"/>
      <c r="DE295" s="128"/>
      <c r="DF295" s="129"/>
      <c r="DG295" s="127"/>
      <c r="DH295" s="128"/>
      <c r="DI295" s="128"/>
      <c r="DJ295" s="128"/>
      <c r="DK295" s="127"/>
      <c r="DL295" s="128"/>
      <c r="DM295" s="128"/>
      <c r="DN295" s="128"/>
      <c r="DO295" s="133"/>
      <c r="DP295" s="127"/>
      <c r="DQ295" s="128"/>
      <c r="DR295" s="128"/>
      <c r="DS295" s="128"/>
      <c r="DT295" s="133"/>
      <c r="DU295" s="132"/>
      <c r="DV295" s="127"/>
      <c r="DW295" s="128"/>
      <c r="DX295" s="128"/>
      <c r="DY295" s="133"/>
      <c r="DZ295" s="127"/>
      <c r="EA295" s="128"/>
      <c r="EB295" s="128"/>
      <c r="EC295" s="128"/>
      <c r="ED295" s="133"/>
      <c r="EE295" s="127"/>
      <c r="EF295" s="128"/>
      <c r="EG295" s="128"/>
      <c r="EH295" s="128"/>
      <c r="EI295" s="133"/>
      <c r="EJ295" s="127"/>
      <c r="EK295" s="128"/>
      <c r="EL295" s="128"/>
      <c r="EM295" s="128"/>
      <c r="EN295" s="133"/>
      <c r="EO295" s="127"/>
      <c r="EP295" s="128"/>
      <c r="EQ295" s="128"/>
      <c r="ER295" s="128"/>
      <c r="ES295" s="133"/>
      <c r="ET295" s="127"/>
      <c r="EU295" s="128"/>
      <c r="EV295" s="128"/>
      <c r="EW295" s="128"/>
      <c r="EX295" s="133"/>
      <c r="EY295" s="127"/>
      <c r="EZ295" s="128"/>
      <c r="FA295" s="128"/>
      <c r="FB295" s="128"/>
      <c r="FC295" s="133"/>
      <c r="FD295" s="127"/>
      <c r="FE295" s="128"/>
      <c r="FF295" s="128"/>
      <c r="FG295" s="128"/>
      <c r="FH295" s="133"/>
      <c r="FI295" s="127"/>
      <c r="FJ295" s="128"/>
      <c r="FK295" s="128"/>
      <c r="FL295" s="128"/>
      <c r="FM295" s="133"/>
      <c r="FN295" s="127"/>
      <c r="FO295" s="128"/>
      <c r="FP295" s="128"/>
      <c r="FQ295" s="128"/>
      <c r="FR295" s="133"/>
      <c r="FS295" s="127"/>
      <c r="FT295" s="128"/>
      <c r="FU295" s="128"/>
      <c r="FV295" s="128"/>
      <c r="FW295" s="133"/>
      <c r="FX295" s="127"/>
      <c r="FY295" s="128"/>
      <c r="FZ295" s="128"/>
      <c r="GA295" s="128"/>
      <c r="GB295" s="133"/>
      <c r="GC295" s="127"/>
      <c r="GD295" s="128"/>
      <c r="GE295" s="128"/>
      <c r="GF295" s="128"/>
      <c r="GG295" s="133"/>
      <c r="GH295" s="132"/>
      <c r="GI295" s="127"/>
      <c r="GJ295" s="128"/>
      <c r="GK295" s="128"/>
      <c r="GL295" s="128"/>
      <c r="GM295" s="127"/>
      <c r="GN295" s="128"/>
      <c r="GO295" s="128"/>
      <c r="GP295" s="128"/>
      <c r="GQ295" s="133"/>
      <c r="GR295" s="132"/>
      <c r="GS295" s="127"/>
      <c r="GT295" s="128"/>
      <c r="GU295" s="128"/>
      <c r="GV295" s="128"/>
      <c r="GW295" s="132"/>
      <c r="GX295" s="127"/>
      <c r="GY295" s="128"/>
      <c r="GZ295" s="128"/>
      <c r="HA295" s="128"/>
      <c r="HB295" s="127"/>
      <c r="HC295" s="128"/>
      <c r="HD295" s="128"/>
      <c r="HE295" s="128"/>
      <c r="HF295" s="133"/>
      <c r="HG295" s="127"/>
      <c r="HH295" s="128"/>
      <c r="HI295" s="128"/>
      <c r="HJ295" s="128"/>
      <c r="HK295" s="133"/>
      <c r="HL295" s="127"/>
      <c r="HM295" s="128"/>
      <c r="HN295" s="128"/>
      <c r="HO295" s="128"/>
      <c r="HP295" s="133"/>
      <c r="HQ295" s="127"/>
      <c r="HR295" s="128"/>
      <c r="HS295" s="128"/>
      <c r="HT295" s="128"/>
      <c r="HU295" s="133"/>
      <c r="HV295" s="127"/>
      <c r="HW295" s="128"/>
      <c r="HX295" s="128"/>
      <c r="HY295" s="128"/>
      <c r="HZ295" s="133"/>
      <c r="IA295" s="127"/>
      <c r="IB295" s="128"/>
      <c r="IC295" s="128"/>
      <c r="ID295" s="128"/>
      <c r="IE295" s="133"/>
      <c r="IF295" s="127"/>
      <c r="IG295" s="128"/>
      <c r="IH295" s="128"/>
      <c r="II295" s="128"/>
      <c r="IJ295" s="133"/>
      <c r="IK295" s="127"/>
      <c r="IL295" s="128"/>
      <c r="IM295" s="128"/>
      <c r="IN295" s="128"/>
      <c r="IO295" s="134"/>
      <c r="IP295" s="127"/>
      <c r="IQ295" s="128"/>
      <c r="IR295" s="128"/>
      <c r="IS295" s="128"/>
      <c r="IT295" s="134"/>
      <c r="IU295" s="135"/>
      <c r="IV295" s="135"/>
      <c r="IW295" s="135"/>
      <c r="IX295" s="135"/>
      <c r="IY295" s="135"/>
      <c r="IZ295" s="135"/>
      <c r="JA295" s="135"/>
    </row>
    <row r="296" spans="1:261" s="37" customFormat="1" ht="14.25" x14ac:dyDescent="0.2">
      <c r="A296" s="124"/>
      <c r="B296" s="125"/>
      <c r="C296" s="124"/>
      <c r="D296" s="126"/>
      <c r="E296" s="51"/>
      <c r="F296" s="127"/>
      <c r="G296" s="128"/>
      <c r="H296" s="128"/>
      <c r="I296" s="128"/>
      <c r="J296" s="129"/>
      <c r="K296" s="127"/>
      <c r="L296" s="128"/>
      <c r="M296" s="128"/>
      <c r="N296" s="128"/>
      <c r="O296" s="129"/>
      <c r="P296" s="127"/>
      <c r="Q296" s="128"/>
      <c r="R296" s="128"/>
      <c r="S296" s="128"/>
      <c r="T296" s="129"/>
      <c r="U296" s="127"/>
      <c r="V296" s="128"/>
      <c r="W296" s="128"/>
      <c r="X296" s="128"/>
      <c r="Y296" s="129"/>
      <c r="Z296" s="127"/>
      <c r="AA296" s="128"/>
      <c r="AB296" s="128"/>
      <c r="AC296" s="128"/>
      <c r="AD296" s="129"/>
      <c r="AE296" s="127"/>
      <c r="AF296" s="128"/>
      <c r="AG296" s="128"/>
      <c r="AH296" s="128"/>
      <c r="AI296" s="129"/>
      <c r="AJ296" s="127"/>
      <c r="AK296" s="128"/>
      <c r="AL296" s="128"/>
      <c r="AM296" s="128"/>
      <c r="AN296" s="129"/>
      <c r="AO296" s="127"/>
      <c r="AP296" s="128"/>
      <c r="AQ296" s="128"/>
      <c r="AR296" s="128"/>
      <c r="AS296" s="129"/>
      <c r="AT296" s="127"/>
      <c r="AU296" s="128"/>
      <c r="AV296" s="128"/>
      <c r="AW296" s="128"/>
      <c r="AX296" s="129"/>
      <c r="AY296" s="127"/>
      <c r="AZ296" s="128"/>
      <c r="BA296" s="128"/>
      <c r="BB296" s="128"/>
      <c r="BC296" s="129"/>
      <c r="BD296" s="127"/>
      <c r="BE296" s="128"/>
      <c r="BF296" s="128"/>
      <c r="BG296" s="128"/>
      <c r="BH296" s="129"/>
      <c r="BI296" s="127"/>
      <c r="BJ296" s="128"/>
      <c r="BK296" s="128"/>
      <c r="BL296" s="128"/>
      <c r="BM296" s="129"/>
      <c r="BN296" s="127"/>
      <c r="BO296" s="128"/>
      <c r="BP296" s="128"/>
      <c r="BQ296" s="128"/>
      <c r="BR296" s="130"/>
      <c r="BS296" s="127"/>
      <c r="BT296" s="128"/>
      <c r="BU296" s="128"/>
      <c r="BV296" s="128"/>
      <c r="BW296" s="131"/>
      <c r="BX296" s="127"/>
      <c r="BY296" s="128"/>
      <c r="BZ296" s="128"/>
      <c r="CA296" s="128"/>
      <c r="CB296" s="132"/>
      <c r="CC296" s="127"/>
      <c r="CD296" s="128"/>
      <c r="CE296" s="128"/>
      <c r="CF296" s="128"/>
      <c r="CG296" s="132"/>
      <c r="CH296" s="127"/>
      <c r="CI296" s="128"/>
      <c r="CJ296" s="128"/>
      <c r="CK296" s="128"/>
      <c r="CL296" s="129"/>
      <c r="CM296" s="127"/>
      <c r="CN296" s="128"/>
      <c r="CO296" s="128"/>
      <c r="CP296" s="128"/>
      <c r="CQ296" s="129"/>
      <c r="CR296" s="127"/>
      <c r="CS296" s="128"/>
      <c r="CT296" s="128"/>
      <c r="CU296" s="128"/>
      <c r="CV296" s="129"/>
      <c r="CW296" s="127"/>
      <c r="CX296" s="128"/>
      <c r="CY296" s="128"/>
      <c r="CZ296" s="128"/>
      <c r="DA296" s="129"/>
      <c r="DB296" s="127"/>
      <c r="DC296" s="128"/>
      <c r="DD296" s="128"/>
      <c r="DE296" s="128"/>
      <c r="DF296" s="129"/>
      <c r="DG296" s="127"/>
      <c r="DH296" s="128"/>
      <c r="DI296" s="128"/>
      <c r="DJ296" s="128"/>
      <c r="DK296" s="127"/>
      <c r="DL296" s="128"/>
      <c r="DM296" s="128"/>
      <c r="DN296" s="128"/>
      <c r="DO296" s="133"/>
      <c r="DP296" s="127"/>
      <c r="DQ296" s="128"/>
      <c r="DR296" s="128"/>
      <c r="DS296" s="128"/>
      <c r="DT296" s="133"/>
      <c r="DU296" s="132"/>
      <c r="DV296" s="127"/>
      <c r="DW296" s="128"/>
      <c r="DX296" s="128"/>
      <c r="DY296" s="133"/>
      <c r="DZ296" s="127"/>
      <c r="EA296" s="128"/>
      <c r="EB296" s="128"/>
      <c r="EC296" s="128"/>
      <c r="ED296" s="133"/>
      <c r="EE296" s="127"/>
      <c r="EF296" s="128"/>
      <c r="EG296" s="128"/>
      <c r="EH296" s="128"/>
      <c r="EI296" s="133"/>
      <c r="EJ296" s="127"/>
      <c r="EK296" s="128"/>
      <c r="EL296" s="128"/>
      <c r="EM296" s="128"/>
      <c r="EN296" s="133"/>
      <c r="EO296" s="127"/>
      <c r="EP296" s="128"/>
      <c r="EQ296" s="128"/>
      <c r="ER296" s="128"/>
      <c r="ES296" s="133"/>
      <c r="ET296" s="127"/>
      <c r="EU296" s="128"/>
      <c r="EV296" s="128"/>
      <c r="EW296" s="128"/>
      <c r="EX296" s="133"/>
      <c r="EY296" s="127"/>
      <c r="EZ296" s="128"/>
      <c r="FA296" s="128"/>
      <c r="FB296" s="128"/>
      <c r="FC296" s="133"/>
      <c r="FD296" s="127"/>
      <c r="FE296" s="128"/>
      <c r="FF296" s="128"/>
      <c r="FG296" s="128"/>
      <c r="FH296" s="133"/>
      <c r="FI296" s="127"/>
      <c r="FJ296" s="128"/>
      <c r="FK296" s="128"/>
      <c r="FL296" s="128"/>
      <c r="FM296" s="133"/>
      <c r="FN296" s="127"/>
      <c r="FO296" s="128"/>
      <c r="FP296" s="128"/>
      <c r="FQ296" s="128"/>
      <c r="FR296" s="133"/>
      <c r="FS296" s="127"/>
      <c r="FT296" s="128"/>
      <c r="FU296" s="128"/>
      <c r="FV296" s="128"/>
      <c r="FW296" s="133"/>
      <c r="FX296" s="127"/>
      <c r="FY296" s="128"/>
      <c r="FZ296" s="128"/>
      <c r="GA296" s="128"/>
      <c r="GB296" s="133"/>
      <c r="GC296" s="127"/>
      <c r="GD296" s="128"/>
      <c r="GE296" s="128"/>
      <c r="GF296" s="128"/>
      <c r="GG296" s="133"/>
      <c r="GH296" s="132"/>
      <c r="GI296" s="127"/>
      <c r="GJ296" s="128"/>
      <c r="GK296" s="128"/>
      <c r="GL296" s="128"/>
      <c r="GM296" s="127"/>
      <c r="GN296" s="128"/>
      <c r="GO296" s="128"/>
      <c r="GP296" s="128"/>
      <c r="GQ296" s="133"/>
      <c r="GR296" s="132"/>
      <c r="GS296" s="127"/>
      <c r="GT296" s="128"/>
      <c r="GU296" s="128"/>
      <c r="GV296" s="128"/>
      <c r="GW296" s="132"/>
      <c r="GX296" s="127"/>
      <c r="GY296" s="128"/>
      <c r="GZ296" s="128"/>
      <c r="HA296" s="128"/>
      <c r="HB296" s="127"/>
      <c r="HC296" s="128"/>
      <c r="HD296" s="128"/>
      <c r="HE296" s="128"/>
      <c r="HF296" s="133"/>
      <c r="HG296" s="127"/>
      <c r="HH296" s="128"/>
      <c r="HI296" s="128"/>
      <c r="HJ296" s="128"/>
      <c r="HK296" s="133"/>
      <c r="HL296" s="127"/>
      <c r="HM296" s="128"/>
      <c r="HN296" s="128"/>
      <c r="HO296" s="128"/>
      <c r="HP296" s="133"/>
      <c r="HQ296" s="127"/>
      <c r="HR296" s="128"/>
      <c r="HS296" s="128"/>
      <c r="HT296" s="128"/>
      <c r="HU296" s="133"/>
      <c r="HV296" s="127"/>
      <c r="HW296" s="128"/>
      <c r="HX296" s="128"/>
      <c r="HY296" s="128"/>
      <c r="HZ296" s="133"/>
      <c r="IA296" s="127"/>
      <c r="IB296" s="128"/>
      <c r="IC296" s="128"/>
      <c r="ID296" s="128"/>
      <c r="IE296" s="133"/>
      <c r="IF296" s="127"/>
      <c r="IG296" s="128"/>
      <c r="IH296" s="128"/>
      <c r="II296" s="128"/>
      <c r="IJ296" s="133"/>
      <c r="IK296" s="127"/>
      <c r="IL296" s="128"/>
      <c r="IM296" s="128"/>
      <c r="IN296" s="128"/>
      <c r="IO296" s="134"/>
      <c r="IP296" s="127"/>
      <c r="IQ296" s="128"/>
      <c r="IR296" s="128"/>
      <c r="IS296" s="128"/>
      <c r="IT296" s="134"/>
      <c r="IU296" s="135"/>
      <c r="IV296" s="135"/>
      <c r="IW296" s="135"/>
      <c r="IX296" s="135"/>
      <c r="IY296" s="135"/>
      <c r="IZ296" s="135"/>
      <c r="JA296" s="135"/>
    </row>
    <row r="297" spans="1:261" s="37" customFormat="1" ht="14.25" x14ac:dyDescent="0.2">
      <c r="A297" s="124"/>
      <c r="B297" s="125"/>
      <c r="C297" s="124"/>
      <c r="D297" s="126"/>
      <c r="E297" s="51"/>
      <c r="F297" s="127"/>
      <c r="G297" s="128"/>
      <c r="H297" s="128"/>
      <c r="I297" s="128"/>
      <c r="J297" s="129"/>
      <c r="K297" s="127"/>
      <c r="L297" s="128"/>
      <c r="M297" s="128"/>
      <c r="N297" s="128"/>
      <c r="O297" s="129"/>
      <c r="P297" s="127"/>
      <c r="Q297" s="128"/>
      <c r="R297" s="128"/>
      <c r="S297" s="128"/>
      <c r="T297" s="129"/>
      <c r="U297" s="127"/>
      <c r="V297" s="128"/>
      <c r="W297" s="128"/>
      <c r="X297" s="128"/>
      <c r="Y297" s="129"/>
      <c r="Z297" s="127"/>
      <c r="AA297" s="128"/>
      <c r="AB297" s="128"/>
      <c r="AC297" s="128"/>
      <c r="AD297" s="129"/>
      <c r="AE297" s="127"/>
      <c r="AF297" s="128"/>
      <c r="AG297" s="128"/>
      <c r="AH297" s="128"/>
      <c r="AI297" s="129"/>
      <c r="AJ297" s="127"/>
      <c r="AK297" s="128"/>
      <c r="AL297" s="128"/>
      <c r="AM297" s="128"/>
      <c r="AN297" s="129"/>
      <c r="AO297" s="127"/>
      <c r="AP297" s="128"/>
      <c r="AQ297" s="128"/>
      <c r="AR297" s="128"/>
      <c r="AS297" s="129"/>
      <c r="AT297" s="127"/>
      <c r="AU297" s="128"/>
      <c r="AV297" s="128"/>
      <c r="AW297" s="128"/>
      <c r="AX297" s="129"/>
      <c r="AY297" s="127"/>
      <c r="AZ297" s="128"/>
      <c r="BA297" s="128"/>
      <c r="BB297" s="128"/>
      <c r="BC297" s="129"/>
      <c r="BD297" s="127"/>
      <c r="BE297" s="128"/>
      <c r="BF297" s="128"/>
      <c r="BG297" s="128"/>
      <c r="BH297" s="129"/>
      <c r="BI297" s="127"/>
      <c r="BJ297" s="128"/>
      <c r="BK297" s="128"/>
      <c r="BL297" s="128"/>
      <c r="BM297" s="129"/>
      <c r="BN297" s="127"/>
      <c r="BO297" s="128"/>
      <c r="BP297" s="128"/>
      <c r="BQ297" s="128"/>
      <c r="BR297" s="130"/>
      <c r="BS297" s="127"/>
      <c r="BT297" s="128"/>
      <c r="BU297" s="128"/>
      <c r="BV297" s="128"/>
      <c r="BW297" s="131"/>
      <c r="BX297" s="127"/>
      <c r="BY297" s="128"/>
      <c r="BZ297" s="128"/>
      <c r="CA297" s="128"/>
      <c r="CB297" s="132"/>
      <c r="CC297" s="127"/>
      <c r="CD297" s="128"/>
      <c r="CE297" s="128"/>
      <c r="CF297" s="128"/>
      <c r="CG297" s="132"/>
      <c r="CH297" s="127"/>
      <c r="CI297" s="128"/>
      <c r="CJ297" s="128"/>
      <c r="CK297" s="128"/>
      <c r="CL297" s="129"/>
      <c r="CM297" s="127"/>
      <c r="CN297" s="128"/>
      <c r="CO297" s="128"/>
      <c r="CP297" s="128"/>
      <c r="CQ297" s="129"/>
      <c r="CR297" s="127"/>
      <c r="CS297" s="128"/>
      <c r="CT297" s="128"/>
      <c r="CU297" s="128"/>
      <c r="CV297" s="129"/>
      <c r="CW297" s="127"/>
      <c r="CX297" s="128"/>
      <c r="CY297" s="128"/>
      <c r="CZ297" s="128"/>
      <c r="DA297" s="129"/>
      <c r="DB297" s="127"/>
      <c r="DC297" s="128"/>
      <c r="DD297" s="128"/>
      <c r="DE297" s="128"/>
      <c r="DF297" s="129"/>
      <c r="DG297" s="127"/>
      <c r="DH297" s="128"/>
      <c r="DI297" s="128"/>
      <c r="DJ297" s="128"/>
      <c r="DK297" s="127"/>
      <c r="DL297" s="128"/>
      <c r="DM297" s="128"/>
      <c r="DN297" s="128"/>
      <c r="DO297" s="133"/>
      <c r="DP297" s="127"/>
      <c r="DQ297" s="128"/>
      <c r="DR297" s="128"/>
      <c r="DS297" s="128"/>
      <c r="DT297" s="133"/>
      <c r="DU297" s="132"/>
      <c r="DV297" s="127"/>
      <c r="DW297" s="128"/>
      <c r="DX297" s="128"/>
      <c r="DY297" s="133"/>
      <c r="DZ297" s="127"/>
      <c r="EA297" s="128"/>
      <c r="EB297" s="128"/>
      <c r="EC297" s="128"/>
      <c r="ED297" s="133"/>
      <c r="EE297" s="127"/>
      <c r="EF297" s="128"/>
      <c r="EG297" s="128"/>
      <c r="EH297" s="128"/>
      <c r="EI297" s="133"/>
      <c r="EJ297" s="127"/>
      <c r="EK297" s="128"/>
      <c r="EL297" s="128"/>
      <c r="EM297" s="128"/>
      <c r="EN297" s="133"/>
      <c r="EO297" s="127"/>
      <c r="EP297" s="128"/>
      <c r="EQ297" s="128"/>
      <c r="ER297" s="128"/>
      <c r="ES297" s="133"/>
      <c r="ET297" s="127"/>
      <c r="EU297" s="128"/>
      <c r="EV297" s="128"/>
      <c r="EW297" s="128"/>
      <c r="EX297" s="133"/>
      <c r="EY297" s="127"/>
      <c r="EZ297" s="128"/>
      <c r="FA297" s="128"/>
      <c r="FB297" s="128"/>
      <c r="FC297" s="133"/>
      <c r="FD297" s="127"/>
      <c r="FE297" s="128"/>
      <c r="FF297" s="128"/>
      <c r="FG297" s="128"/>
      <c r="FH297" s="133"/>
      <c r="FI297" s="127"/>
      <c r="FJ297" s="128"/>
      <c r="FK297" s="128"/>
      <c r="FL297" s="128"/>
      <c r="FM297" s="133"/>
      <c r="FN297" s="127"/>
      <c r="FO297" s="128"/>
      <c r="FP297" s="128"/>
      <c r="FQ297" s="128"/>
      <c r="FR297" s="133"/>
      <c r="FS297" s="127"/>
      <c r="FT297" s="128"/>
      <c r="FU297" s="128"/>
      <c r="FV297" s="128"/>
      <c r="FW297" s="133"/>
      <c r="FX297" s="127"/>
      <c r="FY297" s="128"/>
      <c r="FZ297" s="128"/>
      <c r="GA297" s="128"/>
      <c r="GB297" s="133"/>
      <c r="GC297" s="127"/>
      <c r="GD297" s="128"/>
      <c r="GE297" s="128"/>
      <c r="GF297" s="128"/>
      <c r="GG297" s="133"/>
      <c r="GH297" s="132"/>
      <c r="GI297" s="127"/>
      <c r="GJ297" s="128"/>
      <c r="GK297" s="128"/>
      <c r="GL297" s="128"/>
      <c r="GM297" s="127"/>
      <c r="GN297" s="128"/>
      <c r="GO297" s="128"/>
      <c r="GP297" s="128"/>
      <c r="GQ297" s="133"/>
      <c r="GR297" s="132"/>
      <c r="GS297" s="127"/>
      <c r="GT297" s="128"/>
      <c r="GU297" s="128"/>
      <c r="GV297" s="128"/>
      <c r="GW297" s="132"/>
      <c r="GX297" s="127"/>
      <c r="GY297" s="128"/>
      <c r="GZ297" s="128"/>
      <c r="HA297" s="128"/>
      <c r="HB297" s="127"/>
      <c r="HC297" s="128"/>
      <c r="HD297" s="128"/>
      <c r="HE297" s="128"/>
      <c r="HF297" s="133"/>
      <c r="HG297" s="127"/>
      <c r="HH297" s="128"/>
      <c r="HI297" s="128"/>
      <c r="HJ297" s="128"/>
      <c r="HK297" s="133"/>
      <c r="HL297" s="127"/>
      <c r="HM297" s="128"/>
      <c r="HN297" s="128"/>
      <c r="HO297" s="128"/>
      <c r="HP297" s="133"/>
      <c r="HQ297" s="127"/>
      <c r="HR297" s="128"/>
      <c r="HS297" s="128"/>
      <c r="HT297" s="128"/>
      <c r="HU297" s="133"/>
      <c r="HV297" s="127"/>
      <c r="HW297" s="128"/>
      <c r="HX297" s="128"/>
      <c r="HY297" s="128"/>
      <c r="HZ297" s="133"/>
      <c r="IA297" s="127"/>
      <c r="IB297" s="128"/>
      <c r="IC297" s="128"/>
      <c r="ID297" s="128"/>
      <c r="IE297" s="133"/>
      <c r="IF297" s="127"/>
      <c r="IG297" s="128"/>
      <c r="IH297" s="128"/>
      <c r="II297" s="128"/>
      <c r="IJ297" s="133"/>
      <c r="IK297" s="127"/>
      <c r="IL297" s="128"/>
      <c r="IM297" s="128"/>
      <c r="IN297" s="128"/>
      <c r="IO297" s="134"/>
      <c r="IP297" s="127"/>
      <c r="IQ297" s="128"/>
      <c r="IR297" s="128"/>
      <c r="IS297" s="128"/>
      <c r="IT297" s="134"/>
      <c r="IU297" s="135"/>
      <c r="IV297" s="135"/>
      <c r="IW297" s="135"/>
      <c r="IX297" s="135"/>
      <c r="IY297" s="135"/>
      <c r="IZ297" s="135"/>
      <c r="JA297" s="135"/>
    </row>
    <row r="298" spans="1:261" s="37" customFormat="1" ht="14.25" x14ac:dyDescent="0.2">
      <c r="A298" s="124"/>
      <c r="B298" s="125"/>
      <c r="C298" s="124"/>
      <c r="D298" s="126"/>
      <c r="E298" s="51"/>
      <c r="F298" s="127"/>
      <c r="G298" s="128"/>
      <c r="H298" s="128"/>
      <c r="I298" s="128"/>
      <c r="J298" s="129"/>
      <c r="K298" s="127"/>
      <c r="L298" s="128"/>
      <c r="M298" s="128"/>
      <c r="N298" s="128"/>
      <c r="O298" s="129"/>
      <c r="P298" s="127"/>
      <c r="Q298" s="128"/>
      <c r="R298" s="128"/>
      <c r="S298" s="128"/>
      <c r="T298" s="129"/>
      <c r="U298" s="127"/>
      <c r="V298" s="128"/>
      <c r="W298" s="128"/>
      <c r="X298" s="128"/>
      <c r="Y298" s="129"/>
      <c r="Z298" s="127"/>
      <c r="AA298" s="128"/>
      <c r="AB298" s="128"/>
      <c r="AC298" s="128"/>
      <c r="AD298" s="129"/>
      <c r="AE298" s="127"/>
      <c r="AF298" s="128"/>
      <c r="AG298" s="128"/>
      <c r="AH298" s="128"/>
      <c r="AI298" s="129"/>
      <c r="AJ298" s="127"/>
      <c r="AK298" s="128"/>
      <c r="AL298" s="128"/>
      <c r="AM298" s="128"/>
      <c r="AN298" s="129"/>
      <c r="AO298" s="127"/>
      <c r="AP298" s="128"/>
      <c r="AQ298" s="128"/>
      <c r="AR298" s="128"/>
      <c r="AS298" s="129"/>
      <c r="AT298" s="127"/>
      <c r="AU298" s="128"/>
      <c r="AV298" s="128"/>
      <c r="AW298" s="128"/>
      <c r="AX298" s="129"/>
      <c r="AY298" s="127"/>
      <c r="AZ298" s="128"/>
      <c r="BA298" s="128"/>
      <c r="BB298" s="128"/>
      <c r="BC298" s="129"/>
      <c r="BD298" s="127"/>
      <c r="BE298" s="128"/>
      <c r="BF298" s="128"/>
      <c r="BG298" s="128"/>
      <c r="BH298" s="129"/>
      <c r="BI298" s="127"/>
      <c r="BJ298" s="128"/>
      <c r="BK298" s="128"/>
      <c r="BL298" s="128"/>
      <c r="BM298" s="129"/>
      <c r="BN298" s="127"/>
      <c r="BO298" s="128"/>
      <c r="BP298" s="128"/>
      <c r="BQ298" s="128"/>
      <c r="BR298" s="130"/>
      <c r="BS298" s="127"/>
      <c r="BT298" s="128"/>
      <c r="BU298" s="128"/>
      <c r="BV298" s="128"/>
      <c r="BW298" s="131"/>
      <c r="BX298" s="127"/>
      <c r="BY298" s="128"/>
      <c r="BZ298" s="128"/>
      <c r="CA298" s="128"/>
      <c r="CB298" s="132"/>
      <c r="CC298" s="127"/>
      <c r="CD298" s="128"/>
      <c r="CE298" s="128"/>
      <c r="CF298" s="128"/>
      <c r="CG298" s="132"/>
      <c r="CH298" s="127"/>
      <c r="CI298" s="128"/>
      <c r="CJ298" s="128"/>
      <c r="CK298" s="128"/>
      <c r="CL298" s="129"/>
      <c r="CM298" s="127"/>
      <c r="CN298" s="128"/>
      <c r="CO298" s="128"/>
      <c r="CP298" s="128"/>
      <c r="CQ298" s="129"/>
      <c r="CR298" s="127"/>
      <c r="CS298" s="128"/>
      <c r="CT298" s="128"/>
      <c r="CU298" s="128"/>
      <c r="CV298" s="129"/>
      <c r="CW298" s="127"/>
      <c r="CX298" s="128"/>
      <c r="CY298" s="128"/>
      <c r="CZ298" s="128"/>
      <c r="DA298" s="129"/>
      <c r="DB298" s="127"/>
      <c r="DC298" s="128"/>
      <c r="DD298" s="128"/>
      <c r="DE298" s="128"/>
      <c r="DF298" s="129"/>
      <c r="DG298" s="127"/>
      <c r="DH298" s="128"/>
      <c r="DI298" s="128"/>
      <c r="DJ298" s="128"/>
      <c r="DK298" s="127"/>
      <c r="DL298" s="128"/>
      <c r="DM298" s="128"/>
      <c r="DN298" s="128"/>
      <c r="DO298" s="133"/>
      <c r="DP298" s="127"/>
      <c r="DQ298" s="128"/>
      <c r="DR298" s="128"/>
      <c r="DS298" s="128"/>
      <c r="DT298" s="133"/>
      <c r="DU298" s="132"/>
      <c r="DV298" s="127"/>
      <c r="DW298" s="128"/>
      <c r="DX298" s="128"/>
      <c r="DY298" s="133"/>
      <c r="DZ298" s="127"/>
      <c r="EA298" s="128"/>
      <c r="EB298" s="128"/>
      <c r="EC298" s="128"/>
      <c r="ED298" s="133"/>
      <c r="EE298" s="127"/>
      <c r="EF298" s="128"/>
      <c r="EG298" s="128"/>
      <c r="EH298" s="128"/>
      <c r="EI298" s="133"/>
      <c r="EJ298" s="127"/>
      <c r="EK298" s="128"/>
      <c r="EL298" s="128"/>
      <c r="EM298" s="128"/>
      <c r="EN298" s="133"/>
      <c r="EO298" s="127"/>
      <c r="EP298" s="128"/>
      <c r="EQ298" s="128"/>
      <c r="ER298" s="128"/>
      <c r="ES298" s="133"/>
      <c r="ET298" s="127"/>
      <c r="EU298" s="128"/>
      <c r="EV298" s="128"/>
      <c r="EW298" s="128"/>
      <c r="EX298" s="133"/>
      <c r="EY298" s="127"/>
      <c r="EZ298" s="128"/>
      <c r="FA298" s="128"/>
      <c r="FB298" s="128"/>
      <c r="FC298" s="133"/>
      <c r="FD298" s="127"/>
      <c r="FE298" s="128"/>
      <c r="FF298" s="128"/>
      <c r="FG298" s="128"/>
      <c r="FH298" s="133"/>
      <c r="FI298" s="127"/>
      <c r="FJ298" s="128"/>
      <c r="FK298" s="128"/>
      <c r="FL298" s="128"/>
      <c r="FM298" s="133"/>
      <c r="FN298" s="127"/>
      <c r="FO298" s="128"/>
      <c r="FP298" s="128"/>
      <c r="FQ298" s="128"/>
      <c r="FR298" s="133"/>
      <c r="FS298" s="127"/>
      <c r="FT298" s="128"/>
      <c r="FU298" s="128"/>
      <c r="FV298" s="128"/>
      <c r="FW298" s="133"/>
      <c r="FX298" s="127"/>
      <c r="FY298" s="128"/>
      <c r="FZ298" s="128"/>
      <c r="GA298" s="128"/>
      <c r="GB298" s="133"/>
      <c r="GC298" s="127"/>
      <c r="GD298" s="128"/>
      <c r="GE298" s="128"/>
      <c r="GF298" s="128"/>
      <c r="GG298" s="133"/>
      <c r="GH298" s="132"/>
      <c r="GI298" s="127"/>
      <c r="GJ298" s="128"/>
      <c r="GK298" s="128"/>
      <c r="GL298" s="128"/>
      <c r="GM298" s="127"/>
      <c r="GN298" s="128"/>
      <c r="GO298" s="128"/>
      <c r="GP298" s="128"/>
      <c r="GQ298" s="133"/>
      <c r="GR298" s="132"/>
      <c r="GS298" s="127"/>
      <c r="GT298" s="128"/>
      <c r="GU298" s="128"/>
      <c r="GV298" s="128"/>
      <c r="GW298" s="132"/>
      <c r="GX298" s="127"/>
      <c r="GY298" s="128"/>
      <c r="GZ298" s="128"/>
      <c r="HA298" s="128"/>
      <c r="HB298" s="127"/>
      <c r="HC298" s="128"/>
      <c r="HD298" s="128"/>
      <c r="HE298" s="128"/>
      <c r="HF298" s="133"/>
      <c r="HG298" s="127"/>
      <c r="HH298" s="128"/>
      <c r="HI298" s="128"/>
      <c r="HJ298" s="128"/>
      <c r="HK298" s="133"/>
      <c r="HL298" s="127"/>
      <c r="HM298" s="128"/>
      <c r="HN298" s="128"/>
      <c r="HO298" s="128"/>
      <c r="HP298" s="133"/>
      <c r="HQ298" s="127"/>
      <c r="HR298" s="128"/>
      <c r="HS298" s="128"/>
      <c r="HT298" s="128"/>
      <c r="HU298" s="133"/>
      <c r="HV298" s="127"/>
      <c r="HW298" s="128"/>
      <c r="HX298" s="128"/>
      <c r="HY298" s="128"/>
      <c r="HZ298" s="133"/>
      <c r="IA298" s="127"/>
      <c r="IB298" s="128"/>
      <c r="IC298" s="128"/>
      <c r="ID298" s="128"/>
      <c r="IE298" s="133"/>
      <c r="IF298" s="127"/>
      <c r="IG298" s="128"/>
      <c r="IH298" s="128"/>
      <c r="II298" s="128"/>
      <c r="IJ298" s="133"/>
      <c r="IK298" s="127"/>
      <c r="IL298" s="128"/>
      <c r="IM298" s="128"/>
      <c r="IN298" s="128"/>
      <c r="IO298" s="134"/>
      <c r="IP298" s="127"/>
      <c r="IQ298" s="128"/>
      <c r="IR298" s="128"/>
      <c r="IS298" s="128"/>
      <c r="IT298" s="134"/>
      <c r="IU298" s="135"/>
      <c r="IV298" s="135"/>
      <c r="IW298" s="135"/>
      <c r="IX298" s="135"/>
      <c r="IY298" s="135"/>
      <c r="IZ298" s="135"/>
      <c r="JA298" s="135"/>
    </row>
    <row r="299" spans="1:261" s="37" customFormat="1" ht="14.25" x14ac:dyDescent="0.2">
      <c r="A299" s="124"/>
      <c r="B299" s="125"/>
      <c r="C299" s="124"/>
      <c r="D299" s="126"/>
      <c r="E299" s="51"/>
      <c r="F299" s="127"/>
      <c r="G299" s="128"/>
      <c r="H299" s="128"/>
      <c r="I299" s="128"/>
      <c r="J299" s="129"/>
      <c r="K299" s="127"/>
      <c r="L299" s="128"/>
      <c r="M299" s="128"/>
      <c r="N299" s="128"/>
      <c r="O299" s="129"/>
      <c r="P299" s="127"/>
      <c r="Q299" s="128"/>
      <c r="R299" s="128"/>
      <c r="S299" s="128"/>
      <c r="T299" s="129"/>
      <c r="U299" s="127"/>
      <c r="V299" s="128"/>
      <c r="W299" s="128"/>
      <c r="X299" s="128"/>
      <c r="Y299" s="129"/>
      <c r="Z299" s="127"/>
      <c r="AA299" s="128"/>
      <c r="AB299" s="128"/>
      <c r="AC299" s="128"/>
      <c r="AD299" s="129"/>
      <c r="AE299" s="127"/>
      <c r="AF299" s="128"/>
      <c r="AG299" s="128"/>
      <c r="AH299" s="128"/>
      <c r="AI299" s="129"/>
      <c r="AJ299" s="127"/>
      <c r="AK299" s="128"/>
      <c r="AL299" s="128"/>
      <c r="AM299" s="128"/>
      <c r="AN299" s="129"/>
      <c r="AO299" s="127"/>
      <c r="AP299" s="128"/>
      <c r="AQ299" s="128"/>
      <c r="AR299" s="128"/>
      <c r="AS299" s="129"/>
      <c r="AT299" s="127"/>
      <c r="AU299" s="128"/>
      <c r="AV299" s="128"/>
      <c r="AW299" s="128"/>
      <c r="AX299" s="129"/>
      <c r="AY299" s="127"/>
      <c r="AZ299" s="128"/>
      <c r="BA299" s="128"/>
      <c r="BB299" s="128"/>
      <c r="BC299" s="129"/>
      <c r="BD299" s="127"/>
      <c r="BE299" s="128"/>
      <c r="BF299" s="128"/>
      <c r="BG299" s="128"/>
      <c r="BH299" s="129"/>
      <c r="BI299" s="127"/>
      <c r="BJ299" s="128"/>
      <c r="BK299" s="128"/>
      <c r="BL299" s="128"/>
      <c r="BM299" s="129"/>
      <c r="BN299" s="127"/>
      <c r="BO299" s="128"/>
      <c r="BP299" s="128"/>
      <c r="BQ299" s="128"/>
      <c r="BR299" s="130"/>
      <c r="BS299" s="127"/>
      <c r="BT299" s="128"/>
      <c r="BU299" s="128"/>
      <c r="BV299" s="128"/>
      <c r="BW299" s="131"/>
      <c r="BX299" s="127"/>
      <c r="BY299" s="128"/>
      <c r="BZ299" s="128"/>
      <c r="CA299" s="128"/>
      <c r="CB299" s="132"/>
      <c r="CC299" s="127"/>
      <c r="CD299" s="128"/>
      <c r="CE299" s="128"/>
      <c r="CF299" s="128"/>
      <c r="CG299" s="132"/>
      <c r="CH299" s="127"/>
      <c r="CI299" s="128"/>
      <c r="CJ299" s="128"/>
      <c r="CK299" s="128"/>
      <c r="CL299" s="129"/>
      <c r="CM299" s="127"/>
      <c r="CN299" s="128"/>
      <c r="CO299" s="128"/>
      <c r="CP299" s="128"/>
      <c r="CQ299" s="129"/>
      <c r="CR299" s="127"/>
      <c r="CS299" s="128"/>
      <c r="CT299" s="128"/>
      <c r="CU299" s="128"/>
      <c r="CV299" s="129"/>
      <c r="CW299" s="127"/>
      <c r="CX299" s="128"/>
      <c r="CY299" s="128"/>
      <c r="CZ299" s="128"/>
      <c r="DA299" s="129"/>
      <c r="DB299" s="127"/>
      <c r="DC299" s="128"/>
      <c r="DD299" s="128"/>
      <c r="DE299" s="128"/>
      <c r="DF299" s="129"/>
      <c r="DG299" s="127"/>
      <c r="DH299" s="128"/>
      <c r="DI299" s="128"/>
      <c r="DJ299" s="128"/>
      <c r="DK299" s="127"/>
      <c r="DL299" s="128"/>
      <c r="DM299" s="128"/>
      <c r="DN299" s="128"/>
      <c r="DO299" s="133"/>
      <c r="DP299" s="127"/>
      <c r="DQ299" s="128"/>
      <c r="DR299" s="128"/>
      <c r="DS299" s="128"/>
      <c r="DT299" s="133"/>
      <c r="DU299" s="132"/>
      <c r="DV299" s="127"/>
      <c r="DW299" s="128"/>
      <c r="DX299" s="128"/>
      <c r="DY299" s="133"/>
      <c r="DZ299" s="127"/>
      <c r="EA299" s="128"/>
      <c r="EB299" s="128"/>
      <c r="EC299" s="128"/>
      <c r="ED299" s="133"/>
      <c r="EE299" s="127"/>
      <c r="EF299" s="128"/>
      <c r="EG299" s="128"/>
      <c r="EH299" s="128"/>
      <c r="EI299" s="133"/>
      <c r="EJ299" s="127"/>
      <c r="EK299" s="128"/>
      <c r="EL299" s="128"/>
      <c r="EM299" s="128"/>
      <c r="EN299" s="133"/>
      <c r="EO299" s="127"/>
      <c r="EP299" s="128"/>
      <c r="EQ299" s="128"/>
      <c r="ER299" s="128"/>
      <c r="ES299" s="133"/>
      <c r="ET299" s="127"/>
      <c r="EU299" s="128"/>
      <c r="EV299" s="128"/>
      <c r="EW299" s="128"/>
      <c r="EX299" s="133"/>
      <c r="EY299" s="127"/>
      <c r="EZ299" s="128"/>
      <c r="FA299" s="128"/>
      <c r="FB299" s="128"/>
      <c r="FC299" s="133"/>
      <c r="FD299" s="127"/>
      <c r="FE299" s="128"/>
      <c r="FF299" s="128"/>
      <c r="FG299" s="128"/>
      <c r="FH299" s="133"/>
      <c r="FI299" s="127"/>
      <c r="FJ299" s="128"/>
      <c r="FK299" s="128"/>
      <c r="FL299" s="128"/>
      <c r="FM299" s="133"/>
      <c r="FN299" s="127"/>
      <c r="FO299" s="128"/>
      <c r="FP299" s="128"/>
      <c r="FQ299" s="128"/>
      <c r="FR299" s="133"/>
      <c r="FS299" s="127"/>
      <c r="FT299" s="128"/>
      <c r="FU299" s="128"/>
      <c r="FV299" s="128"/>
      <c r="FW299" s="133"/>
      <c r="FX299" s="127"/>
      <c r="FY299" s="128"/>
      <c r="FZ299" s="128"/>
      <c r="GA299" s="128"/>
      <c r="GB299" s="133"/>
      <c r="GC299" s="127"/>
      <c r="GD299" s="128"/>
      <c r="GE299" s="128"/>
      <c r="GF299" s="128"/>
      <c r="GG299" s="133"/>
      <c r="GH299" s="132"/>
      <c r="GI299" s="127"/>
      <c r="GJ299" s="128"/>
      <c r="GK299" s="128"/>
      <c r="GL299" s="128"/>
      <c r="GM299" s="127"/>
      <c r="GN299" s="128"/>
      <c r="GO299" s="128"/>
      <c r="GP299" s="128"/>
      <c r="GQ299" s="133"/>
      <c r="GR299" s="132"/>
      <c r="GS299" s="127"/>
      <c r="GT299" s="128"/>
      <c r="GU299" s="128"/>
      <c r="GV299" s="128"/>
      <c r="GW299" s="132"/>
      <c r="GX299" s="127"/>
      <c r="GY299" s="128"/>
      <c r="GZ299" s="128"/>
      <c r="HA299" s="128"/>
      <c r="HB299" s="127"/>
      <c r="HC299" s="128"/>
      <c r="HD299" s="128"/>
      <c r="HE299" s="128"/>
      <c r="HF299" s="133"/>
      <c r="HG299" s="127"/>
      <c r="HH299" s="128"/>
      <c r="HI299" s="128"/>
      <c r="HJ299" s="128"/>
      <c r="HK299" s="133"/>
      <c r="HL299" s="127"/>
      <c r="HM299" s="128"/>
      <c r="HN299" s="128"/>
      <c r="HO299" s="128"/>
      <c r="HP299" s="133"/>
      <c r="HQ299" s="127"/>
      <c r="HR299" s="128"/>
      <c r="HS299" s="128"/>
      <c r="HT299" s="128"/>
      <c r="HU299" s="133"/>
      <c r="HV299" s="127"/>
      <c r="HW299" s="128"/>
      <c r="HX299" s="128"/>
      <c r="HY299" s="128"/>
      <c r="HZ299" s="133"/>
      <c r="IA299" s="127"/>
      <c r="IB299" s="128"/>
      <c r="IC299" s="128"/>
      <c r="ID299" s="128"/>
      <c r="IE299" s="133"/>
      <c r="IF299" s="127"/>
      <c r="IG299" s="128"/>
      <c r="IH299" s="128"/>
      <c r="II299" s="128"/>
      <c r="IJ299" s="133"/>
      <c r="IK299" s="127"/>
      <c r="IL299" s="128"/>
      <c r="IM299" s="128"/>
      <c r="IN299" s="128"/>
      <c r="IO299" s="134"/>
      <c r="IP299" s="127"/>
      <c r="IQ299" s="128"/>
      <c r="IR299" s="128"/>
      <c r="IS299" s="128"/>
      <c r="IT299" s="134"/>
      <c r="IU299" s="135"/>
      <c r="IV299" s="135"/>
      <c r="IW299" s="135"/>
      <c r="IX299" s="135"/>
      <c r="IY299" s="135"/>
      <c r="IZ299" s="135"/>
      <c r="JA299" s="135"/>
    </row>
    <row r="300" spans="1:261" s="37" customFormat="1" ht="14.25" x14ac:dyDescent="0.2">
      <c r="A300" s="124"/>
      <c r="B300" s="125"/>
      <c r="C300" s="124"/>
      <c r="D300" s="126"/>
      <c r="E300" s="51"/>
      <c r="F300" s="127"/>
      <c r="G300" s="128"/>
      <c r="H300" s="128"/>
      <c r="I300" s="128"/>
      <c r="J300" s="129"/>
      <c r="K300" s="127"/>
      <c r="L300" s="128"/>
      <c r="M300" s="128"/>
      <c r="N300" s="128"/>
      <c r="O300" s="129"/>
      <c r="P300" s="127"/>
      <c r="Q300" s="128"/>
      <c r="R300" s="128"/>
      <c r="S300" s="128"/>
      <c r="T300" s="129"/>
      <c r="U300" s="127"/>
      <c r="V300" s="128"/>
      <c r="W300" s="128"/>
      <c r="X300" s="128"/>
      <c r="Y300" s="129"/>
      <c r="Z300" s="127"/>
      <c r="AA300" s="128"/>
      <c r="AB300" s="128"/>
      <c r="AC300" s="128"/>
      <c r="AD300" s="129"/>
      <c r="AE300" s="127"/>
      <c r="AF300" s="128"/>
      <c r="AG300" s="128"/>
      <c r="AH300" s="128"/>
      <c r="AI300" s="129"/>
      <c r="AJ300" s="127"/>
      <c r="AK300" s="128"/>
      <c r="AL300" s="128"/>
      <c r="AM300" s="128"/>
      <c r="AN300" s="129"/>
      <c r="AO300" s="127"/>
      <c r="AP300" s="128"/>
      <c r="AQ300" s="128"/>
      <c r="AR300" s="128"/>
      <c r="AS300" s="129"/>
      <c r="AT300" s="127"/>
      <c r="AU300" s="128"/>
      <c r="AV300" s="128"/>
      <c r="AW300" s="128"/>
      <c r="AX300" s="129"/>
      <c r="AY300" s="127"/>
      <c r="AZ300" s="128"/>
      <c r="BA300" s="128"/>
      <c r="BB300" s="128"/>
      <c r="BC300" s="129"/>
      <c r="BD300" s="127"/>
      <c r="BE300" s="128"/>
      <c r="BF300" s="128"/>
      <c r="BG300" s="128"/>
      <c r="BH300" s="129"/>
      <c r="BI300" s="127"/>
      <c r="BJ300" s="128"/>
      <c r="BK300" s="128"/>
      <c r="BL300" s="128"/>
      <c r="BM300" s="129"/>
      <c r="BN300" s="127"/>
      <c r="BO300" s="128"/>
      <c r="BP300" s="128"/>
      <c r="BQ300" s="128"/>
      <c r="BR300" s="130"/>
      <c r="BS300" s="127"/>
      <c r="BT300" s="128"/>
      <c r="BU300" s="128"/>
      <c r="BV300" s="128"/>
      <c r="BW300" s="131"/>
      <c r="BX300" s="127"/>
      <c r="BY300" s="128"/>
      <c r="BZ300" s="128"/>
      <c r="CA300" s="128"/>
      <c r="CB300" s="132"/>
      <c r="CC300" s="127"/>
      <c r="CD300" s="128"/>
      <c r="CE300" s="128"/>
      <c r="CF300" s="128"/>
      <c r="CG300" s="132"/>
      <c r="CH300" s="127"/>
      <c r="CI300" s="128"/>
      <c r="CJ300" s="128"/>
      <c r="CK300" s="128"/>
      <c r="CL300" s="129"/>
      <c r="CM300" s="127"/>
      <c r="CN300" s="128"/>
      <c r="CO300" s="128"/>
      <c r="CP300" s="128"/>
      <c r="CQ300" s="129"/>
      <c r="CR300" s="127"/>
      <c r="CS300" s="128"/>
      <c r="CT300" s="128"/>
      <c r="CU300" s="128"/>
      <c r="CV300" s="129"/>
      <c r="CW300" s="127"/>
      <c r="CX300" s="128"/>
      <c r="CY300" s="128"/>
      <c r="CZ300" s="128"/>
      <c r="DA300" s="129"/>
      <c r="DB300" s="127"/>
      <c r="DC300" s="128"/>
      <c r="DD300" s="128"/>
      <c r="DE300" s="128"/>
      <c r="DF300" s="129"/>
      <c r="DG300" s="127"/>
      <c r="DH300" s="128"/>
      <c r="DI300" s="128"/>
      <c r="DJ300" s="128"/>
      <c r="DK300" s="127"/>
      <c r="DL300" s="128"/>
      <c r="DM300" s="128"/>
      <c r="DN300" s="128"/>
      <c r="DO300" s="133"/>
      <c r="DP300" s="127"/>
      <c r="DQ300" s="128"/>
      <c r="DR300" s="128"/>
      <c r="DS300" s="128"/>
      <c r="DT300" s="133"/>
      <c r="DU300" s="132"/>
      <c r="DV300" s="127"/>
      <c r="DW300" s="128"/>
      <c r="DX300" s="128"/>
      <c r="DY300" s="133"/>
      <c r="DZ300" s="127"/>
      <c r="EA300" s="128"/>
      <c r="EB300" s="128"/>
      <c r="EC300" s="128"/>
      <c r="ED300" s="133"/>
      <c r="EE300" s="127"/>
      <c r="EF300" s="128"/>
      <c r="EG300" s="128"/>
      <c r="EH300" s="128"/>
      <c r="EI300" s="133"/>
      <c r="EJ300" s="127"/>
      <c r="EK300" s="128"/>
      <c r="EL300" s="128"/>
      <c r="EM300" s="128"/>
      <c r="EN300" s="133"/>
      <c r="EO300" s="127"/>
      <c r="EP300" s="128"/>
      <c r="EQ300" s="128"/>
      <c r="ER300" s="128"/>
      <c r="ES300" s="133"/>
      <c r="ET300" s="127"/>
      <c r="EU300" s="128"/>
      <c r="EV300" s="128"/>
      <c r="EW300" s="128"/>
      <c r="EX300" s="133"/>
      <c r="EY300" s="127"/>
      <c r="EZ300" s="128"/>
      <c r="FA300" s="128"/>
      <c r="FB300" s="128"/>
      <c r="FC300" s="133"/>
      <c r="FD300" s="127"/>
      <c r="FE300" s="128"/>
      <c r="FF300" s="128"/>
      <c r="FG300" s="128"/>
      <c r="FH300" s="133"/>
      <c r="FI300" s="127"/>
      <c r="FJ300" s="128"/>
      <c r="FK300" s="128"/>
      <c r="FL300" s="128"/>
      <c r="FM300" s="133"/>
      <c r="FN300" s="127"/>
      <c r="FO300" s="128"/>
      <c r="FP300" s="128"/>
      <c r="FQ300" s="128"/>
      <c r="FR300" s="133"/>
      <c r="FS300" s="127"/>
      <c r="FT300" s="128"/>
      <c r="FU300" s="128"/>
      <c r="FV300" s="128"/>
      <c r="FW300" s="133"/>
      <c r="FX300" s="127"/>
      <c r="FY300" s="128"/>
      <c r="FZ300" s="128"/>
      <c r="GA300" s="128"/>
      <c r="GB300" s="133"/>
      <c r="GC300" s="127"/>
      <c r="GD300" s="128"/>
      <c r="GE300" s="128"/>
      <c r="GF300" s="128"/>
      <c r="GG300" s="133"/>
      <c r="GH300" s="132"/>
      <c r="GI300" s="127"/>
      <c r="GJ300" s="128"/>
      <c r="GK300" s="128"/>
      <c r="GL300" s="128"/>
      <c r="GM300" s="127"/>
      <c r="GN300" s="128"/>
      <c r="GO300" s="128"/>
      <c r="GP300" s="128"/>
      <c r="GQ300" s="133"/>
      <c r="GR300" s="132"/>
      <c r="GS300" s="127"/>
      <c r="GT300" s="128"/>
      <c r="GU300" s="128"/>
      <c r="GV300" s="128"/>
      <c r="GW300" s="132"/>
      <c r="GX300" s="127"/>
      <c r="GY300" s="128"/>
      <c r="GZ300" s="128"/>
      <c r="HA300" s="128"/>
      <c r="HB300" s="127"/>
      <c r="HC300" s="128"/>
      <c r="HD300" s="128"/>
      <c r="HE300" s="128"/>
      <c r="HF300" s="133"/>
      <c r="HG300" s="127"/>
      <c r="HH300" s="128"/>
      <c r="HI300" s="128"/>
      <c r="HJ300" s="128"/>
      <c r="HK300" s="133"/>
      <c r="HL300" s="127"/>
      <c r="HM300" s="128"/>
      <c r="HN300" s="128"/>
      <c r="HO300" s="128"/>
      <c r="HP300" s="133"/>
      <c r="HQ300" s="127"/>
      <c r="HR300" s="128"/>
      <c r="HS300" s="128"/>
      <c r="HT300" s="128"/>
      <c r="HU300" s="133"/>
      <c r="HV300" s="127"/>
      <c r="HW300" s="128"/>
      <c r="HX300" s="128"/>
      <c r="HY300" s="128"/>
      <c r="HZ300" s="133"/>
      <c r="IA300" s="127"/>
      <c r="IB300" s="128"/>
      <c r="IC300" s="128"/>
      <c r="ID300" s="128"/>
      <c r="IE300" s="133"/>
      <c r="IF300" s="127"/>
      <c r="IG300" s="128"/>
      <c r="IH300" s="128"/>
      <c r="II300" s="128"/>
      <c r="IJ300" s="133"/>
      <c r="IK300" s="127"/>
      <c r="IL300" s="128"/>
      <c r="IM300" s="128"/>
      <c r="IN300" s="128"/>
      <c r="IO300" s="134"/>
      <c r="IP300" s="127"/>
      <c r="IQ300" s="128"/>
      <c r="IR300" s="128"/>
      <c r="IS300" s="128"/>
      <c r="IT300" s="134"/>
      <c r="IU300" s="135"/>
      <c r="IV300" s="135"/>
      <c r="IW300" s="135"/>
      <c r="IX300" s="135"/>
      <c r="IY300" s="135"/>
      <c r="IZ300" s="135"/>
      <c r="JA300" s="135"/>
    </row>
    <row r="301" spans="1:261" s="37" customFormat="1" ht="14.25" x14ac:dyDescent="0.2">
      <c r="A301" s="124"/>
      <c r="B301" s="125"/>
      <c r="C301" s="124"/>
      <c r="D301" s="126"/>
      <c r="E301" s="51"/>
      <c r="F301" s="127"/>
      <c r="G301" s="128"/>
      <c r="H301" s="128"/>
      <c r="I301" s="128"/>
      <c r="J301" s="129"/>
      <c r="K301" s="127"/>
      <c r="L301" s="128"/>
      <c r="M301" s="128"/>
      <c r="N301" s="128"/>
      <c r="O301" s="129"/>
      <c r="P301" s="127"/>
      <c r="Q301" s="128"/>
      <c r="R301" s="128"/>
      <c r="S301" s="128"/>
      <c r="T301" s="129"/>
      <c r="U301" s="127"/>
      <c r="V301" s="128"/>
      <c r="W301" s="128"/>
      <c r="X301" s="128"/>
      <c r="Y301" s="129"/>
      <c r="Z301" s="127"/>
      <c r="AA301" s="128"/>
      <c r="AB301" s="128"/>
      <c r="AC301" s="128"/>
      <c r="AD301" s="129"/>
      <c r="AE301" s="127"/>
      <c r="AF301" s="128"/>
      <c r="AG301" s="128"/>
      <c r="AH301" s="128"/>
      <c r="AI301" s="129"/>
      <c r="AJ301" s="127"/>
      <c r="AK301" s="128"/>
      <c r="AL301" s="128"/>
      <c r="AM301" s="128"/>
      <c r="AN301" s="129"/>
      <c r="AO301" s="127"/>
      <c r="AP301" s="128"/>
      <c r="AQ301" s="128"/>
      <c r="AR301" s="128"/>
      <c r="AS301" s="129"/>
      <c r="AT301" s="127"/>
      <c r="AU301" s="128"/>
      <c r="AV301" s="128"/>
      <c r="AW301" s="128"/>
      <c r="AX301" s="129"/>
      <c r="AY301" s="127"/>
      <c r="AZ301" s="128"/>
      <c r="BA301" s="128"/>
      <c r="BB301" s="128"/>
      <c r="BC301" s="129"/>
      <c r="BD301" s="127"/>
      <c r="BE301" s="128"/>
      <c r="BF301" s="128"/>
      <c r="BG301" s="128"/>
      <c r="BH301" s="129"/>
      <c r="BI301" s="127"/>
      <c r="BJ301" s="128"/>
      <c r="BK301" s="128"/>
      <c r="BL301" s="128"/>
      <c r="BM301" s="129"/>
      <c r="BN301" s="127"/>
      <c r="BO301" s="128"/>
      <c r="BP301" s="128"/>
      <c r="BQ301" s="128"/>
      <c r="BR301" s="130"/>
      <c r="BS301" s="127"/>
      <c r="BT301" s="128"/>
      <c r="BU301" s="128"/>
      <c r="BV301" s="128"/>
      <c r="BW301" s="131"/>
      <c r="BX301" s="127"/>
      <c r="BY301" s="128"/>
      <c r="BZ301" s="128"/>
      <c r="CA301" s="128"/>
      <c r="CB301" s="132"/>
      <c r="CC301" s="127"/>
      <c r="CD301" s="128"/>
      <c r="CE301" s="128"/>
      <c r="CF301" s="128"/>
      <c r="CG301" s="132"/>
      <c r="CH301" s="127"/>
      <c r="CI301" s="128"/>
      <c r="CJ301" s="128"/>
      <c r="CK301" s="128"/>
      <c r="CL301" s="129"/>
      <c r="CM301" s="127"/>
      <c r="CN301" s="128"/>
      <c r="CO301" s="128"/>
      <c r="CP301" s="128"/>
      <c r="CQ301" s="129"/>
      <c r="CR301" s="127"/>
      <c r="CS301" s="128"/>
      <c r="CT301" s="128"/>
      <c r="CU301" s="128"/>
      <c r="CV301" s="129"/>
      <c r="CW301" s="127"/>
      <c r="CX301" s="128"/>
      <c r="CY301" s="128"/>
      <c r="CZ301" s="128"/>
      <c r="DA301" s="129"/>
      <c r="DB301" s="127"/>
      <c r="DC301" s="128"/>
      <c r="DD301" s="128"/>
      <c r="DE301" s="128"/>
      <c r="DF301" s="129"/>
      <c r="DG301" s="127"/>
      <c r="DH301" s="128"/>
      <c r="DI301" s="128"/>
      <c r="DJ301" s="128"/>
      <c r="DK301" s="127"/>
      <c r="DL301" s="128"/>
      <c r="DM301" s="128"/>
      <c r="DN301" s="128"/>
      <c r="DO301" s="133"/>
      <c r="DP301" s="127"/>
      <c r="DQ301" s="128"/>
      <c r="DR301" s="128"/>
      <c r="DS301" s="128"/>
      <c r="DT301" s="133"/>
      <c r="DU301" s="132"/>
      <c r="DV301" s="127"/>
      <c r="DW301" s="128"/>
      <c r="DX301" s="128"/>
      <c r="DY301" s="133"/>
      <c r="DZ301" s="127"/>
      <c r="EA301" s="128"/>
      <c r="EB301" s="128"/>
      <c r="EC301" s="128"/>
      <c r="ED301" s="133"/>
      <c r="EE301" s="127"/>
      <c r="EF301" s="128"/>
      <c r="EG301" s="128"/>
      <c r="EH301" s="128"/>
      <c r="EI301" s="133"/>
      <c r="EJ301" s="127"/>
      <c r="EK301" s="128"/>
      <c r="EL301" s="128"/>
      <c r="EM301" s="128"/>
      <c r="EN301" s="133"/>
      <c r="EO301" s="127"/>
      <c r="EP301" s="128"/>
      <c r="EQ301" s="128"/>
      <c r="ER301" s="128"/>
      <c r="ES301" s="133"/>
      <c r="ET301" s="127"/>
      <c r="EU301" s="128"/>
      <c r="EV301" s="128"/>
      <c r="EW301" s="128"/>
      <c r="EX301" s="133"/>
      <c r="EY301" s="127"/>
      <c r="EZ301" s="128"/>
      <c r="FA301" s="128"/>
      <c r="FB301" s="128"/>
      <c r="FC301" s="133"/>
      <c r="FD301" s="127"/>
      <c r="FE301" s="128"/>
      <c r="FF301" s="128"/>
      <c r="FG301" s="128"/>
      <c r="FH301" s="133"/>
      <c r="FI301" s="127"/>
      <c r="FJ301" s="128"/>
      <c r="FK301" s="128"/>
      <c r="FL301" s="128"/>
      <c r="FM301" s="133"/>
      <c r="FN301" s="127"/>
      <c r="FO301" s="128"/>
      <c r="FP301" s="128"/>
      <c r="FQ301" s="128"/>
      <c r="FR301" s="133"/>
      <c r="FS301" s="127"/>
      <c r="FT301" s="128"/>
      <c r="FU301" s="128"/>
      <c r="FV301" s="128"/>
      <c r="FW301" s="133"/>
      <c r="FX301" s="127"/>
      <c r="FY301" s="128"/>
      <c r="FZ301" s="128"/>
      <c r="GA301" s="128"/>
      <c r="GB301" s="133"/>
      <c r="GC301" s="127"/>
      <c r="GD301" s="128"/>
      <c r="GE301" s="128"/>
      <c r="GF301" s="128"/>
      <c r="GG301" s="133"/>
      <c r="GH301" s="132"/>
      <c r="GI301" s="127"/>
      <c r="GJ301" s="128"/>
      <c r="GK301" s="128"/>
      <c r="GL301" s="128"/>
      <c r="GM301" s="127"/>
      <c r="GN301" s="128"/>
      <c r="GO301" s="128"/>
      <c r="GP301" s="128"/>
      <c r="GQ301" s="133"/>
      <c r="GR301" s="132"/>
      <c r="GS301" s="127"/>
      <c r="GT301" s="128"/>
      <c r="GU301" s="128"/>
      <c r="GV301" s="128"/>
      <c r="GW301" s="132"/>
      <c r="GX301" s="127"/>
      <c r="GY301" s="128"/>
      <c r="GZ301" s="128"/>
      <c r="HA301" s="128"/>
      <c r="HB301" s="127"/>
      <c r="HC301" s="128"/>
      <c r="HD301" s="128"/>
      <c r="HE301" s="128"/>
      <c r="HF301" s="133"/>
      <c r="HG301" s="127"/>
      <c r="HH301" s="128"/>
      <c r="HI301" s="128"/>
      <c r="HJ301" s="128"/>
      <c r="HK301" s="133"/>
      <c r="HL301" s="127"/>
      <c r="HM301" s="128"/>
      <c r="HN301" s="128"/>
      <c r="HO301" s="128"/>
      <c r="HP301" s="133"/>
      <c r="HQ301" s="127"/>
      <c r="HR301" s="128"/>
      <c r="HS301" s="128"/>
      <c r="HT301" s="128"/>
      <c r="HU301" s="133"/>
      <c r="HV301" s="127"/>
      <c r="HW301" s="128"/>
      <c r="HX301" s="128"/>
      <c r="HY301" s="128"/>
      <c r="HZ301" s="133"/>
      <c r="IA301" s="127"/>
      <c r="IB301" s="128"/>
      <c r="IC301" s="128"/>
      <c r="ID301" s="128"/>
      <c r="IE301" s="133"/>
      <c r="IF301" s="127"/>
      <c r="IG301" s="128"/>
      <c r="IH301" s="128"/>
      <c r="II301" s="128"/>
      <c r="IJ301" s="133"/>
      <c r="IK301" s="127"/>
      <c r="IL301" s="128"/>
      <c r="IM301" s="128"/>
      <c r="IN301" s="128"/>
      <c r="IO301" s="134"/>
      <c r="IP301" s="127"/>
      <c r="IQ301" s="128"/>
      <c r="IR301" s="128"/>
      <c r="IS301" s="128"/>
      <c r="IT301" s="134"/>
      <c r="IU301" s="135"/>
      <c r="IV301" s="135"/>
      <c r="IW301" s="135"/>
      <c r="IX301" s="135"/>
      <c r="IY301" s="135"/>
      <c r="IZ301" s="135"/>
      <c r="JA301" s="135"/>
    </row>
    <row r="302" spans="1:261" s="37" customFormat="1" ht="14.25" x14ac:dyDescent="0.2">
      <c r="A302" s="124"/>
      <c r="B302" s="125"/>
      <c r="C302" s="124"/>
      <c r="D302" s="126"/>
      <c r="E302" s="51"/>
      <c r="F302" s="127"/>
      <c r="G302" s="128"/>
      <c r="H302" s="128"/>
      <c r="I302" s="128"/>
      <c r="J302" s="129"/>
      <c r="K302" s="127"/>
      <c r="L302" s="128"/>
      <c r="M302" s="128"/>
      <c r="N302" s="128"/>
      <c r="O302" s="129"/>
      <c r="P302" s="127"/>
      <c r="Q302" s="128"/>
      <c r="R302" s="128"/>
      <c r="S302" s="128"/>
      <c r="T302" s="129"/>
      <c r="U302" s="127"/>
      <c r="V302" s="128"/>
      <c r="W302" s="128"/>
      <c r="X302" s="128"/>
      <c r="Y302" s="129"/>
      <c r="Z302" s="127"/>
      <c r="AA302" s="128"/>
      <c r="AB302" s="128"/>
      <c r="AC302" s="128"/>
      <c r="AD302" s="129"/>
      <c r="AE302" s="127"/>
      <c r="AF302" s="128"/>
      <c r="AG302" s="128"/>
      <c r="AH302" s="128"/>
      <c r="AI302" s="129"/>
      <c r="AJ302" s="127"/>
      <c r="AK302" s="128"/>
      <c r="AL302" s="128"/>
      <c r="AM302" s="128"/>
      <c r="AN302" s="129"/>
      <c r="AO302" s="127"/>
      <c r="AP302" s="128"/>
      <c r="AQ302" s="128"/>
      <c r="AR302" s="128"/>
      <c r="AS302" s="129"/>
      <c r="AT302" s="127"/>
      <c r="AU302" s="128"/>
      <c r="AV302" s="128"/>
      <c r="AW302" s="128"/>
      <c r="AX302" s="129"/>
      <c r="AY302" s="127"/>
      <c r="AZ302" s="128"/>
      <c r="BA302" s="128"/>
      <c r="BB302" s="128"/>
      <c r="BC302" s="129"/>
      <c r="BD302" s="127"/>
      <c r="BE302" s="128"/>
      <c r="BF302" s="128"/>
      <c r="BG302" s="128"/>
      <c r="BH302" s="129"/>
      <c r="BI302" s="127"/>
      <c r="BJ302" s="128"/>
      <c r="BK302" s="128"/>
      <c r="BL302" s="128"/>
      <c r="BM302" s="129"/>
      <c r="BN302" s="127"/>
      <c r="BO302" s="128"/>
      <c r="BP302" s="128"/>
      <c r="BQ302" s="128"/>
      <c r="BR302" s="130"/>
      <c r="BS302" s="127"/>
      <c r="BT302" s="128"/>
      <c r="BU302" s="128"/>
      <c r="BV302" s="128"/>
      <c r="BW302" s="131"/>
      <c r="BX302" s="127"/>
      <c r="BY302" s="128"/>
      <c r="BZ302" s="128"/>
      <c r="CA302" s="128"/>
      <c r="CB302" s="132"/>
      <c r="CC302" s="127"/>
      <c r="CD302" s="128"/>
      <c r="CE302" s="128"/>
      <c r="CF302" s="128"/>
      <c r="CG302" s="132"/>
      <c r="CH302" s="127"/>
      <c r="CI302" s="128"/>
      <c r="CJ302" s="128"/>
      <c r="CK302" s="128"/>
      <c r="CL302" s="129"/>
      <c r="CM302" s="127"/>
      <c r="CN302" s="128"/>
      <c r="CO302" s="128"/>
      <c r="CP302" s="128"/>
      <c r="CQ302" s="129"/>
      <c r="CR302" s="127"/>
      <c r="CS302" s="128"/>
      <c r="CT302" s="128"/>
      <c r="CU302" s="128"/>
      <c r="CV302" s="129"/>
      <c r="CW302" s="127"/>
      <c r="CX302" s="128"/>
      <c r="CY302" s="128"/>
      <c r="CZ302" s="128"/>
      <c r="DA302" s="129"/>
      <c r="DB302" s="127"/>
      <c r="DC302" s="128"/>
      <c r="DD302" s="128"/>
      <c r="DE302" s="128"/>
      <c r="DF302" s="129"/>
      <c r="DG302" s="127"/>
      <c r="DH302" s="128"/>
      <c r="DI302" s="128"/>
      <c r="DJ302" s="128"/>
      <c r="DK302" s="127"/>
      <c r="DL302" s="128"/>
      <c r="DM302" s="128"/>
      <c r="DN302" s="128"/>
      <c r="DO302" s="133"/>
      <c r="DP302" s="127"/>
      <c r="DQ302" s="128"/>
      <c r="DR302" s="128"/>
      <c r="DS302" s="128"/>
      <c r="DT302" s="133"/>
      <c r="DU302" s="132"/>
      <c r="DV302" s="127"/>
      <c r="DW302" s="128"/>
      <c r="DX302" s="128"/>
      <c r="DY302" s="133"/>
      <c r="DZ302" s="127"/>
      <c r="EA302" s="128"/>
      <c r="EB302" s="128"/>
      <c r="EC302" s="128"/>
      <c r="ED302" s="133"/>
      <c r="EE302" s="127"/>
      <c r="EF302" s="128"/>
      <c r="EG302" s="128"/>
      <c r="EH302" s="128"/>
      <c r="EI302" s="133"/>
      <c r="EJ302" s="127"/>
      <c r="EK302" s="128"/>
      <c r="EL302" s="128"/>
      <c r="EM302" s="128"/>
      <c r="EN302" s="133"/>
      <c r="EO302" s="127"/>
      <c r="EP302" s="128"/>
      <c r="EQ302" s="128"/>
      <c r="ER302" s="128"/>
      <c r="ES302" s="133"/>
      <c r="ET302" s="127"/>
      <c r="EU302" s="128"/>
      <c r="EV302" s="128"/>
      <c r="EW302" s="128"/>
      <c r="EX302" s="133"/>
      <c r="EY302" s="127"/>
      <c r="EZ302" s="128"/>
      <c r="FA302" s="128"/>
      <c r="FB302" s="128"/>
      <c r="FC302" s="133"/>
      <c r="FD302" s="127"/>
      <c r="FE302" s="128"/>
      <c r="FF302" s="128"/>
      <c r="FG302" s="128"/>
      <c r="FH302" s="133"/>
      <c r="FI302" s="127"/>
      <c r="FJ302" s="128"/>
      <c r="FK302" s="128"/>
      <c r="FL302" s="128"/>
      <c r="FM302" s="133"/>
      <c r="FN302" s="127"/>
      <c r="FO302" s="128"/>
      <c r="FP302" s="128"/>
      <c r="FQ302" s="128"/>
      <c r="FR302" s="133"/>
      <c r="FS302" s="127"/>
      <c r="FT302" s="128"/>
      <c r="FU302" s="128"/>
      <c r="FV302" s="128"/>
      <c r="FW302" s="133"/>
      <c r="FX302" s="127"/>
      <c r="FY302" s="128"/>
      <c r="FZ302" s="128"/>
      <c r="GA302" s="128"/>
      <c r="GB302" s="133"/>
      <c r="GC302" s="127"/>
      <c r="GD302" s="128"/>
      <c r="GE302" s="128"/>
      <c r="GF302" s="128"/>
      <c r="GG302" s="133"/>
      <c r="GH302" s="132"/>
      <c r="GI302" s="127"/>
      <c r="GJ302" s="128"/>
      <c r="GK302" s="128"/>
      <c r="GL302" s="128"/>
      <c r="GM302" s="127"/>
      <c r="GN302" s="128"/>
      <c r="GO302" s="128"/>
      <c r="GP302" s="128"/>
      <c r="GQ302" s="133"/>
      <c r="GR302" s="132"/>
      <c r="GS302" s="127"/>
      <c r="GT302" s="128"/>
      <c r="GU302" s="128"/>
      <c r="GV302" s="128"/>
      <c r="GW302" s="132"/>
      <c r="GX302" s="127"/>
      <c r="GY302" s="128"/>
      <c r="GZ302" s="128"/>
      <c r="HA302" s="128"/>
      <c r="HB302" s="127"/>
      <c r="HC302" s="128"/>
      <c r="HD302" s="128"/>
      <c r="HE302" s="128"/>
      <c r="HF302" s="133"/>
      <c r="HG302" s="127"/>
      <c r="HH302" s="128"/>
      <c r="HI302" s="128"/>
      <c r="HJ302" s="128"/>
      <c r="HK302" s="133"/>
      <c r="HL302" s="127"/>
      <c r="HM302" s="128"/>
      <c r="HN302" s="128"/>
      <c r="HO302" s="128"/>
      <c r="HP302" s="133"/>
      <c r="HQ302" s="127"/>
      <c r="HR302" s="128"/>
      <c r="HS302" s="128"/>
      <c r="HT302" s="128"/>
      <c r="HU302" s="133"/>
      <c r="HV302" s="127"/>
      <c r="HW302" s="128"/>
      <c r="HX302" s="128"/>
      <c r="HY302" s="128"/>
      <c r="HZ302" s="133"/>
      <c r="IA302" s="127"/>
      <c r="IB302" s="128"/>
      <c r="IC302" s="128"/>
      <c r="ID302" s="128"/>
      <c r="IE302" s="133"/>
      <c r="IF302" s="127"/>
      <c r="IG302" s="128"/>
      <c r="IH302" s="128"/>
      <c r="II302" s="128"/>
      <c r="IJ302" s="133"/>
      <c r="IK302" s="127"/>
      <c r="IL302" s="128"/>
      <c r="IM302" s="128"/>
      <c r="IN302" s="128"/>
      <c r="IO302" s="134"/>
      <c r="IP302" s="127"/>
      <c r="IQ302" s="128"/>
      <c r="IR302" s="128"/>
      <c r="IS302" s="128"/>
      <c r="IT302" s="134"/>
      <c r="IU302" s="135"/>
      <c r="IV302" s="135"/>
      <c r="IW302" s="135"/>
      <c r="IX302" s="135"/>
      <c r="IY302" s="135"/>
      <c r="IZ302" s="135"/>
      <c r="JA302" s="135"/>
    </row>
    <row r="303" spans="1:261" ht="14.25" x14ac:dyDescent="0.2">
      <c r="B303" s="125"/>
      <c r="D303" s="126"/>
      <c r="F303" s="137"/>
      <c r="G303" s="137"/>
      <c r="H303" s="137"/>
      <c r="I303" s="137"/>
      <c r="K303" s="137"/>
      <c r="L303" s="137"/>
      <c r="M303" s="137"/>
      <c r="N303" s="137"/>
      <c r="P303" s="137"/>
      <c r="Q303" s="137"/>
      <c r="R303" s="137"/>
      <c r="S303" s="137"/>
      <c r="U303" s="138"/>
      <c r="V303" s="138"/>
      <c r="W303" s="138"/>
      <c r="X303" s="138"/>
      <c r="Z303" s="137"/>
      <c r="AA303" s="137"/>
      <c r="AB303" s="137"/>
      <c r="AC303" s="137"/>
      <c r="AE303" s="137"/>
      <c r="AF303" s="137"/>
      <c r="AG303" s="137"/>
      <c r="AH303" s="137"/>
      <c r="AY303" s="137"/>
      <c r="AZ303" s="137"/>
      <c r="BA303" s="137"/>
      <c r="BB303" s="137"/>
      <c r="BI303" s="137"/>
      <c r="BJ303" s="137"/>
      <c r="BK303" s="137"/>
      <c r="BL303" s="137"/>
      <c r="BN303" s="137"/>
      <c r="BO303" s="137"/>
      <c r="BP303" s="137"/>
      <c r="BQ303" s="137"/>
      <c r="BS303" s="137"/>
      <c r="BT303" s="137"/>
      <c r="BU303" s="137"/>
      <c r="BV303" s="137"/>
      <c r="BX303" s="137"/>
      <c r="BY303" s="137"/>
      <c r="BZ303" s="137"/>
      <c r="CA303" s="137"/>
      <c r="CC303" s="137"/>
      <c r="CD303" s="137"/>
      <c r="CE303" s="137"/>
      <c r="CF303" s="137"/>
      <c r="CH303" s="137"/>
      <c r="CI303" s="137"/>
      <c r="CJ303" s="137"/>
      <c r="CK303" s="137"/>
      <c r="CM303" s="137"/>
      <c r="CN303" s="137"/>
      <c r="CO303" s="137"/>
      <c r="CP303" s="137"/>
    </row>
    <row r="304" spans="1:261" ht="14.25" x14ac:dyDescent="0.2">
      <c r="B304" s="125"/>
      <c r="D304" s="126"/>
      <c r="F304" s="137"/>
      <c r="G304" s="137"/>
      <c r="H304" s="137"/>
      <c r="I304" s="137"/>
      <c r="K304" s="137"/>
      <c r="L304" s="137"/>
      <c r="M304" s="137"/>
      <c r="N304" s="137"/>
      <c r="P304" s="137"/>
      <c r="Q304" s="137"/>
      <c r="R304" s="137"/>
      <c r="S304" s="137"/>
      <c r="U304" s="138"/>
      <c r="V304" s="138"/>
      <c r="W304" s="138"/>
      <c r="X304" s="138"/>
      <c r="Z304" s="137"/>
      <c r="AA304" s="137"/>
      <c r="AB304" s="137"/>
      <c r="AC304" s="137"/>
      <c r="AE304" s="137"/>
      <c r="AF304" s="137"/>
      <c r="AG304" s="137"/>
      <c r="AH304" s="137"/>
      <c r="AY304" s="137"/>
      <c r="AZ304" s="137"/>
      <c r="BA304" s="137"/>
      <c r="BB304" s="137"/>
      <c r="BI304" s="137"/>
      <c r="BJ304" s="137"/>
      <c r="BK304" s="137"/>
      <c r="BL304" s="137"/>
      <c r="BN304" s="137"/>
      <c r="BO304" s="137"/>
      <c r="BP304" s="137"/>
      <c r="BQ304" s="137"/>
      <c r="BS304" s="137"/>
      <c r="BT304" s="137"/>
      <c r="BU304" s="137"/>
      <c r="BV304" s="137"/>
      <c r="BX304" s="137"/>
      <c r="BY304" s="137"/>
      <c r="BZ304" s="137"/>
      <c r="CA304" s="137"/>
      <c r="CC304" s="137"/>
      <c r="CD304" s="137"/>
      <c r="CE304" s="137"/>
      <c r="CF304" s="137"/>
      <c r="CH304" s="137"/>
      <c r="CI304" s="137"/>
      <c r="CJ304" s="137"/>
      <c r="CK304" s="137"/>
      <c r="CM304" s="137"/>
      <c r="CN304" s="137"/>
      <c r="CO304" s="137"/>
      <c r="CP304" s="137"/>
    </row>
    <row r="305" spans="1:94" ht="14.25" x14ac:dyDescent="0.2">
      <c r="A305" s="139"/>
      <c r="B305" s="125"/>
      <c r="C305" s="139"/>
      <c r="D305" s="126"/>
    </row>
    <row r="306" spans="1:94" ht="14.25" x14ac:dyDescent="0.2">
      <c r="B306" s="125"/>
      <c r="D306" s="126"/>
      <c r="F306" s="137"/>
      <c r="G306" s="137"/>
      <c r="H306" s="137"/>
      <c r="I306" s="137"/>
      <c r="K306" s="137"/>
      <c r="L306" s="137"/>
      <c r="M306" s="137"/>
      <c r="N306" s="137"/>
      <c r="P306" s="137"/>
      <c r="Q306" s="137"/>
      <c r="R306" s="137"/>
      <c r="S306" s="137"/>
      <c r="U306" s="138"/>
      <c r="V306" s="138"/>
      <c r="W306" s="138"/>
      <c r="X306" s="138"/>
      <c r="Z306" s="137"/>
      <c r="AA306" s="137"/>
      <c r="AB306" s="137"/>
      <c r="AC306" s="137"/>
      <c r="AE306" s="137"/>
      <c r="AF306" s="137"/>
      <c r="AG306" s="137"/>
      <c r="AH306" s="137"/>
      <c r="AY306" s="137"/>
      <c r="AZ306" s="137"/>
      <c r="BA306" s="137"/>
      <c r="BB306" s="137"/>
      <c r="BI306" s="137"/>
      <c r="BJ306" s="137"/>
      <c r="BK306" s="137"/>
      <c r="BL306" s="137"/>
      <c r="BN306" s="137"/>
      <c r="BO306" s="137"/>
      <c r="BP306" s="137"/>
      <c r="BQ306" s="137"/>
      <c r="BS306" s="137"/>
      <c r="BT306" s="137"/>
      <c r="BU306" s="137"/>
      <c r="BV306" s="137"/>
      <c r="BX306" s="137"/>
      <c r="BY306" s="137"/>
      <c r="BZ306" s="137"/>
      <c r="CA306" s="137"/>
      <c r="CC306" s="137"/>
      <c r="CD306" s="137"/>
      <c r="CE306" s="137"/>
      <c r="CF306" s="137"/>
      <c r="CH306" s="137"/>
      <c r="CI306" s="137"/>
      <c r="CJ306" s="137"/>
      <c r="CK306" s="137"/>
      <c r="CM306" s="137"/>
      <c r="CN306" s="137"/>
      <c r="CO306" s="137"/>
      <c r="CP306" s="137"/>
    </row>
    <row r="307" spans="1:94" ht="14.25" x14ac:dyDescent="0.2">
      <c r="B307" s="125"/>
      <c r="D307" s="126"/>
      <c r="F307" s="137"/>
      <c r="G307" s="137"/>
      <c r="H307" s="137"/>
      <c r="I307" s="137"/>
      <c r="K307" s="137"/>
      <c r="L307" s="137"/>
      <c r="M307" s="137"/>
      <c r="N307" s="137"/>
      <c r="P307" s="137"/>
      <c r="Q307" s="137"/>
      <c r="R307" s="137"/>
      <c r="S307" s="137"/>
      <c r="U307" s="138"/>
      <c r="V307" s="138"/>
      <c r="W307" s="138"/>
      <c r="X307" s="138"/>
      <c r="Z307" s="137"/>
      <c r="AA307" s="137"/>
      <c r="AB307" s="137"/>
      <c r="AC307" s="137"/>
      <c r="AE307" s="137"/>
      <c r="AF307" s="137"/>
      <c r="AG307" s="137"/>
      <c r="AH307" s="137"/>
      <c r="AY307" s="137"/>
      <c r="AZ307" s="137"/>
      <c r="BA307" s="137"/>
      <c r="BB307" s="137"/>
      <c r="BI307" s="137"/>
      <c r="BJ307" s="137"/>
      <c r="BK307" s="137"/>
      <c r="BL307" s="137"/>
      <c r="BN307" s="137"/>
      <c r="BO307" s="137"/>
      <c r="BP307" s="137"/>
      <c r="BQ307" s="137"/>
      <c r="BS307" s="137"/>
      <c r="BT307" s="137"/>
      <c r="BU307" s="137"/>
      <c r="BV307" s="137"/>
      <c r="BX307" s="137"/>
      <c r="BY307" s="137"/>
      <c r="BZ307" s="137"/>
      <c r="CA307" s="137"/>
      <c r="CC307" s="137"/>
      <c r="CD307" s="137"/>
      <c r="CE307" s="137"/>
      <c r="CF307" s="137"/>
      <c r="CH307" s="137"/>
      <c r="CI307" s="137"/>
      <c r="CJ307" s="137"/>
      <c r="CK307" s="137"/>
      <c r="CM307" s="137"/>
      <c r="CN307" s="137"/>
      <c r="CO307" s="137"/>
      <c r="CP307" s="137"/>
    </row>
    <row r="308" spans="1:94" ht="14.25" x14ac:dyDescent="0.2">
      <c r="B308" s="125"/>
      <c r="D308" s="126"/>
      <c r="F308" s="137"/>
      <c r="G308" s="137"/>
      <c r="H308" s="137"/>
      <c r="I308" s="137"/>
      <c r="K308" s="137"/>
      <c r="L308" s="137"/>
      <c r="M308" s="137"/>
      <c r="N308" s="137"/>
      <c r="P308" s="137"/>
      <c r="Q308" s="137"/>
      <c r="R308" s="137"/>
      <c r="S308" s="137"/>
      <c r="U308" s="138"/>
      <c r="V308" s="138"/>
      <c r="W308" s="138"/>
      <c r="X308" s="138"/>
      <c r="Z308" s="137"/>
      <c r="AA308" s="137"/>
      <c r="AB308" s="137"/>
      <c r="AC308" s="137"/>
      <c r="AE308" s="137"/>
      <c r="AF308" s="137"/>
      <c r="AG308" s="137"/>
      <c r="AH308" s="137"/>
      <c r="AY308" s="137"/>
      <c r="AZ308" s="137"/>
      <c r="BA308" s="137"/>
      <c r="BB308" s="137"/>
      <c r="BI308" s="137"/>
      <c r="BJ308" s="137"/>
      <c r="BK308" s="137"/>
      <c r="BL308" s="137"/>
      <c r="BN308" s="137"/>
      <c r="BO308" s="137"/>
      <c r="BP308" s="137"/>
      <c r="BQ308" s="137"/>
      <c r="BS308" s="137"/>
      <c r="BT308" s="137"/>
      <c r="BU308" s="137"/>
      <c r="BV308" s="137"/>
      <c r="BX308" s="137"/>
      <c r="BY308" s="137"/>
      <c r="BZ308" s="137"/>
      <c r="CA308" s="137"/>
      <c r="CC308" s="137"/>
      <c r="CD308" s="137"/>
      <c r="CE308" s="137"/>
      <c r="CF308" s="137"/>
      <c r="CH308" s="137"/>
      <c r="CI308" s="137"/>
      <c r="CJ308" s="137"/>
      <c r="CK308" s="137"/>
      <c r="CM308" s="137"/>
      <c r="CN308" s="137"/>
      <c r="CO308" s="137"/>
      <c r="CP308" s="137"/>
    </row>
    <row r="309" spans="1:94" ht="14.25" x14ac:dyDescent="0.2">
      <c r="A309" s="139"/>
      <c r="B309" s="125"/>
      <c r="C309" s="139"/>
      <c r="D309" s="126"/>
    </row>
    <row r="310" spans="1:94" ht="14.25" x14ac:dyDescent="0.2">
      <c r="B310" s="125"/>
      <c r="D310" s="126"/>
      <c r="F310" s="137"/>
      <c r="G310" s="137"/>
      <c r="H310" s="137"/>
      <c r="I310" s="137"/>
      <c r="K310" s="137"/>
      <c r="L310" s="137"/>
      <c r="M310" s="137"/>
      <c r="N310" s="137"/>
      <c r="P310" s="137"/>
      <c r="Q310" s="137"/>
      <c r="R310" s="137"/>
      <c r="S310" s="137"/>
      <c r="U310" s="138"/>
      <c r="V310" s="138"/>
      <c r="W310" s="138"/>
      <c r="X310" s="138"/>
      <c r="Z310" s="137"/>
      <c r="AA310" s="137"/>
      <c r="AB310" s="137"/>
      <c r="AC310" s="137"/>
      <c r="AE310" s="137"/>
      <c r="AF310" s="137"/>
      <c r="AG310" s="137"/>
      <c r="AH310" s="137"/>
      <c r="AY310" s="137"/>
      <c r="AZ310" s="137"/>
      <c r="BA310" s="137"/>
      <c r="BB310" s="137"/>
      <c r="BI310" s="137"/>
      <c r="BJ310" s="137"/>
      <c r="BK310" s="137"/>
      <c r="BL310" s="137"/>
      <c r="BN310" s="137"/>
      <c r="BO310" s="137"/>
      <c r="BP310" s="137"/>
      <c r="BQ310" s="137"/>
      <c r="BS310" s="137"/>
      <c r="BT310" s="137"/>
      <c r="BU310" s="137"/>
      <c r="BV310" s="137"/>
      <c r="BX310" s="137"/>
      <c r="BY310" s="137"/>
      <c r="BZ310" s="137"/>
      <c r="CA310" s="137"/>
      <c r="CC310" s="137"/>
      <c r="CD310" s="137"/>
      <c r="CE310" s="137"/>
      <c r="CF310" s="137"/>
      <c r="CH310" s="137"/>
      <c r="CI310" s="137"/>
      <c r="CJ310" s="137"/>
      <c r="CK310" s="137"/>
      <c r="CM310" s="137"/>
      <c r="CN310" s="137"/>
      <c r="CO310" s="137"/>
      <c r="CP310" s="137"/>
    </row>
    <row r="311" spans="1:94" ht="14.25" x14ac:dyDescent="0.2">
      <c r="B311" s="125"/>
      <c r="D311" s="126"/>
      <c r="F311" s="137"/>
      <c r="G311" s="137"/>
      <c r="H311" s="137"/>
      <c r="I311" s="137"/>
      <c r="K311" s="137"/>
      <c r="L311" s="137"/>
      <c r="M311" s="137"/>
      <c r="N311" s="137"/>
      <c r="P311" s="137"/>
      <c r="Q311" s="137"/>
      <c r="R311" s="137"/>
      <c r="S311" s="137"/>
      <c r="U311" s="138"/>
      <c r="V311" s="138"/>
      <c r="W311" s="138"/>
      <c r="X311" s="138"/>
      <c r="Z311" s="137"/>
      <c r="AA311" s="137"/>
      <c r="AB311" s="137"/>
      <c r="AC311" s="137"/>
      <c r="AE311" s="137"/>
      <c r="AF311" s="137"/>
      <c r="AG311" s="137"/>
      <c r="AH311" s="137"/>
      <c r="AY311" s="137"/>
      <c r="AZ311" s="137"/>
      <c r="BA311" s="137"/>
      <c r="BB311" s="137"/>
      <c r="BI311" s="137"/>
      <c r="BJ311" s="137"/>
      <c r="BK311" s="137"/>
      <c r="BL311" s="137"/>
      <c r="BN311" s="137"/>
      <c r="BO311" s="137"/>
      <c r="BP311" s="137"/>
      <c r="BQ311" s="137"/>
      <c r="BS311" s="137"/>
      <c r="BT311" s="137"/>
      <c r="BU311" s="137"/>
      <c r="BV311" s="137"/>
      <c r="BX311" s="137"/>
      <c r="BY311" s="137"/>
      <c r="BZ311" s="137"/>
      <c r="CA311" s="137"/>
      <c r="CC311" s="137"/>
      <c r="CD311" s="137"/>
      <c r="CE311" s="137"/>
      <c r="CF311" s="137"/>
      <c r="CH311" s="137"/>
      <c r="CI311" s="137"/>
      <c r="CJ311" s="137"/>
      <c r="CK311" s="137"/>
      <c r="CM311" s="137"/>
      <c r="CN311" s="137"/>
      <c r="CO311" s="137"/>
      <c r="CP311" s="137"/>
    </row>
    <row r="312" spans="1:94" ht="14.25" x14ac:dyDescent="0.2">
      <c r="B312" s="125"/>
      <c r="D312" s="126"/>
      <c r="F312" s="137"/>
      <c r="G312" s="137"/>
      <c r="H312" s="137"/>
      <c r="I312" s="137"/>
      <c r="K312" s="137"/>
      <c r="L312" s="137"/>
      <c r="M312" s="137"/>
      <c r="N312" s="137"/>
      <c r="P312" s="137"/>
      <c r="Q312" s="137"/>
      <c r="R312" s="137"/>
      <c r="S312" s="137"/>
      <c r="U312" s="138"/>
      <c r="V312" s="138"/>
      <c r="W312" s="138"/>
      <c r="X312" s="138"/>
      <c r="Z312" s="137"/>
      <c r="AA312" s="137"/>
      <c r="AB312" s="137"/>
      <c r="AC312" s="137"/>
      <c r="AE312" s="137"/>
      <c r="AF312" s="137"/>
      <c r="AG312" s="137"/>
      <c r="AH312" s="137"/>
      <c r="AY312" s="137"/>
      <c r="AZ312" s="137"/>
      <c r="BA312" s="137"/>
      <c r="BB312" s="137"/>
      <c r="BI312" s="137"/>
      <c r="BJ312" s="137"/>
      <c r="BK312" s="137"/>
      <c r="BL312" s="137"/>
      <c r="BN312" s="137"/>
      <c r="BO312" s="137"/>
      <c r="BP312" s="137"/>
      <c r="BQ312" s="137"/>
      <c r="BS312" s="137"/>
      <c r="BT312" s="137"/>
      <c r="BU312" s="137"/>
      <c r="BV312" s="137"/>
      <c r="BX312" s="137"/>
      <c r="BY312" s="137"/>
      <c r="BZ312" s="137"/>
      <c r="CA312" s="137"/>
      <c r="CC312" s="137"/>
      <c r="CD312" s="137"/>
      <c r="CE312" s="137"/>
      <c r="CF312" s="137"/>
      <c r="CH312" s="137"/>
      <c r="CI312" s="137"/>
      <c r="CJ312" s="137"/>
      <c r="CK312" s="137"/>
      <c r="CM312" s="137"/>
      <c r="CN312" s="137"/>
      <c r="CO312" s="137"/>
      <c r="CP312" s="137"/>
    </row>
    <row r="313" spans="1:94" ht="14.25" x14ac:dyDescent="0.2">
      <c r="A313" s="139"/>
      <c r="C313" s="139"/>
      <c r="D313" s="126"/>
    </row>
    <row r="314" spans="1:94" ht="14.25" x14ac:dyDescent="0.2">
      <c r="B314" s="125"/>
      <c r="D314" s="126"/>
      <c r="F314" s="137"/>
      <c r="G314" s="137"/>
      <c r="H314" s="137"/>
      <c r="I314" s="137"/>
      <c r="K314" s="137"/>
      <c r="L314" s="137"/>
      <c r="M314" s="137"/>
      <c r="N314" s="137"/>
      <c r="P314" s="137"/>
      <c r="Q314" s="137"/>
      <c r="R314" s="137"/>
      <c r="S314" s="137"/>
      <c r="U314" s="138"/>
      <c r="V314" s="138"/>
      <c r="W314" s="138"/>
      <c r="X314" s="138"/>
      <c r="Z314" s="137"/>
      <c r="AA314" s="137"/>
      <c r="AB314" s="137"/>
      <c r="AC314" s="137"/>
      <c r="AE314" s="137"/>
      <c r="AF314" s="137"/>
      <c r="AG314" s="137"/>
      <c r="AH314" s="137"/>
      <c r="AY314" s="137"/>
      <c r="AZ314" s="137"/>
      <c r="BA314" s="137"/>
      <c r="BB314" s="137"/>
      <c r="BI314" s="137"/>
      <c r="BJ314" s="137"/>
      <c r="BK314" s="137"/>
      <c r="BL314" s="137"/>
      <c r="BN314" s="137"/>
      <c r="BO314" s="137"/>
      <c r="BP314" s="137"/>
      <c r="BQ314" s="137"/>
      <c r="BS314" s="137"/>
      <c r="BT314" s="137"/>
      <c r="BU314" s="137"/>
      <c r="BV314" s="137"/>
      <c r="BX314" s="137"/>
      <c r="BY314" s="137"/>
      <c r="BZ314" s="137"/>
      <c r="CA314" s="137"/>
      <c r="CC314" s="137"/>
      <c r="CD314" s="137"/>
      <c r="CE314" s="137"/>
      <c r="CF314" s="137"/>
      <c r="CH314" s="137"/>
      <c r="CI314" s="137"/>
      <c r="CJ314" s="137"/>
      <c r="CK314" s="137"/>
      <c r="CM314" s="137"/>
      <c r="CN314" s="137"/>
      <c r="CO314" s="137"/>
      <c r="CP314" s="137"/>
    </row>
    <row r="315" spans="1:94" ht="14.25" x14ac:dyDescent="0.2">
      <c r="B315" s="125"/>
      <c r="D315" s="126"/>
      <c r="F315" s="137"/>
      <c r="G315" s="137"/>
      <c r="H315" s="137"/>
      <c r="I315" s="137"/>
      <c r="K315" s="137"/>
      <c r="L315" s="137"/>
      <c r="M315" s="137"/>
      <c r="N315" s="137"/>
      <c r="P315" s="137"/>
      <c r="Q315" s="137"/>
      <c r="R315" s="137"/>
      <c r="S315" s="137"/>
      <c r="U315" s="138"/>
      <c r="V315" s="138"/>
      <c r="W315" s="138"/>
      <c r="X315" s="138"/>
      <c r="Z315" s="137"/>
      <c r="AA315" s="137"/>
      <c r="AB315" s="137"/>
      <c r="AC315" s="137"/>
      <c r="AE315" s="137"/>
      <c r="AF315" s="137"/>
      <c r="AG315" s="137"/>
      <c r="AH315" s="137"/>
      <c r="AY315" s="137"/>
      <c r="AZ315" s="137"/>
      <c r="BA315" s="137"/>
      <c r="BB315" s="137"/>
      <c r="BI315" s="137"/>
      <c r="BJ315" s="137"/>
      <c r="BK315" s="137"/>
      <c r="BL315" s="137"/>
      <c r="BN315" s="137"/>
      <c r="BO315" s="137"/>
      <c r="BP315" s="137"/>
      <c r="BQ315" s="137"/>
      <c r="BS315" s="137"/>
      <c r="BT315" s="137"/>
      <c r="BU315" s="137"/>
      <c r="BV315" s="137"/>
      <c r="BX315" s="137"/>
      <c r="BY315" s="137"/>
      <c r="BZ315" s="137"/>
      <c r="CA315" s="137"/>
      <c r="CC315" s="137"/>
      <c r="CD315" s="137"/>
      <c r="CE315" s="137"/>
      <c r="CF315" s="137"/>
      <c r="CH315" s="137"/>
      <c r="CI315" s="137"/>
      <c r="CJ315" s="137"/>
      <c r="CK315" s="137"/>
      <c r="CM315" s="137"/>
      <c r="CN315" s="137"/>
      <c r="CO315" s="137"/>
      <c r="CP315" s="137"/>
    </row>
    <row r="316" spans="1:94" ht="14.25" x14ac:dyDescent="0.2">
      <c r="B316" s="125"/>
      <c r="D316" s="126"/>
      <c r="F316" s="137"/>
      <c r="G316" s="137"/>
      <c r="H316" s="137"/>
      <c r="I316" s="137"/>
      <c r="K316" s="137"/>
      <c r="L316" s="137"/>
      <c r="M316" s="137"/>
      <c r="N316" s="137"/>
      <c r="P316" s="137"/>
      <c r="Q316" s="137"/>
      <c r="R316" s="137"/>
      <c r="S316" s="137"/>
      <c r="U316" s="138"/>
      <c r="V316" s="138"/>
      <c r="W316" s="138"/>
      <c r="X316" s="138"/>
      <c r="Z316" s="137"/>
      <c r="AA316" s="137"/>
      <c r="AB316" s="137"/>
      <c r="AC316" s="137"/>
      <c r="AE316" s="137"/>
      <c r="AF316" s="137"/>
      <c r="AG316" s="137"/>
      <c r="AH316" s="137"/>
      <c r="AY316" s="137"/>
      <c r="AZ316" s="137"/>
      <c r="BA316" s="137"/>
      <c r="BB316" s="137"/>
      <c r="BI316" s="137"/>
      <c r="BJ316" s="137"/>
      <c r="BK316" s="137"/>
      <c r="BL316" s="137"/>
      <c r="BN316" s="137"/>
      <c r="BO316" s="137"/>
      <c r="BP316" s="137"/>
      <c r="BQ316" s="137"/>
      <c r="BS316" s="137"/>
      <c r="BT316" s="137"/>
      <c r="BU316" s="137"/>
      <c r="BV316" s="137"/>
      <c r="BX316" s="137"/>
      <c r="BY316" s="137"/>
      <c r="BZ316" s="137"/>
      <c r="CA316" s="137"/>
      <c r="CC316" s="137"/>
      <c r="CD316" s="137"/>
      <c r="CE316" s="137"/>
      <c r="CF316" s="137"/>
      <c r="CH316" s="137"/>
      <c r="CI316" s="137"/>
      <c r="CJ316" s="137"/>
      <c r="CK316" s="137"/>
      <c r="CM316" s="137"/>
      <c r="CN316" s="137"/>
      <c r="CO316" s="137"/>
      <c r="CP316" s="137"/>
    </row>
    <row r="317" spans="1:94" ht="14.25" x14ac:dyDescent="0.2">
      <c r="A317" s="139"/>
      <c r="B317" s="125"/>
      <c r="C317" s="139"/>
      <c r="D317" s="126"/>
    </row>
    <row r="318" spans="1:94" ht="14.25" x14ac:dyDescent="0.2">
      <c r="B318" s="125"/>
      <c r="D318" s="126"/>
      <c r="F318" s="137"/>
      <c r="G318" s="137"/>
      <c r="H318" s="137"/>
      <c r="I318" s="137"/>
      <c r="K318" s="137"/>
      <c r="L318" s="137"/>
      <c r="M318" s="137"/>
      <c r="N318" s="137"/>
      <c r="P318" s="137"/>
      <c r="Q318" s="137"/>
      <c r="R318" s="137"/>
      <c r="S318" s="137"/>
      <c r="U318" s="138"/>
      <c r="V318" s="138"/>
      <c r="W318" s="138"/>
      <c r="X318" s="138"/>
      <c r="Z318" s="137"/>
      <c r="AA318" s="137"/>
      <c r="AB318" s="137"/>
      <c r="AC318" s="137"/>
      <c r="AE318" s="137"/>
      <c r="AF318" s="137"/>
      <c r="AG318" s="137"/>
      <c r="AH318" s="137"/>
      <c r="AY318" s="137"/>
      <c r="AZ318" s="137"/>
      <c r="BA318" s="137"/>
      <c r="BB318" s="137"/>
      <c r="BI318" s="137"/>
      <c r="BJ318" s="137"/>
      <c r="BK318" s="137"/>
      <c r="BL318" s="137"/>
      <c r="BN318" s="137"/>
      <c r="BO318" s="137"/>
      <c r="BP318" s="137"/>
      <c r="BQ318" s="137"/>
      <c r="BS318" s="137"/>
      <c r="BT318" s="137"/>
      <c r="BU318" s="137"/>
      <c r="BV318" s="137"/>
      <c r="BX318" s="137"/>
      <c r="BY318" s="137"/>
      <c r="BZ318" s="137"/>
      <c r="CA318" s="137"/>
      <c r="CC318" s="137"/>
      <c r="CD318" s="137"/>
      <c r="CE318" s="137"/>
      <c r="CF318" s="137"/>
      <c r="CH318" s="137"/>
      <c r="CI318" s="137"/>
      <c r="CJ318" s="137"/>
      <c r="CK318" s="137"/>
      <c r="CM318" s="137"/>
      <c r="CN318" s="137"/>
      <c r="CO318" s="137"/>
      <c r="CP318" s="137"/>
    </row>
    <row r="319" spans="1:94" ht="14.25" x14ac:dyDescent="0.2">
      <c r="B319" s="125"/>
      <c r="D319" s="126"/>
      <c r="F319" s="137"/>
      <c r="G319" s="137"/>
      <c r="H319" s="137"/>
      <c r="I319" s="137"/>
      <c r="K319" s="137"/>
      <c r="L319" s="137"/>
      <c r="M319" s="137"/>
      <c r="N319" s="137"/>
      <c r="P319" s="137"/>
      <c r="Q319" s="137"/>
      <c r="R319" s="137"/>
      <c r="S319" s="137"/>
      <c r="U319" s="138"/>
      <c r="V319" s="138"/>
      <c r="W319" s="138"/>
      <c r="X319" s="138"/>
      <c r="Z319" s="137"/>
      <c r="AA319" s="137"/>
      <c r="AB319" s="137"/>
      <c r="AC319" s="137"/>
      <c r="AE319" s="137"/>
      <c r="AF319" s="137"/>
      <c r="AG319" s="137"/>
      <c r="AH319" s="137"/>
      <c r="AY319" s="137"/>
      <c r="AZ319" s="137"/>
      <c r="BA319" s="137"/>
      <c r="BB319" s="137"/>
      <c r="BI319" s="137"/>
      <c r="BJ319" s="137"/>
      <c r="BK319" s="137"/>
      <c r="BL319" s="137"/>
      <c r="BN319" s="137"/>
      <c r="BO319" s="137"/>
      <c r="BP319" s="137"/>
      <c r="BQ319" s="137"/>
      <c r="BS319" s="137"/>
      <c r="BT319" s="137"/>
      <c r="BU319" s="137"/>
      <c r="BV319" s="137"/>
      <c r="BX319" s="137"/>
      <c r="BY319" s="137"/>
      <c r="BZ319" s="137"/>
      <c r="CA319" s="137"/>
      <c r="CC319" s="137"/>
      <c r="CD319" s="137"/>
      <c r="CE319" s="137"/>
      <c r="CF319" s="137"/>
      <c r="CH319" s="137"/>
      <c r="CI319" s="137"/>
      <c r="CJ319" s="137"/>
      <c r="CK319" s="137"/>
      <c r="CM319" s="137"/>
      <c r="CN319" s="137"/>
      <c r="CO319" s="137"/>
      <c r="CP319" s="137"/>
    </row>
    <row r="320" spans="1:94" ht="14.25" x14ac:dyDescent="0.2">
      <c r="B320" s="125"/>
      <c r="D320" s="126"/>
      <c r="F320" s="137"/>
      <c r="G320" s="137"/>
      <c r="H320" s="137"/>
      <c r="I320" s="137"/>
      <c r="K320" s="137"/>
      <c r="L320" s="137"/>
      <c r="M320" s="137"/>
      <c r="N320" s="137"/>
      <c r="P320" s="137"/>
      <c r="Q320" s="137"/>
      <c r="R320" s="137"/>
      <c r="S320" s="137"/>
      <c r="U320" s="138"/>
      <c r="V320" s="138"/>
      <c r="W320" s="138"/>
      <c r="X320" s="138"/>
      <c r="Z320" s="137"/>
      <c r="AA320" s="137"/>
      <c r="AB320" s="137"/>
      <c r="AC320" s="137"/>
      <c r="AE320" s="137"/>
      <c r="AF320" s="137"/>
      <c r="AG320" s="137"/>
      <c r="AH320" s="137"/>
      <c r="AY320" s="137"/>
      <c r="AZ320" s="137"/>
      <c r="BA320" s="137"/>
      <c r="BB320" s="137"/>
      <c r="BI320" s="137"/>
      <c r="BJ320" s="137"/>
      <c r="BK320" s="137"/>
      <c r="BL320" s="137"/>
      <c r="BN320" s="137"/>
      <c r="BO320" s="137"/>
      <c r="BP320" s="137"/>
      <c r="BQ320" s="137"/>
      <c r="BS320" s="137"/>
      <c r="BT320" s="137"/>
      <c r="BU320" s="137"/>
      <c r="BV320" s="137"/>
      <c r="BX320" s="137"/>
      <c r="BY320" s="137"/>
      <c r="BZ320" s="137"/>
      <c r="CA320" s="137"/>
      <c r="CC320" s="137"/>
      <c r="CD320" s="137"/>
      <c r="CE320" s="137"/>
      <c r="CF320" s="137"/>
      <c r="CH320" s="137"/>
      <c r="CI320" s="137"/>
      <c r="CJ320" s="137"/>
      <c r="CK320" s="137"/>
      <c r="CM320" s="137"/>
      <c r="CN320" s="137"/>
      <c r="CO320" s="137"/>
      <c r="CP320" s="137"/>
    </row>
    <row r="321" spans="1:94" ht="14.25" x14ac:dyDescent="0.2">
      <c r="A321" s="139"/>
      <c r="B321" s="125"/>
      <c r="C321" s="139"/>
      <c r="D321" s="126"/>
    </row>
    <row r="322" spans="1:94" ht="14.25" x14ac:dyDescent="0.2">
      <c r="B322" s="125"/>
      <c r="D322" s="126"/>
      <c r="F322" s="137"/>
      <c r="G322" s="137"/>
      <c r="H322" s="137"/>
      <c r="I322" s="137"/>
      <c r="K322" s="137"/>
      <c r="L322" s="137"/>
      <c r="M322" s="137"/>
      <c r="N322" s="137"/>
      <c r="P322" s="137"/>
      <c r="Q322" s="137"/>
      <c r="R322" s="137"/>
      <c r="S322" s="137"/>
      <c r="U322" s="138"/>
      <c r="V322" s="138"/>
      <c r="W322" s="138"/>
      <c r="X322" s="138"/>
      <c r="Z322" s="137"/>
      <c r="AA322" s="137"/>
      <c r="AB322" s="137"/>
      <c r="AC322" s="137"/>
      <c r="AE322" s="137"/>
      <c r="AF322" s="137"/>
      <c r="AG322" s="137"/>
      <c r="AH322" s="137"/>
      <c r="AY322" s="137"/>
      <c r="AZ322" s="137"/>
      <c r="BA322" s="137"/>
      <c r="BB322" s="137"/>
      <c r="BI322" s="137"/>
      <c r="BJ322" s="137"/>
      <c r="BK322" s="137"/>
      <c r="BL322" s="137"/>
      <c r="BN322" s="137"/>
      <c r="BO322" s="137"/>
      <c r="BP322" s="137"/>
      <c r="BQ322" s="137"/>
      <c r="BS322" s="137"/>
      <c r="BT322" s="137"/>
      <c r="BU322" s="137"/>
      <c r="BV322" s="137"/>
      <c r="BX322" s="137"/>
      <c r="BY322" s="137"/>
      <c r="BZ322" s="137"/>
      <c r="CA322" s="137"/>
      <c r="CC322" s="137"/>
      <c r="CD322" s="137"/>
      <c r="CE322" s="137"/>
      <c r="CF322" s="137"/>
      <c r="CH322" s="137"/>
      <c r="CI322" s="137"/>
      <c r="CJ322" s="137"/>
      <c r="CK322" s="137"/>
      <c r="CM322" s="137"/>
      <c r="CN322" s="137"/>
      <c r="CO322" s="137"/>
      <c r="CP322" s="137"/>
    </row>
    <row r="323" spans="1:94" ht="14.25" x14ac:dyDescent="0.2">
      <c r="B323" s="125"/>
      <c r="D323" s="126"/>
      <c r="F323" s="137"/>
      <c r="G323" s="137"/>
      <c r="H323" s="137"/>
      <c r="I323" s="137"/>
      <c r="K323" s="137"/>
      <c r="L323" s="137"/>
      <c r="M323" s="137"/>
      <c r="N323" s="137"/>
      <c r="P323" s="137"/>
      <c r="Q323" s="137"/>
      <c r="R323" s="137"/>
      <c r="S323" s="137"/>
      <c r="U323" s="138"/>
      <c r="V323" s="138"/>
      <c r="W323" s="138"/>
      <c r="X323" s="138"/>
      <c r="Z323" s="137"/>
      <c r="AA323" s="137"/>
      <c r="AB323" s="137"/>
      <c r="AC323" s="137"/>
      <c r="AE323" s="137"/>
      <c r="AF323" s="137"/>
      <c r="AG323" s="137"/>
      <c r="AH323" s="137"/>
      <c r="AY323" s="137"/>
      <c r="AZ323" s="137"/>
      <c r="BA323" s="137"/>
      <c r="BB323" s="137"/>
      <c r="BI323" s="137"/>
      <c r="BJ323" s="137"/>
      <c r="BK323" s="137"/>
      <c r="BL323" s="137"/>
      <c r="BN323" s="137"/>
      <c r="BO323" s="137"/>
      <c r="BP323" s="137"/>
      <c r="BQ323" s="137"/>
      <c r="BS323" s="137"/>
      <c r="BT323" s="137"/>
      <c r="BU323" s="137"/>
      <c r="BV323" s="137"/>
      <c r="BX323" s="137"/>
      <c r="BY323" s="137"/>
      <c r="BZ323" s="137"/>
      <c r="CA323" s="137"/>
      <c r="CC323" s="137"/>
      <c r="CD323" s="137"/>
      <c r="CE323" s="137"/>
      <c r="CF323" s="137"/>
      <c r="CH323" s="137"/>
      <c r="CI323" s="137"/>
      <c r="CJ323" s="137"/>
      <c r="CK323" s="137"/>
      <c r="CM323" s="137"/>
      <c r="CN323" s="137"/>
      <c r="CO323" s="137"/>
      <c r="CP323" s="137"/>
    </row>
    <row r="324" spans="1:94" ht="14.25" x14ac:dyDescent="0.2">
      <c r="B324" s="125"/>
      <c r="D324" s="126"/>
      <c r="F324" s="137"/>
      <c r="G324" s="137"/>
      <c r="H324" s="137"/>
      <c r="I324" s="137"/>
      <c r="K324" s="137"/>
      <c r="L324" s="137"/>
      <c r="M324" s="137"/>
      <c r="N324" s="137"/>
      <c r="P324" s="137"/>
      <c r="Q324" s="137"/>
      <c r="R324" s="137"/>
      <c r="S324" s="137"/>
      <c r="U324" s="138"/>
      <c r="V324" s="138"/>
      <c r="W324" s="138"/>
      <c r="X324" s="138"/>
      <c r="Z324" s="137"/>
      <c r="AA324" s="137"/>
      <c r="AB324" s="137"/>
      <c r="AC324" s="137"/>
      <c r="AE324" s="137"/>
      <c r="AF324" s="137"/>
      <c r="AG324" s="137"/>
      <c r="AH324" s="137"/>
      <c r="AY324" s="137"/>
      <c r="AZ324" s="137"/>
      <c r="BA324" s="137"/>
      <c r="BB324" s="137"/>
      <c r="BI324" s="137"/>
      <c r="BJ324" s="137"/>
      <c r="BK324" s="137"/>
      <c r="BL324" s="137"/>
      <c r="BN324" s="137"/>
      <c r="BO324" s="137"/>
      <c r="BP324" s="137"/>
      <c r="BQ324" s="137"/>
      <c r="BS324" s="137"/>
      <c r="BT324" s="137"/>
      <c r="BU324" s="137"/>
      <c r="BV324" s="137"/>
      <c r="BX324" s="137"/>
      <c r="BY324" s="137"/>
      <c r="BZ324" s="137"/>
      <c r="CA324" s="137"/>
      <c r="CC324" s="137"/>
      <c r="CD324" s="137"/>
      <c r="CE324" s="137"/>
      <c r="CF324" s="137"/>
      <c r="CH324" s="137"/>
      <c r="CI324" s="137"/>
      <c r="CJ324" s="137"/>
      <c r="CK324" s="137"/>
      <c r="CM324" s="137"/>
      <c r="CN324" s="137"/>
      <c r="CO324" s="137"/>
      <c r="CP324" s="137"/>
    </row>
    <row r="325" spans="1:94" ht="14.25" x14ac:dyDescent="0.2">
      <c r="A325" s="139"/>
      <c r="B325" s="125"/>
      <c r="C325" s="139"/>
      <c r="D325" s="126"/>
    </row>
    <row r="326" spans="1:94" ht="14.25" x14ac:dyDescent="0.2">
      <c r="B326" s="125"/>
      <c r="D326" s="126"/>
      <c r="F326" s="137"/>
      <c r="G326" s="137"/>
      <c r="H326" s="137"/>
      <c r="I326" s="137"/>
      <c r="K326" s="137"/>
      <c r="L326" s="137"/>
      <c r="M326" s="137"/>
      <c r="N326" s="137"/>
      <c r="P326" s="137"/>
      <c r="Q326" s="137"/>
      <c r="R326" s="137"/>
      <c r="S326" s="137"/>
      <c r="U326" s="138"/>
      <c r="V326" s="138"/>
      <c r="W326" s="138"/>
      <c r="X326" s="138"/>
      <c r="Z326" s="137"/>
      <c r="AA326" s="137"/>
      <c r="AB326" s="137"/>
      <c r="AC326" s="137"/>
      <c r="AE326" s="137"/>
      <c r="AF326" s="137"/>
      <c r="AG326" s="137"/>
      <c r="AH326" s="137"/>
      <c r="AY326" s="137"/>
      <c r="AZ326" s="137"/>
      <c r="BA326" s="137"/>
      <c r="BB326" s="137"/>
      <c r="BI326" s="137"/>
      <c r="BJ326" s="137"/>
      <c r="BK326" s="137"/>
      <c r="BL326" s="137"/>
      <c r="BN326" s="137"/>
      <c r="BO326" s="137"/>
      <c r="BP326" s="137"/>
      <c r="BQ326" s="137"/>
      <c r="BS326" s="137"/>
      <c r="BT326" s="137"/>
      <c r="BU326" s="137"/>
      <c r="BV326" s="137"/>
      <c r="BX326" s="137"/>
      <c r="BY326" s="137"/>
      <c r="BZ326" s="137"/>
      <c r="CA326" s="137"/>
      <c r="CC326" s="137"/>
      <c r="CD326" s="137"/>
      <c r="CE326" s="137"/>
      <c r="CF326" s="137"/>
      <c r="CH326" s="137"/>
      <c r="CI326" s="137"/>
      <c r="CJ326" s="137"/>
      <c r="CK326" s="137"/>
      <c r="CM326" s="137"/>
      <c r="CN326" s="137"/>
      <c r="CO326" s="137"/>
      <c r="CP326" s="137"/>
    </row>
    <row r="327" spans="1:94" ht="14.25" x14ac:dyDescent="0.2">
      <c r="B327" s="125"/>
      <c r="D327" s="126"/>
      <c r="F327" s="137"/>
      <c r="G327" s="137"/>
      <c r="H327" s="137"/>
      <c r="I327" s="137"/>
      <c r="K327" s="137"/>
      <c r="L327" s="137"/>
      <c r="M327" s="137"/>
      <c r="N327" s="137"/>
      <c r="P327" s="137"/>
      <c r="Q327" s="137"/>
      <c r="R327" s="137"/>
      <c r="S327" s="137"/>
      <c r="U327" s="138"/>
      <c r="V327" s="138"/>
      <c r="W327" s="138"/>
      <c r="X327" s="138"/>
      <c r="Z327" s="137"/>
      <c r="AA327" s="137"/>
      <c r="AB327" s="137"/>
      <c r="AC327" s="137"/>
      <c r="AE327" s="137"/>
      <c r="AF327" s="137"/>
      <c r="AG327" s="137"/>
      <c r="AH327" s="137"/>
      <c r="AY327" s="137"/>
      <c r="AZ327" s="137"/>
      <c r="BA327" s="137"/>
      <c r="BB327" s="137"/>
      <c r="BI327" s="137"/>
      <c r="BJ327" s="137"/>
      <c r="BK327" s="137"/>
      <c r="BL327" s="137"/>
      <c r="BN327" s="137"/>
      <c r="BO327" s="137"/>
      <c r="BP327" s="137"/>
      <c r="BQ327" s="137"/>
      <c r="BS327" s="137"/>
      <c r="BT327" s="137"/>
      <c r="BU327" s="137"/>
      <c r="BV327" s="137"/>
      <c r="BX327" s="137"/>
      <c r="BY327" s="137"/>
      <c r="BZ327" s="137"/>
      <c r="CA327" s="137"/>
      <c r="CC327" s="137"/>
      <c r="CD327" s="137"/>
      <c r="CE327" s="137"/>
      <c r="CF327" s="137"/>
      <c r="CH327" s="137"/>
      <c r="CI327" s="137"/>
      <c r="CJ327" s="137"/>
      <c r="CK327" s="137"/>
      <c r="CM327" s="137"/>
      <c r="CN327" s="137"/>
      <c r="CO327" s="137"/>
      <c r="CP327" s="137"/>
    </row>
    <row r="328" spans="1:94" ht="14.25" x14ac:dyDescent="0.2">
      <c r="B328" s="125"/>
      <c r="D328" s="126"/>
      <c r="F328" s="137"/>
      <c r="G328" s="137"/>
      <c r="H328" s="137"/>
      <c r="I328" s="137"/>
      <c r="K328" s="137"/>
      <c r="L328" s="137"/>
      <c r="M328" s="137"/>
      <c r="N328" s="137"/>
      <c r="P328" s="137"/>
      <c r="Q328" s="137"/>
      <c r="R328" s="137"/>
      <c r="S328" s="137"/>
      <c r="U328" s="138"/>
      <c r="V328" s="138"/>
      <c r="W328" s="138"/>
      <c r="X328" s="138"/>
      <c r="Z328" s="137"/>
      <c r="AA328" s="137"/>
      <c r="AB328" s="137"/>
      <c r="AC328" s="137"/>
      <c r="AE328" s="137"/>
      <c r="AF328" s="137"/>
      <c r="AG328" s="137"/>
      <c r="AH328" s="137"/>
      <c r="AY328" s="137"/>
      <c r="AZ328" s="137"/>
      <c r="BA328" s="137"/>
      <c r="BB328" s="137"/>
      <c r="BI328" s="137"/>
      <c r="BJ328" s="137"/>
      <c r="BK328" s="137"/>
      <c r="BL328" s="137"/>
      <c r="BN328" s="137"/>
      <c r="BO328" s="137"/>
      <c r="BP328" s="137"/>
      <c r="BQ328" s="137"/>
      <c r="BS328" s="137"/>
      <c r="BT328" s="137"/>
      <c r="BU328" s="137"/>
      <c r="BV328" s="137"/>
      <c r="BX328" s="137"/>
      <c r="BY328" s="137"/>
      <c r="BZ328" s="137"/>
      <c r="CA328" s="137"/>
      <c r="CC328" s="137"/>
      <c r="CD328" s="137"/>
      <c r="CE328" s="137"/>
      <c r="CF328" s="137"/>
      <c r="CH328" s="137"/>
      <c r="CI328" s="137"/>
      <c r="CJ328" s="137"/>
      <c r="CK328" s="137"/>
      <c r="CM328" s="137"/>
      <c r="CN328" s="137"/>
      <c r="CO328" s="137"/>
      <c r="CP328" s="137"/>
    </row>
    <row r="329" spans="1:94" ht="14.25" x14ac:dyDescent="0.2">
      <c r="A329" s="139"/>
      <c r="B329" s="125"/>
      <c r="C329" s="139"/>
      <c r="D329" s="126"/>
    </row>
    <row r="330" spans="1:94" ht="14.25" x14ac:dyDescent="0.2">
      <c r="B330" s="125"/>
      <c r="D330" s="126"/>
      <c r="F330" s="137"/>
      <c r="G330" s="137"/>
      <c r="H330" s="137"/>
      <c r="I330" s="137"/>
      <c r="K330" s="137"/>
      <c r="L330" s="137"/>
      <c r="M330" s="137"/>
      <c r="N330" s="137"/>
      <c r="P330" s="137"/>
      <c r="Q330" s="137"/>
      <c r="R330" s="137"/>
      <c r="S330" s="137"/>
      <c r="U330" s="138"/>
      <c r="V330" s="138"/>
      <c r="W330" s="138"/>
      <c r="X330" s="138"/>
      <c r="Z330" s="137"/>
      <c r="AA330" s="137"/>
      <c r="AB330" s="137"/>
      <c r="AC330" s="137"/>
      <c r="AE330" s="137"/>
      <c r="AF330" s="137"/>
      <c r="AG330" s="137"/>
      <c r="AH330" s="137"/>
      <c r="AY330" s="137"/>
      <c r="AZ330" s="137"/>
      <c r="BA330" s="137"/>
      <c r="BB330" s="137"/>
      <c r="BI330" s="137"/>
      <c r="BJ330" s="137"/>
      <c r="BK330" s="137"/>
      <c r="BL330" s="137"/>
      <c r="BN330" s="137"/>
      <c r="BO330" s="137"/>
      <c r="BP330" s="137"/>
      <c r="BQ330" s="137"/>
      <c r="BS330" s="137"/>
      <c r="BT330" s="137"/>
      <c r="BU330" s="137"/>
      <c r="BV330" s="137"/>
      <c r="BX330" s="137"/>
      <c r="BY330" s="137"/>
      <c r="BZ330" s="137"/>
      <c r="CA330" s="137"/>
      <c r="CC330" s="137"/>
      <c r="CD330" s="137"/>
      <c r="CE330" s="137"/>
      <c r="CF330" s="137"/>
      <c r="CH330" s="137"/>
      <c r="CI330" s="137"/>
      <c r="CJ330" s="137"/>
      <c r="CK330" s="137"/>
      <c r="CM330" s="137"/>
      <c r="CN330" s="137"/>
      <c r="CO330" s="137"/>
      <c r="CP330" s="137"/>
    </row>
    <row r="331" spans="1:94" ht="14.25" x14ac:dyDescent="0.2">
      <c r="B331" s="125"/>
      <c r="D331" s="126"/>
      <c r="F331" s="137"/>
      <c r="G331" s="137"/>
      <c r="H331" s="137"/>
      <c r="I331" s="137"/>
      <c r="K331" s="137"/>
      <c r="L331" s="137"/>
      <c r="M331" s="137"/>
      <c r="N331" s="137"/>
      <c r="P331" s="137"/>
      <c r="Q331" s="137"/>
      <c r="R331" s="137"/>
      <c r="S331" s="137"/>
      <c r="U331" s="138"/>
      <c r="V331" s="138"/>
      <c r="W331" s="138"/>
      <c r="X331" s="138"/>
      <c r="Z331" s="137"/>
      <c r="AA331" s="137"/>
      <c r="AB331" s="137"/>
      <c r="AC331" s="137"/>
      <c r="AE331" s="137"/>
      <c r="AF331" s="137"/>
      <c r="AG331" s="137"/>
      <c r="AH331" s="137"/>
      <c r="AY331" s="137"/>
      <c r="AZ331" s="137"/>
      <c r="BA331" s="137"/>
      <c r="BB331" s="137"/>
      <c r="BI331" s="137"/>
      <c r="BJ331" s="137"/>
      <c r="BK331" s="137"/>
      <c r="BL331" s="137"/>
      <c r="BN331" s="137"/>
      <c r="BO331" s="137"/>
      <c r="BP331" s="137"/>
      <c r="BQ331" s="137"/>
      <c r="BS331" s="137"/>
      <c r="BT331" s="137"/>
      <c r="BU331" s="137"/>
      <c r="BV331" s="137"/>
      <c r="BX331" s="137"/>
      <c r="BY331" s="137"/>
      <c r="BZ331" s="137"/>
      <c r="CA331" s="137"/>
      <c r="CC331" s="137"/>
      <c r="CD331" s="137"/>
      <c r="CE331" s="137"/>
      <c r="CF331" s="137"/>
      <c r="CH331" s="137"/>
      <c r="CI331" s="137"/>
      <c r="CJ331" s="137"/>
      <c r="CK331" s="137"/>
      <c r="CM331" s="137"/>
      <c r="CN331" s="137"/>
      <c r="CO331" s="137"/>
      <c r="CP331" s="137"/>
    </row>
    <row r="332" spans="1:94" ht="14.25" x14ac:dyDescent="0.2">
      <c r="B332" s="125"/>
      <c r="D332" s="126"/>
      <c r="F332" s="137"/>
      <c r="G332" s="137"/>
      <c r="H332" s="137"/>
      <c r="I332" s="137"/>
      <c r="K332" s="137"/>
      <c r="L332" s="137"/>
      <c r="M332" s="137"/>
      <c r="N332" s="137"/>
      <c r="P332" s="137"/>
      <c r="Q332" s="137"/>
      <c r="R332" s="137"/>
      <c r="S332" s="137"/>
      <c r="U332" s="138"/>
      <c r="V332" s="138"/>
      <c r="W332" s="138"/>
      <c r="X332" s="138"/>
      <c r="Z332" s="137"/>
      <c r="AA332" s="137"/>
      <c r="AB332" s="137"/>
      <c r="AC332" s="137"/>
      <c r="AE332" s="137"/>
      <c r="AF332" s="137"/>
      <c r="AG332" s="137"/>
      <c r="AH332" s="137"/>
      <c r="AY332" s="137"/>
      <c r="AZ332" s="137"/>
      <c r="BA332" s="137"/>
      <c r="BB332" s="137"/>
      <c r="BI332" s="137"/>
      <c r="BJ332" s="137"/>
      <c r="BK332" s="137"/>
      <c r="BL332" s="137"/>
      <c r="BN332" s="137"/>
      <c r="BO332" s="137"/>
      <c r="BP332" s="137"/>
      <c r="BQ332" s="137"/>
      <c r="BS332" s="137"/>
      <c r="BT332" s="137"/>
      <c r="BU332" s="137"/>
      <c r="BV332" s="137"/>
      <c r="BX332" s="137"/>
      <c r="BY332" s="137"/>
      <c r="BZ332" s="137"/>
      <c r="CA332" s="137"/>
      <c r="CC332" s="137"/>
      <c r="CD332" s="137"/>
      <c r="CE332" s="137"/>
      <c r="CF332" s="137"/>
      <c r="CH332" s="137"/>
      <c r="CI332" s="137"/>
      <c r="CJ332" s="137"/>
      <c r="CK332" s="137"/>
      <c r="CM332" s="137"/>
      <c r="CN332" s="137"/>
      <c r="CO332" s="137"/>
      <c r="CP332" s="137"/>
    </row>
    <row r="333" spans="1:94" ht="14.25" x14ac:dyDescent="0.2">
      <c r="A333" s="139"/>
      <c r="B333" s="125"/>
      <c r="C333" s="139"/>
      <c r="D333" s="126"/>
    </row>
    <row r="334" spans="1:94" ht="14.25" x14ac:dyDescent="0.2">
      <c r="B334" s="125"/>
      <c r="D334" s="126"/>
      <c r="F334" s="137"/>
      <c r="G334" s="137"/>
      <c r="H334" s="137"/>
      <c r="I334" s="137"/>
      <c r="K334" s="137"/>
      <c r="L334" s="137"/>
      <c r="M334" s="137"/>
      <c r="N334" s="137"/>
      <c r="P334" s="137"/>
      <c r="Q334" s="137"/>
      <c r="R334" s="137"/>
      <c r="S334" s="137"/>
      <c r="U334" s="138"/>
      <c r="V334" s="138"/>
      <c r="W334" s="138"/>
      <c r="X334" s="138"/>
      <c r="Z334" s="137"/>
      <c r="AA334" s="137"/>
      <c r="AB334" s="137"/>
      <c r="AC334" s="137"/>
      <c r="AE334" s="137"/>
      <c r="AF334" s="137"/>
      <c r="AG334" s="137"/>
      <c r="AH334" s="137"/>
      <c r="AY334" s="137"/>
      <c r="AZ334" s="137"/>
      <c r="BA334" s="137"/>
      <c r="BB334" s="137"/>
      <c r="BI334" s="137"/>
      <c r="BJ334" s="137"/>
      <c r="BK334" s="137"/>
      <c r="BL334" s="137"/>
      <c r="BN334" s="137"/>
      <c r="BO334" s="137"/>
      <c r="BP334" s="137"/>
      <c r="BQ334" s="137"/>
      <c r="BS334" s="137"/>
      <c r="BT334" s="137"/>
      <c r="BU334" s="137"/>
      <c r="BV334" s="137"/>
      <c r="BX334" s="137"/>
      <c r="BY334" s="137"/>
      <c r="BZ334" s="137"/>
      <c r="CA334" s="137"/>
      <c r="CC334" s="137"/>
      <c r="CD334" s="137"/>
      <c r="CE334" s="137"/>
      <c r="CF334" s="137"/>
      <c r="CH334" s="137"/>
      <c r="CI334" s="137"/>
      <c r="CJ334" s="137"/>
      <c r="CK334" s="137"/>
      <c r="CM334" s="137"/>
      <c r="CN334" s="137"/>
      <c r="CO334" s="137"/>
      <c r="CP334" s="137"/>
    </row>
    <row r="335" spans="1:94" ht="14.25" x14ac:dyDescent="0.2">
      <c r="B335" s="125"/>
      <c r="D335" s="126"/>
      <c r="F335" s="137"/>
      <c r="G335" s="137"/>
      <c r="H335" s="137"/>
      <c r="I335" s="137"/>
      <c r="K335" s="137"/>
      <c r="L335" s="137"/>
      <c r="M335" s="137"/>
      <c r="N335" s="137"/>
      <c r="P335" s="137"/>
      <c r="Q335" s="137"/>
      <c r="R335" s="137"/>
      <c r="S335" s="137"/>
      <c r="U335" s="138"/>
      <c r="V335" s="138"/>
      <c r="W335" s="138"/>
      <c r="X335" s="138"/>
      <c r="Z335" s="137"/>
      <c r="AA335" s="137"/>
      <c r="AB335" s="137"/>
      <c r="AC335" s="137"/>
      <c r="AE335" s="137"/>
      <c r="AF335" s="137"/>
      <c r="AG335" s="137"/>
      <c r="AH335" s="137"/>
      <c r="AY335" s="137"/>
      <c r="AZ335" s="137"/>
      <c r="BA335" s="137"/>
      <c r="BB335" s="137"/>
      <c r="BI335" s="137"/>
      <c r="BJ335" s="137"/>
      <c r="BK335" s="137"/>
      <c r="BL335" s="137"/>
      <c r="BN335" s="137"/>
      <c r="BO335" s="137"/>
      <c r="BP335" s="137"/>
      <c r="BQ335" s="137"/>
      <c r="BS335" s="137"/>
      <c r="BT335" s="137"/>
      <c r="BU335" s="137"/>
      <c r="BV335" s="137"/>
      <c r="BX335" s="137"/>
      <c r="BY335" s="137"/>
      <c r="BZ335" s="137"/>
      <c r="CA335" s="137"/>
      <c r="CC335" s="137"/>
      <c r="CD335" s="137"/>
      <c r="CE335" s="137"/>
      <c r="CF335" s="137"/>
      <c r="CH335" s="137"/>
      <c r="CI335" s="137"/>
      <c r="CJ335" s="137"/>
      <c r="CK335" s="137"/>
      <c r="CM335" s="137"/>
      <c r="CN335" s="137"/>
      <c r="CO335" s="137"/>
      <c r="CP335" s="137"/>
    </row>
    <row r="336" spans="1:94" ht="14.25" x14ac:dyDescent="0.2">
      <c r="B336" s="125"/>
      <c r="D336" s="126"/>
      <c r="F336" s="137"/>
      <c r="G336" s="137"/>
      <c r="H336" s="137"/>
      <c r="I336" s="137"/>
      <c r="K336" s="137"/>
      <c r="L336" s="137"/>
      <c r="M336" s="137"/>
      <c r="N336" s="137"/>
      <c r="P336" s="137"/>
      <c r="Q336" s="137"/>
      <c r="R336" s="137"/>
      <c r="S336" s="137"/>
      <c r="U336" s="138"/>
      <c r="V336" s="138"/>
      <c r="W336" s="138"/>
      <c r="X336" s="138"/>
      <c r="Z336" s="137"/>
      <c r="AA336" s="137"/>
      <c r="AB336" s="137"/>
      <c r="AC336" s="137"/>
      <c r="AE336" s="137"/>
      <c r="AF336" s="137"/>
      <c r="AG336" s="137"/>
      <c r="AH336" s="137"/>
      <c r="AY336" s="137"/>
      <c r="AZ336" s="137"/>
      <c r="BA336" s="137"/>
      <c r="BB336" s="137"/>
      <c r="BI336" s="137"/>
      <c r="BJ336" s="137"/>
      <c r="BK336" s="137"/>
      <c r="BL336" s="137"/>
      <c r="BN336" s="137"/>
      <c r="BO336" s="137"/>
      <c r="BP336" s="137"/>
      <c r="BQ336" s="137"/>
      <c r="BS336" s="137"/>
      <c r="BT336" s="137"/>
      <c r="BU336" s="137"/>
      <c r="BV336" s="137"/>
      <c r="BX336" s="137"/>
      <c r="BY336" s="137"/>
      <c r="BZ336" s="137"/>
      <c r="CA336" s="137"/>
      <c r="CC336" s="137"/>
      <c r="CD336" s="137"/>
      <c r="CE336" s="137"/>
      <c r="CF336" s="137"/>
      <c r="CH336" s="137"/>
      <c r="CI336" s="137"/>
      <c r="CJ336" s="137"/>
      <c r="CK336" s="137"/>
      <c r="CM336" s="137"/>
      <c r="CN336" s="137"/>
      <c r="CO336" s="137"/>
      <c r="CP336" s="137"/>
    </row>
    <row r="337" spans="1:94" ht="14.25" x14ac:dyDescent="0.2">
      <c r="A337" s="139"/>
      <c r="B337" s="125"/>
      <c r="C337" s="139"/>
      <c r="D337" s="126"/>
    </row>
    <row r="338" spans="1:94" ht="14.25" x14ac:dyDescent="0.2">
      <c r="B338" s="125"/>
      <c r="D338" s="126"/>
      <c r="F338" s="137"/>
      <c r="G338" s="137"/>
      <c r="H338" s="137"/>
      <c r="I338" s="137"/>
      <c r="K338" s="137"/>
      <c r="L338" s="137"/>
      <c r="M338" s="137"/>
      <c r="N338" s="137"/>
      <c r="P338" s="137"/>
      <c r="Q338" s="137"/>
      <c r="R338" s="137"/>
      <c r="S338" s="137"/>
      <c r="U338" s="138"/>
      <c r="V338" s="138"/>
      <c r="W338" s="138"/>
      <c r="X338" s="138"/>
      <c r="Z338" s="137"/>
      <c r="AA338" s="137"/>
      <c r="AB338" s="137"/>
      <c r="AC338" s="137"/>
      <c r="AE338" s="137"/>
      <c r="AF338" s="137"/>
      <c r="AG338" s="137"/>
      <c r="AH338" s="137"/>
      <c r="AY338" s="137"/>
      <c r="AZ338" s="137"/>
      <c r="BA338" s="137"/>
      <c r="BB338" s="137"/>
      <c r="BI338" s="137"/>
      <c r="BJ338" s="137"/>
      <c r="BK338" s="137"/>
      <c r="BL338" s="137"/>
      <c r="BN338" s="137"/>
      <c r="BO338" s="137"/>
      <c r="BP338" s="137"/>
      <c r="BQ338" s="137"/>
      <c r="BS338" s="137"/>
      <c r="BT338" s="137"/>
      <c r="BU338" s="137"/>
      <c r="BV338" s="137"/>
      <c r="BX338" s="137"/>
      <c r="BY338" s="137"/>
      <c r="BZ338" s="137"/>
      <c r="CA338" s="137"/>
      <c r="CC338" s="137"/>
      <c r="CD338" s="137"/>
      <c r="CE338" s="137"/>
      <c r="CF338" s="137"/>
      <c r="CH338" s="137"/>
      <c r="CI338" s="137"/>
      <c r="CJ338" s="137"/>
      <c r="CK338" s="137"/>
      <c r="CM338" s="137"/>
      <c r="CN338" s="137"/>
      <c r="CO338" s="137"/>
      <c r="CP338" s="137"/>
    </row>
    <row r="339" spans="1:94" ht="14.25" x14ac:dyDescent="0.2">
      <c r="B339" s="125"/>
      <c r="D339" s="126"/>
      <c r="F339" s="137"/>
      <c r="G339" s="137"/>
      <c r="H339" s="137"/>
      <c r="I339" s="137"/>
      <c r="K339" s="137"/>
      <c r="L339" s="137"/>
      <c r="M339" s="137"/>
      <c r="N339" s="137"/>
      <c r="P339" s="137"/>
      <c r="Q339" s="137"/>
      <c r="R339" s="137"/>
      <c r="S339" s="137"/>
      <c r="U339" s="138"/>
      <c r="V339" s="138"/>
      <c r="W339" s="138"/>
      <c r="X339" s="138"/>
      <c r="Z339" s="137"/>
      <c r="AA339" s="137"/>
      <c r="AB339" s="137"/>
      <c r="AC339" s="137"/>
      <c r="AE339" s="137"/>
      <c r="AF339" s="137"/>
      <c r="AG339" s="137"/>
      <c r="AH339" s="137"/>
      <c r="AY339" s="137"/>
      <c r="AZ339" s="137"/>
      <c r="BA339" s="137"/>
      <c r="BB339" s="137"/>
      <c r="BI339" s="137"/>
      <c r="BJ339" s="137"/>
      <c r="BK339" s="137"/>
      <c r="BL339" s="137"/>
      <c r="BN339" s="137"/>
      <c r="BO339" s="137"/>
      <c r="BP339" s="137"/>
      <c r="BQ339" s="137"/>
      <c r="BS339" s="137"/>
      <c r="BT339" s="137"/>
      <c r="BU339" s="137"/>
      <c r="BV339" s="137"/>
      <c r="BX339" s="137"/>
      <c r="BY339" s="137"/>
      <c r="BZ339" s="137"/>
      <c r="CA339" s="137"/>
      <c r="CC339" s="137"/>
      <c r="CD339" s="137"/>
      <c r="CE339" s="137"/>
      <c r="CF339" s="137"/>
      <c r="CH339" s="137"/>
      <c r="CI339" s="137"/>
      <c r="CJ339" s="137"/>
      <c r="CK339" s="137"/>
      <c r="CM339" s="137"/>
      <c r="CN339" s="137"/>
      <c r="CO339" s="137"/>
      <c r="CP339" s="137"/>
    </row>
    <row r="340" spans="1:94" ht="14.25" x14ac:dyDescent="0.2">
      <c r="B340" s="125"/>
      <c r="D340" s="126"/>
      <c r="F340" s="137"/>
      <c r="G340" s="137"/>
      <c r="H340" s="137"/>
      <c r="I340" s="137"/>
      <c r="K340" s="137"/>
      <c r="L340" s="137"/>
      <c r="M340" s="137"/>
      <c r="N340" s="137"/>
      <c r="P340" s="137"/>
      <c r="Q340" s="137"/>
      <c r="R340" s="137"/>
      <c r="S340" s="137"/>
      <c r="U340" s="138"/>
      <c r="V340" s="138"/>
      <c r="W340" s="138"/>
      <c r="X340" s="138"/>
      <c r="Z340" s="137"/>
      <c r="AA340" s="137"/>
      <c r="AB340" s="137"/>
      <c r="AC340" s="137"/>
      <c r="AE340" s="137"/>
      <c r="AF340" s="137"/>
      <c r="AG340" s="137"/>
      <c r="AH340" s="137"/>
      <c r="AY340" s="137"/>
      <c r="AZ340" s="137"/>
      <c r="BA340" s="137"/>
      <c r="BB340" s="137"/>
      <c r="BI340" s="137"/>
      <c r="BJ340" s="137"/>
      <c r="BK340" s="137"/>
      <c r="BL340" s="137"/>
      <c r="BN340" s="137"/>
      <c r="BO340" s="137"/>
      <c r="BP340" s="137"/>
      <c r="BQ340" s="137"/>
      <c r="BS340" s="137"/>
      <c r="BT340" s="137"/>
      <c r="BU340" s="137"/>
      <c r="BV340" s="137"/>
      <c r="BX340" s="137"/>
      <c r="BY340" s="137"/>
      <c r="BZ340" s="137"/>
      <c r="CA340" s="137"/>
      <c r="CC340" s="137"/>
      <c r="CD340" s="137"/>
      <c r="CE340" s="137"/>
      <c r="CF340" s="137"/>
      <c r="CH340" s="137"/>
      <c r="CI340" s="137"/>
      <c r="CJ340" s="137"/>
      <c r="CK340" s="137"/>
      <c r="CM340" s="137"/>
      <c r="CN340" s="137"/>
      <c r="CO340" s="137"/>
      <c r="CP340" s="137"/>
    </row>
    <row r="341" spans="1:94" ht="14.25" x14ac:dyDescent="0.2">
      <c r="A341" s="139"/>
      <c r="B341" s="125"/>
      <c r="C341" s="139"/>
      <c r="D341" s="126"/>
    </row>
    <row r="342" spans="1:94" ht="14.25" x14ac:dyDescent="0.2">
      <c r="B342" s="125"/>
      <c r="D342" s="126"/>
      <c r="F342" s="137"/>
      <c r="G342" s="137"/>
      <c r="H342" s="137"/>
      <c r="I342" s="137"/>
      <c r="K342" s="137"/>
      <c r="L342" s="137"/>
      <c r="M342" s="137"/>
      <c r="N342" s="137"/>
      <c r="P342" s="137"/>
      <c r="Q342" s="137"/>
      <c r="R342" s="137"/>
      <c r="S342" s="137"/>
      <c r="U342" s="138"/>
      <c r="V342" s="138"/>
      <c r="W342" s="138"/>
      <c r="X342" s="138"/>
      <c r="Z342" s="137"/>
      <c r="AA342" s="137"/>
      <c r="AB342" s="137"/>
      <c r="AC342" s="137"/>
      <c r="AE342" s="137"/>
      <c r="AF342" s="137"/>
      <c r="AG342" s="137"/>
      <c r="AH342" s="137"/>
      <c r="AY342" s="137"/>
      <c r="AZ342" s="137"/>
      <c r="BA342" s="137"/>
      <c r="BB342" s="137"/>
      <c r="BI342" s="137"/>
      <c r="BJ342" s="137"/>
      <c r="BK342" s="137"/>
      <c r="BL342" s="137"/>
      <c r="BN342" s="137"/>
      <c r="BO342" s="137"/>
      <c r="BP342" s="137"/>
      <c r="BQ342" s="137"/>
      <c r="BS342" s="137"/>
      <c r="BT342" s="137"/>
      <c r="BU342" s="137"/>
      <c r="BV342" s="137"/>
      <c r="BX342" s="137"/>
      <c r="BY342" s="137"/>
      <c r="BZ342" s="137"/>
      <c r="CA342" s="137"/>
      <c r="CC342" s="137"/>
      <c r="CD342" s="137"/>
      <c r="CE342" s="137"/>
      <c r="CF342" s="137"/>
      <c r="CH342" s="137"/>
      <c r="CI342" s="137"/>
      <c r="CJ342" s="137"/>
      <c r="CK342" s="137"/>
      <c r="CM342" s="137"/>
      <c r="CN342" s="137"/>
      <c r="CO342" s="137"/>
      <c r="CP342" s="137"/>
    </row>
    <row r="343" spans="1:94" ht="14.25" x14ac:dyDescent="0.2">
      <c r="B343" s="125"/>
      <c r="D343" s="126"/>
      <c r="F343" s="137"/>
      <c r="G343" s="137"/>
      <c r="H343" s="137"/>
      <c r="I343" s="137"/>
      <c r="K343" s="137"/>
      <c r="L343" s="137"/>
      <c r="M343" s="137"/>
      <c r="N343" s="137"/>
      <c r="P343" s="137"/>
      <c r="Q343" s="137"/>
      <c r="R343" s="137"/>
      <c r="S343" s="137"/>
      <c r="U343" s="138"/>
      <c r="V343" s="138"/>
      <c r="W343" s="138"/>
      <c r="X343" s="138"/>
      <c r="Z343" s="137"/>
      <c r="AA343" s="137"/>
      <c r="AB343" s="137"/>
      <c r="AC343" s="137"/>
      <c r="AE343" s="137"/>
      <c r="AF343" s="137"/>
      <c r="AG343" s="137"/>
      <c r="AH343" s="137"/>
      <c r="AY343" s="137"/>
      <c r="AZ343" s="137"/>
      <c r="BA343" s="137"/>
      <c r="BB343" s="137"/>
      <c r="BI343" s="137"/>
      <c r="BJ343" s="137"/>
      <c r="BK343" s="137"/>
      <c r="BL343" s="137"/>
      <c r="BN343" s="137"/>
      <c r="BO343" s="137"/>
      <c r="BP343" s="137"/>
      <c r="BQ343" s="137"/>
      <c r="BS343" s="137"/>
      <c r="BT343" s="137"/>
      <c r="BU343" s="137"/>
      <c r="BV343" s="137"/>
      <c r="BX343" s="137"/>
      <c r="BY343" s="137"/>
      <c r="BZ343" s="137"/>
      <c r="CA343" s="137"/>
      <c r="CC343" s="137"/>
      <c r="CD343" s="137"/>
      <c r="CE343" s="137"/>
      <c r="CF343" s="137"/>
      <c r="CH343" s="137"/>
      <c r="CI343" s="137"/>
      <c r="CJ343" s="137"/>
      <c r="CK343" s="137"/>
      <c r="CM343" s="137"/>
      <c r="CN343" s="137"/>
      <c r="CO343" s="137"/>
      <c r="CP343" s="137"/>
    </row>
    <row r="344" spans="1:94" ht="14.25" x14ac:dyDescent="0.2">
      <c r="B344" s="125"/>
      <c r="D344" s="126"/>
      <c r="F344" s="137"/>
      <c r="G344" s="137"/>
      <c r="H344" s="137"/>
      <c r="I344" s="137"/>
      <c r="K344" s="137"/>
      <c r="L344" s="137"/>
      <c r="M344" s="137"/>
      <c r="N344" s="137"/>
      <c r="P344" s="137"/>
      <c r="Q344" s="137"/>
      <c r="R344" s="137"/>
      <c r="S344" s="137"/>
      <c r="U344" s="138"/>
      <c r="V344" s="138"/>
      <c r="W344" s="138"/>
      <c r="X344" s="138"/>
      <c r="Z344" s="137"/>
      <c r="AA344" s="137"/>
      <c r="AB344" s="137"/>
      <c r="AC344" s="137"/>
      <c r="AE344" s="137"/>
      <c r="AF344" s="137"/>
      <c r="AG344" s="137"/>
      <c r="AH344" s="137"/>
      <c r="AY344" s="137"/>
      <c r="AZ344" s="137"/>
      <c r="BA344" s="137"/>
      <c r="BB344" s="137"/>
      <c r="BI344" s="137"/>
      <c r="BJ344" s="137"/>
      <c r="BK344" s="137"/>
      <c r="BL344" s="137"/>
      <c r="BN344" s="137"/>
      <c r="BO344" s="137"/>
      <c r="BP344" s="137"/>
      <c r="BQ344" s="137"/>
      <c r="BS344" s="137"/>
      <c r="BT344" s="137"/>
      <c r="BU344" s="137"/>
      <c r="BV344" s="137"/>
      <c r="BX344" s="137"/>
      <c r="BY344" s="137"/>
      <c r="BZ344" s="137"/>
      <c r="CA344" s="137"/>
      <c r="CC344" s="137"/>
      <c r="CD344" s="137"/>
      <c r="CE344" s="137"/>
      <c r="CF344" s="137"/>
      <c r="CH344" s="137"/>
      <c r="CI344" s="137"/>
      <c r="CJ344" s="137"/>
      <c r="CK344" s="137"/>
      <c r="CM344" s="137"/>
      <c r="CN344" s="137"/>
      <c r="CO344" s="137"/>
      <c r="CP344" s="137"/>
    </row>
    <row r="345" spans="1:94" ht="14.25" x14ac:dyDescent="0.2">
      <c r="A345" s="139"/>
      <c r="B345" s="125"/>
      <c r="C345" s="139"/>
      <c r="D345" s="126"/>
    </row>
    <row r="346" spans="1:94" ht="14.25" x14ac:dyDescent="0.2">
      <c r="B346" s="125"/>
      <c r="D346" s="126"/>
      <c r="F346" s="137"/>
      <c r="G346" s="137"/>
      <c r="H346" s="137"/>
      <c r="I346" s="137"/>
      <c r="K346" s="137"/>
      <c r="L346" s="137"/>
      <c r="M346" s="137"/>
      <c r="N346" s="137"/>
      <c r="P346" s="137"/>
      <c r="Q346" s="137"/>
      <c r="R346" s="137"/>
      <c r="S346" s="137"/>
      <c r="U346" s="138"/>
      <c r="V346" s="138"/>
      <c r="W346" s="138"/>
      <c r="X346" s="138"/>
      <c r="Z346" s="137"/>
      <c r="AA346" s="137"/>
      <c r="AB346" s="137"/>
      <c r="AC346" s="137"/>
      <c r="AE346" s="137"/>
      <c r="AF346" s="137"/>
      <c r="AG346" s="137"/>
      <c r="AH346" s="137"/>
      <c r="AY346" s="137"/>
      <c r="AZ346" s="137"/>
      <c r="BA346" s="137"/>
      <c r="BB346" s="137"/>
      <c r="BI346" s="137"/>
      <c r="BJ346" s="137"/>
      <c r="BK346" s="137"/>
      <c r="BL346" s="137"/>
      <c r="BN346" s="137"/>
      <c r="BO346" s="137"/>
      <c r="BP346" s="137"/>
      <c r="BQ346" s="137"/>
      <c r="BS346" s="137"/>
      <c r="BT346" s="137"/>
      <c r="BU346" s="137"/>
      <c r="BV346" s="137"/>
      <c r="BX346" s="137"/>
      <c r="BY346" s="137"/>
      <c r="BZ346" s="137"/>
      <c r="CA346" s="137"/>
      <c r="CC346" s="137"/>
      <c r="CD346" s="137"/>
      <c r="CE346" s="137"/>
      <c r="CF346" s="137"/>
      <c r="CH346" s="137"/>
      <c r="CI346" s="137"/>
      <c r="CJ346" s="137"/>
      <c r="CK346" s="137"/>
      <c r="CM346" s="137"/>
      <c r="CN346" s="137"/>
      <c r="CO346" s="137"/>
      <c r="CP346" s="137"/>
    </row>
    <row r="347" spans="1:94" ht="14.25" x14ac:dyDescent="0.2">
      <c r="B347" s="125"/>
      <c r="D347" s="126"/>
      <c r="F347" s="137"/>
      <c r="G347" s="137"/>
      <c r="H347" s="137"/>
      <c r="I347" s="137"/>
      <c r="K347" s="137"/>
      <c r="L347" s="137"/>
      <c r="M347" s="137"/>
      <c r="N347" s="137"/>
      <c r="P347" s="137"/>
      <c r="Q347" s="137"/>
      <c r="R347" s="137"/>
      <c r="S347" s="137"/>
      <c r="U347" s="138"/>
      <c r="V347" s="138"/>
      <c r="W347" s="138"/>
      <c r="X347" s="138"/>
      <c r="Z347" s="137"/>
      <c r="AA347" s="137"/>
      <c r="AB347" s="137"/>
      <c r="AC347" s="137"/>
      <c r="AE347" s="137"/>
      <c r="AF347" s="137"/>
      <c r="AG347" s="137"/>
      <c r="AH347" s="137"/>
      <c r="AY347" s="137"/>
      <c r="AZ347" s="137"/>
      <c r="BA347" s="137"/>
      <c r="BB347" s="137"/>
      <c r="BI347" s="137"/>
      <c r="BJ347" s="137"/>
      <c r="BK347" s="137"/>
      <c r="BL347" s="137"/>
      <c r="BN347" s="137"/>
      <c r="BO347" s="137"/>
      <c r="BP347" s="137"/>
      <c r="BQ347" s="137"/>
      <c r="BS347" s="137"/>
      <c r="BT347" s="137"/>
      <c r="BU347" s="137"/>
      <c r="BV347" s="137"/>
      <c r="BX347" s="137"/>
      <c r="BY347" s="137"/>
      <c r="BZ347" s="137"/>
      <c r="CA347" s="137"/>
      <c r="CC347" s="137"/>
      <c r="CD347" s="137"/>
      <c r="CE347" s="137"/>
      <c r="CF347" s="137"/>
      <c r="CH347" s="137"/>
      <c r="CI347" s="137"/>
      <c r="CJ347" s="137"/>
      <c r="CK347" s="137"/>
      <c r="CM347" s="137"/>
      <c r="CN347" s="137"/>
      <c r="CO347" s="137"/>
      <c r="CP347" s="137"/>
    </row>
    <row r="348" spans="1:94" ht="14.25" x14ac:dyDescent="0.2">
      <c r="B348" s="125"/>
      <c r="D348" s="126"/>
      <c r="F348" s="137"/>
      <c r="G348" s="137"/>
      <c r="H348" s="137"/>
      <c r="I348" s="137"/>
      <c r="K348" s="137"/>
      <c r="L348" s="137"/>
      <c r="M348" s="137"/>
      <c r="N348" s="137"/>
      <c r="P348" s="137"/>
      <c r="Q348" s="137"/>
      <c r="R348" s="137"/>
      <c r="S348" s="137"/>
      <c r="U348" s="138"/>
      <c r="V348" s="138"/>
      <c r="W348" s="138"/>
      <c r="X348" s="138"/>
      <c r="Z348" s="137"/>
      <c r="AA348" s="137"/>
      <c r="AB348" s="137"/>
      <c r="AC348" s="137"/>
      <c r="AE348" s="137"/>
      <c r="AF348" s="137"/>
      <c r="AG348" s="137"/>
      <c r="AH348" s="137"/>
      <c r="AY348" s="137"/>
      <c r="AZ348" s="137"/>
      <c r="BA348" s="137"/>
      <c r="BB348" s="137"/>
      <c r="BI348" s="137"/>
      <c r="BJ348" s="137"/>
      <c r="BK348" s="137"/>
      <c r="BL348" s="137"/>
      <c r="BN348" s="137"/>
      <c r="BO348" s="137"/>
      <c r="BP348" s="137"/>
      <c r="BQ348" s="137"/>
      <c r="BS348" s="137"/>
      <c r="BT348" s="137"/>
      <c r="BU348" s="137"/>
      <c r="BV348" s="137"/>
      <c r="BX348" s="137"/>
      <c r="BY348" s="137"/>
      <c r="BZ348" s="137"/>
      <c r="CA348" s="137"/>
      <c r="CC348" s="137"/>
      <c r="CD348" s="137"/>
      <c r="CE348" s="137"/>
      <c r="CF348" s="137"/>
      <c r="CH348" s="137"/>
      <c r="CI348" s="137"/>
      <c r="CJ348" s="137"/>
      <c r="CK348" s="137"/>
      <c r="CM348" s="137"/>
      <c r="CN348" s="137"/>
      <c r="CO348" s="137"/>
      <c r="CP348" s="137"/>
    </row>
    <row r="349" spans="1:94" ht="14.25" x14ac:dyDescent="0.2">
      <c r="B349" s="125"/>
    </row>
    <row r="350" spans="1:94" ht="14.25" x14ac:dyDescent="0.2">
      <c r="B350" s="125"/>
      <c r="D350" s="126"/>
      <c r="F350" s="137"/>
      <c r="G350" s="137"/>
      <c r="H350" s="137"/>
      <c r="I350" s="137"/>
      <c r="K350" s="137"/>
      <c r="L350" s="137"/>
      <c r="M350" s="137"/>
      <c r="N350" s="137"/>
      <c r="P350" s="137"/>
      <c r="Q350" s="137"/>
      <c r="R350" s="137"/>
      <c r="S350" s="137"/>
      <c r="U350" s="138"/>
      <c r="V350" s="138"/>
      <c r="W350" s="138"/>
      <c r="X350" s="138"/>
      <c r="Z350" s="137"/>
      <c r="AA350" s="137"/>
      <c r="AB350" s="137"/>
      <c r="AC350" s="137"/>
      <c r="AE350" s="137"/>
      <c r="AF350" s="137"/>
      <c r="AG350" s="137"/>
      <c r="AH350" s="137"/>
      <c r="AY350" s="137"/>
      <c r="AZ350" s="137"/>
      <c r="BA350" s="137"/>
      <c r="BB350" s="137"/>
      <c r="BI350" s="137"/>
      <c r="BJ350" s="137"/>
      <c r="BK350" s="137"/>
      <c r="BL350" s="137"/>
      <c r="BN350" s="137"/>
      <c r="BO350" s="137"/>
      <c r="BP350" s="137"/>
      <c r="BQ350" s="137"/>
      <c r="BS350" s="137"/>
      <c r="BT350" s="137"/>
      <c r="BU350" s="137"/>
      <c r="BV350" s="137"/>
      <c r="BX350" s="137"/>
      <c r="BY350" s="137"/>
      <c r="BZ350" s="137"/>
      <c r="CA350" s="137"/>
      <c r="CC350" s="137"/>
      <c r="CD350" s="137"/>
      <c r="CE350" s="137"/>
      <c r="CF350" s="137"/>
      <c r="CH350" s="137"/>
      <c r="CI350" s="137"/>
      <c r="CJ350" s="137"/>
      <c r="CK350" s="137"/>
      <c r="CM350" s="137"/>
      <c r="CN350" s="137"/>
      <c r="CO350" s="137"/>
      <c r="CP350" s="137"/>
    </row>
    <row r="351" spans="1:94" ht="14.25" x14ac:dyDescent="0.2">
      <c r="B351" s="125"/>
      <c r="D351" s="126"/>
      <c r="F351" s="137"/>
      <c r="G351" s="137"/>
      <c r="H351" s="137"/>
      <c r="I351" s="137"/>
      <c r="K351" s="137"/>
      <c r="L351" s="137"/>
      <c r="M351" s="137"/>
      <c r="N351" s="137"/>
      <c r="P351" s="137"/>
      <c r="Q351" s="137"/>
      <c r="R351" s="137"/>
      <c r="S351" s="137"/>
      <c r="U351" s="138"/>
      <c r="V351" s="138"/>
      <c r="W351" s="138"/>
      <c r="X351" s="138"/>
      <c r="Z351" s="137"/>
      <c r="AA351" s="137"/>
      <c r="AB351" s="137"/>
      <c r="AC351" s="137"/>
      <c r="AE351" s="137"/>
      <c r="AF351" s="137"/>
      <c r="AG351" s="137"/>
      <c r="AH351" s="137"/>
      <c r="AY351" s="137"/>
      <c r="AZ351" s="137"/>
      <c r="BA351" s="137"/>
      <c r="BB351" s="137"/>
      <c r="BI351" s="137"/>
      <c r="BJ351" s="137"/>
      <c r="BK351" s="137"/>
      <c r="BL351" s="137"/>
      <c r="BN351" s="137"/>
      <c r="BO351" s="137"/>
      <c r="BP351" s="137"/>
      <c r="BQ351" s="137"/>
      <c r="BS351" s="137"/>
      <c r="BT351" s="137"/>
      <c r="BU351" s="137"/>
      <c r="BV351" s="137"/>
      <c r="BX351" s="137"/>
      <c r="BY351" s="137"/>
      <c r="BZ351" s="137"/>
      <c r="CA351" s="137"/>
      <c r="CC351" s="137"/>
      <c r="CD351" s="137"/>
      <c r="CE351" s="137"/>
      <c r="CF351" s="137"/>
      <c r="CH351" s="137"/>
      <c r="CI351" s="137"/>
      <c r="CJ351" s="137"/>
      <c r="CK351" s="137"/>
      <c r="CM351" s="137"/>
      <c r="CN351" s="137"/>
      <c r="CO351" s="137"/>
      <c r="CP351" s="137"/>
    </row>
    <row r="352" spans="1:94" ht="14.25" x14ac:dyDescent="0.2">
      <c r="B352" s="125"/>
      <c r="D352" s="126"/>
      <c r="F352" s="137"/>
      <c r="G352" s="137"/>
      <c r="H352" s="137"/>
      <c r="I352" s="137"/>
      <c r="K352" s="137"/>
      <c r="L352" s="137"/>
      <c r="M352" s="137"/>
      <c r="N352" s="137"/>
      <c r="P352" s="137"/>
      <c r="Q352" s="137"/>
      <c r="R352" s="137"/>
      <c r="S352" s="137"/>
      <c r="U352" s="138"/>
      <c r="V352" s="138"/>
      <c r="W352" s="138"/>
      <c r="X352" s="138"/>
      <c r="Z352" s="137"/>
      <c r="AA352" s="137"/>
      <c r="AB352" s="137"/>
      <c r="AC352" s="137"/>
      <c r="AE352" s="137"/>
      <c r="AF352" s="137"/>
      <c r="AG352" s="137"/>
      <c r="AH352" s="137"/>
      <c r="AY352" s="137"/>
      <c r="AZ352" s="137"/>
      <c r="BA352" s="137"/>
      <c r="BB352" s="137"/>
      <c r="BI352" s="137"/>
      <c r="BJ352" s="137"/>
      <c r="BK352" s="137"/>
      <c r="BL352" s="137"/>
      <c r="BN352" s="137"/>
      <c r="BO352" s="137"/>
      <c r="BP352" s="137"/>
      <c r="BQ352" s="137"/>
      <c r="BS352" s="137"/>
      <c r="BT352" s="137"/>
      <c r="BU352" s="137"/>
      <c r="BV352" s="137"/>
      <c r="BX352" s="137"/>
      <c r="BY352" s="137"/>
      <c r="BZ352" s="137"/>
      <c r="CA352" s="137"/>
      <c r="CC352" s="137"/>
      <c r="CD352" s="137"/>
      <c r="CE352" s="137"/>
      <c r="CF352" s="137"/>
      <c r="CH352" s="137"/>
      <c r="CI352" s="137"/>
      <c r="CJ352" s="137"/>
      <c r="CK352" s="137"/>
      <c r="CM352" s="137"/>
      <c r="CN352" s="137"/>
      <c r="CO352" s="137"/>
      <c r="CP352" s="137"/>
    </row>
    <row r="353" spans="1:94" ht="14.25" x14ac:dyDescent="0.2">
      <c r="A353" s="139"/>
      <c r="B353" s="125"/>
      <c r="C353" s="139"/>
      <c r="D353" s="126"/>
    </row>
    <row r="354" spans="1:94" ht="14.25" x14ac:dyDescent="0.2">
      <c r="B354" s="125"/>
      <c r="D354" s="126"/>
      <c r="F354" s="137"/>
      <c r="G354" s="137"/>
      <c r="H354" s="137"/>
      <c r="I354" s="137"/>
      <c r="K354" s="137"/>
      <c r="L354" s="137"/>
      <c r="M354" s="137"/>
      <c r="N354" s="137"/>
      <c r="P354" s="137"/>
      <c r="Q354" s="137"/>
      <c r="R354" s="137"/>
      <c r="S354" s="137"/>
      <c r="U354" s="138"/>
      <c r="V354" s="138"/>
      <c r="W354" s="138"/>
      <c r="X354" s="138"/>
      <c r="Z354" s="137"/>
      <c r="AA354" s="137"/>
      <c r="AB354" s="137"/>
      <c r="AC354" s="137"/>
      <c r="AE354" s="137"/>
      <c r="AF354" s="137"/>
      <c r="AG354" s="137"/>
      <c r="AH354" s="137"/>
      <c r="AY354" s="137"/>
      <c r="AZ354" s="137"/>
      <c r="BA354" s="137"/>
      <c r="BB354" s="137"/>
      <c r="BI354" s="137"/>
      <c r="BJ354" s="137"/>
      <c r="BK354" s="137"/>
      <c r="BL354" s="137"/>
      <c r="BN354" s="137"/>
      <c r="BO354" s="137"/>
      <c r="BP354" s="137"/>
      <c r="BQ354" s="137"/>
      <c r="BS354" s="137"/>
      <c r="BT354" s="137"/>
      <c r="BU354" s="137"/>
      <c r="BV354" s="137"/>
      <c r="BX354" s="137"/>
      <c r="BY354" s="137"/>
      <c r="BZ354" s="137"/>
      <c r="CA354" s="137"/>
      <c r="CC354" s="137"/>
      <c r="CD354" s="137"/>
      <c r="CE354" s="137"/>
      <c r="CF354" s="137"/>
      <c r="CH354" s="137"/>
      <c r="CI354" s="137"/>
      <c r="CJ354" s="137"/>
      <c r="CK354" s="137"/>
      <c r="CM354" s="137"/>
      <c r="CN354" s="137"/>
      <c r="CO354" s="137"/>
      <c r="CP354" s="137"/>
    </row>
    <row r="355" spans="1:94" ht="14.25" x14ac:dyDescent="0.2">
      <c r="B355" s="125"/>
      <c r="D355" s="126"/>
      <c r="F355" s="137"/>
      <c r="G355" s="137"/>
      <c r="H355" s="137"/>
      <c r="I355" s="137"/>
      <c r="K355" s="137"/>
      <c r="L355" s="137"/>
      <c r="M355" s="137"/>
      <c r="N355" s="137"/>
      <c r="P355" s="137"/>
      <c r="Q355" s="137"/>
      <c r="R355" s="137"/>
      <c r="S355" s="137"/>
      <c r="U355" s="138"/>
      <c r="V355" s="138"/>
      <c r="W355" s="138"/>
      <c r="X355" s="138"/>
      <c r="Z355" s="137"/>
      <c r="AA355" s="137"/>
      <c r="AB355" s="137"/>
      <c r="AC355" s="137"/>
      <c r="AE355" s="137"/>
      <c r="AF355" s="137"/>
      <c r="AG355" s="137"/>
      <c r="AH355" s="137"/>
      <c r="AY355" s="137"/>
      <c r="AZ355" s="137"/>
      <c r="BA355" s="137"/>
      <c r="BB355" s="137"/>
      <c r="BI355" s="137"/>
      <c r="BJ355" s="137"/>
      <c r="BK355" s="137"/>
      <c r="BL355" s="137"/>
      <c r="BN355" s="137"/>
      <c r="BO355" s="137"/>
      <c r="BP355" s="137"/>
      <c r="BQ355" s="137"/>
      <c r="BS355" s="137"/>
      <c r="BT355" s="137"/>
      <c r="BU355" s="137"/>
      <c r="BV355" s="137"/>
      <c r="BX355" s="137"/>
      <c r="BY355" s="137"/>
      <c r="BZ355" s="137"/>
      <c r="CA355" s="137"/>
      <c r="CC355" s="137"/>
      <c r="CD355" s="137"/>
      <c r="CE355" s="137"/>
      <c r="CF355" s="137"/>
      <c r="CH355" s="137"/>
      <c r="CI355" s="137"/>
      <c r="CJ355" s="137"/>
      <c r="CK355" s="137"/>
      <c r="CM355" s="137"/>
      <c r="CN355" s="137"/>
      <c r="CO355" s="137"/>
      <c r="CP355" s="137"/>
    </row>
    <row r="356" spans="1:94" ht="14.25" x14ac:dyDescent="0.2">
      <c r="B356" s="125"/>
      <c r="D356" s="126"/>
      <c r="F356" s="137"/>
      <c r="G356" s="137"/>
      <c r="H356" s="137"/>
      <c r="I356" s="137"/>
      <c r="K356" s="137"/>
      <c r="L356" s="137"/>
      <c r="M356" s="137"/>
      <c r="N356" s="137"/>
      <c r="P356" s="137"/>
      <c r="Q356" s="137"/>
      <c r="R356" s="137"/>
      <c r="S356" s="137"/>
      <c r="U356" s="138"/>
      <c r="V356" s="138"/>
      <c r="W356" s="138"/>
      <c r="X356" s="138"/>
      <c r="Z356" s="137"/>
      <c r="AA356" s="137"/>
      <c r="AB356" s="137"/>
      <c r="AC356" s="137"/>
      <c r="AE356" s="137"/>
      <c r="AF356" s="137"/>
      <c r="AG356" s="137"/>
      <c r="AH356" s="137"/>
      <c r="AY356" s="137"/>
      <c r="AZ356" s="137"/>
      <c r="BA356" s="137"/>
      <c r="BB356" s="137"/>
      <c r="BI356" s="137"/>
      <c r="BJ356" s="137"/>
      <c r="BK356" s="137"/>
      <c r="BL356" s="137"/>
      <c r="BN356" s="137"/>
      <c r="BO356" s="137"/>
      <c r="BP356" s="137"/>
      <c r="BQ356" s="137"/>
      <c r="BS356" s="137"/>
      <c r="BT356" s="137"/>
      <c r="BU356" s="137"/>
      <c r="BV356" s="137"/>
      <c r="BX356" s="137"/>
      <c r="BY356" s="137"/>
      <c r="BZ356" s="137"/>
      <c r="CA356" s="137"/>
      <c r="CC356" s="137"/>
      <c r="CD356" s="137"/>
      <c r="CE356" s="137"/>
      <c r="CF356" s="137"/>
      <c r="CH356" s="137"/>
      <c r="CI356" s="137"/>
      <c r="CJ356" s="137"/>
      <c r="CK356" s="137"/>
      <c r="CM356" s="137"/>
      <c r="CN356" s="137"/>
      <c r="CO356" s="137"/>
      <c r="CP356" s="137"/>
    </row>
    <row r="357" spans="1:94" ht="14.25" x14ac:dyDescent="0.2">
      <c r="A357" s="139"/>
      <c r="B357" s="125"/>
      <c r="C357" s="139"/>
      <c r="D357" s="126"/>
    </row>
    <row r="358" spans="1:94" ht="14.25" x14ac:dyDescent="0.2">
      <c r="B358" s="125"/>
      <c r="D358" s="126"/>
      <c r="F358" s="137"/>
      <c r="G358" s="137"/>
      <c r="H358" s="137"/>
      <c r="I358" s="137"/>
      <c r="K358" s="137"/>
      <c r="L358" s="137"/>
      <c r="M358" s="137"/>
      <c r="N358" s="137"/>
      <c r="P358" s="137"/>
      <c r="Q358" s="137"/>
      <c r="R358" s="137"/>
      <c r="S358" s="137"/>
      <c r="U358" s="138"/>
      <c r="V358" s="138"/>
      <c r="W358" s="138"/>
      <c r="X358" s="138"/>
      <c r="Z358" s="137"/>
      <c r="AA358" s="137"/>
      <c r="AB358" s="137"/>
      <c r="AC358" s="137"/>
      <c r="AE358" s="137"/>
      <c r="AF358" s="137"/>
      <c r="AG358" s="137"/>
      <c r="AH358" s="137"/>
      <c r="AY358" s="137"/>
      <c r="AZ358" s="137"/>
      <c r="BA358" s="137"/>
      <c r="BB358" s="137"/>
      <c r="BI358" s="137"/>
      <c r="BJ358" s="137"/>
      <c r="BK358" s="137"/>
      <c r="BL358" s="137"/>
      <c r="BN358" s="137"/>
      <c r="BO358" s="137"/>
      <c r="BP358" s="137"/>
      <c r="BQ358" s="137"/>
      <c r="BS358" s="137"/>
      <c r="BT358" s="137"/>
      <c r="BU358" s="137"/>
      <c r="BV358" s="137"/>
      <c r="BX358" s="137"/>
      <c r="BY358" s="137"/>
      <c r="BZ358" s="137"/>
      <c r="CA358" s="137"/>
      <c r="CC358" s="137"/>
      <c r="CD358" s="137"/>
      <c r="CE358" s="137"/>
      <c r="CF358" s="137"/>
      <c r="CH358" s="137"/>
      <c r="CI358" s="137"/>
      <c r="CJ358" s="137"/>
      <c r="CK358" s="137"/>
      <c r="CM358" s="137"/>
      <c r="CN358" s="137"/>
      <c r="CO358" s="137"/>
      <c r="CP358" s="137"/>
    </row>
    <row r="359" spans="1:94" ht="14.25" x14ac:dyDescent="0.2">
      <c r="B359" s="125"/>
      <c r="D359" s="126"/>
      <c r="F359" s="137"/>
      <c r="G359" s="137"/>
      <c r="H359" s="137"/>
      <c r="I359" s="137"/>
      <c r="K359" s="137"/>
      <c r="L359" s="137"/>
      <c r="M359" s="137"/>
      <c r="N359" s="137"/>
      <c r="P359" s="137"/>
      <c r="Q359" s="137"/>
      <c r="R359" s="137"/>
      <c r="S359" s="137"/>
      <c r="U359" s="138"/>
      <c r="V359" s="138"/>
      <c r="W359" s="138"/>
      <c r="X359" s="138"/>
      <c r="Z359" s="137"/>
      <c r="AA359" s="137"/>
      <c r="AB359" s="137"/>
      <c r="AC359" s="137"/>
      <c r="AE359" s="137"/>
      <c r="AF359" s="137"/>
      <c r="AG359" s="137"/>
      <c r="AH359" s="137"/>
      <c r="AY359" s="137"/>
      <c r="AZ359" s="137"/>
      <c r="BA359" s="137"/>
      <c r="BB359" s="137"/>
      <c r="BI359" s="137"/>
      <c r="BJ359" s="137"/>
      <c r="BK359" s="137"/>
      <c r="BL359" s="137"/>
      <c r="BN359" s="137"/>
      <c r="BO359" s="137"/>
      <c r="BP359" s="137"/>
      <c r="BQ359" s="137"/>
      <c r="BS359" s="137"/>
      <c r="BT359" s="137"/>
      <c r="BU359" s="137"/>
      <c r="BV359" s="137"/>
      <c r="BX359" s="137"/>
      <c r="BY359" s="137"/>
      <c r="BZ359" s="137"/>
      <c r="CA359" s="137"/>
      <c r="CC359" s="137"/>
      <c r="CD359" s="137"/>
      <c r="CE359" s="137"/>
      <c r="CF359" s="137"/>
      <c r="CH359" s="137"/>
      <c r="CI359" s="137"/>
      <c r="CJ359" s="137"/>
      <c r="CK359" s="137"/>
      <c r="CM359" s="137"/>
      <c r="CN359" s="137"/>
      <c r="CO359" s="137"/>
      <c r="CP359" s="137"/>
    </row>
    <row r="360" spans="1:94" ht="14.25" x14ac:dyDescent="0.2">
      <c r="B360" s="125"/>
      <c r="D360" s="126"/>
      <c r="F360" s="137"/>
      <c r="G360" s="137"/>
      <c r="H360" s="137"/>
      <c r="I360" s="137"/>
      <c r="K360" s="137"/>
      <c r="L360" s="137"/>
      <c r="M360" s="137"/>
      <c r="N360" s="137"/>
      <c r="P360" s="137"/>
      <c r="Q360" s="137"/>
      <c r="R360" s="137"/>
      <c r="S360" s="137"/>
      <c r="U360" s="138"/>
      <c r="V360" s="138"/>
      <c r="W360" s="138"/>
      <c r="X360" s="138"/>
      <c r="Z360" s="137"/>
      <c r="AA360" s="137"/>
      <c r="AB360" s="137"/>
      <c r="AC360" s="137"/>
      <c r="AE360" s="137"/>
      <c r="AF360" s="137"/>
      <c r="AG360" s="137"/>
      <c r="AH360" s="137"/>
      <c r="AY360" s="137"/>
      <c r="AZ360" s="137"/>
      <c r="BA360" s="137"/>
      <c r="BB360" s="137"/>
      <c r="BI360" s="137"/>
      <c r="BJ360" s="137"/>
      <c r="BK360" s="137"/>
      <c r="BL360" s="137"/>
      <c r="BN360" s="137"/>
      <c r="BO360" s="137"/>
      <c r="BP360" s="137"/>
      <c r="BQ360" s="137"/>
      <c r="BS360" s="137"/>
      <c r="BT360" s="137"/>
      <c r="BU360" s="137"/>
      <c r="BV360" s="137"/>
      <c r="BX360" s="137"/>
      <c r="BY360" s="137"/>
      <c r="BZ360" s="137"/>
      <c r="CA360" s="137"/>
      <c r="CC360" s="137"/>
      <c r="CD360" s="137"/>
      <c r="CE360" s="137"/>
      <c r="CF360" s="137"/>
      <c r="CH360" s="137"/>
      <c r="CI360" s="137"/>
      <c r="CJ360" s="137"/>
      <c r="CK360" s="137"/>
      <c r="CM360" s="137"/>
      <c r="CN360" s="137"/>
      <c r="CO360" s="137"/>
      <c r="CP360" s="137"/>
    </row>
    <row r="361" spans="1:94" ht="14.25" x14ac:dyDescent="0.2">
      <c r="A361" s="139"/>
      <c r="B361" s="125"/>
      <c r="C361" s="139"/>
      <c r="D361" s="126"/>
    </row>
    <row r="362" spans="1:94" ht="14.25" x14ac:dyDescent="0.2">
      <c r="B362" s="125"/>
      <c r="D362" s="126"/>
      <c r="F362" s="137"/>
      <c r="G362" s="137"/>
      <c r="H362" s="137"/>
      <c r="I362" s="137"/>
      <c r="K362" s="137"/>
      <c r="L362" s="137"/>
      <c r="M362" s="137"/>
      <c r="N362" s="137"/>
      <c r="P362" s="137"/>
      <c r="Q362" s="137"/>
      <c r="R362" s="137"/>
      <c r="S362" s="137"/>
      <c r="U362" s="138"/>
      <c r="V362" s="138"/>
      <c r="W362" s="138"/>
      <c r="X362" s="138"/>
      <c r="Z362" s="137"/>
      <c r="AA362" s="137"/>
      <c r="AB362" s="137"/>
      <c r="AC362" s="137"/>
      <c r="AE362" s="137"/>
      <c r="AF362" s="137"/>
      <c r="AG362" s="137"/>
      <c r="AH362" s="137"/>
      <c r="AY362" s="137"/>
      <c r="AZ362" s="137"/>
      <c r="BA362" s="137"/>
      <c r="BB362" s="137"/>
      <c r="BI362" s="137"/>
      <c r="BJ362" s="137"/>
      <c r="BK362" s="137"/>
      <c r="BL362" s="137"/>
      <c r="BN362" s="137"/>
      <c r="BO362" s="137"/>
      <c r="BP362" s="137"/>
      <c r="BQ362" s="137"/>
      <c r="BS362" s="137"/>
      <c r="BT362" s="137"/>
      <c r="BU362" s="137"/>
      <c r="BV362" s="137"/>
      <c r="BX362" s="137"/>
      <c r="BY362" s="137"/>
      <c r="BZ362" s="137"/>
      <c r="CA362" s="137"/>
      <c r="CC362" s="137"/>
      <c r="CD362" s="137"/>
      <c r="CE362" s="137"/>
      <c r="CF362" s="137"/>
      <c r="CH362" s="137"/>
      <c r="CI362" s="137"/>
      <c r="CJ362" s="137"/>
      <c r="CK362" s="137"/>
      <c r="CM362" s="137"/>
      <c r="CN362" s="137"/>
      <c r="CO362" s="137"/>
      <c r="CP362" s="137"/>
    </row>
    <row r="363" spans="1:94" ht="14.25" x14ac:dyDescent="0.2">
      <c r="B363" s="125"/>
      <c r="D363" s="126"/>
      <c r="F363" s="137"/>
      <c r="G363" s="137"/>
      <c r="H363" s="137"/>
      <c r="I363" s="137"/>
      <c r="K363" s="137"/>
      <c r="L363" s="137"/>
      <c r="M363" s="137"/>
      <c r="N363" s="137"/>
      <c r="P363" s="137"/>
      <c r="Q363" s="137"/>
      <c r="R363" s="137"/>
      <c r="S363" s="137"/>
      <c r="U363" s="138"/>
      <c r="V363" s="138"/>
      <c r="W363" s="138"/>
      <c r="X363" s="138"/>
      <c r="Z363" s="137"/>
      <c r="AA363" s="137"/>
      <c r="AB363" s="137"/>
      <c r="AC363" s="137"/>
      <c r="AE363" s="137"/>
      <c r="AF363" s="137"/>
      <c r="AG363" s="137"/>
      <c r="AH363" s="137"/>
      <c r="AY363" s="137"/>
      <c r="AZ363" s="137"/>
      <c r="BA363" s="137"/>
      <c r="BB363" s="137"/>
      <c r="BI363" s="137"/>
      <c r="BJ363" s="137"/>
      <c r="BK363" s="137"/>
      <c r="BL363" s="137"/>
      <c r="BN363" s="137"/>
      <c r="BO363" s="137"/>
      <c r="BP363" s="137"/>
      <c r="BQ363" s="137"/>
      <c r="BS363" s="137"/>
      <c r="BT363" s="137"/>
      <c r="BU363" s="137"/>
      <c r="BV363" s="137"/>
      <c r="BX363" s="137"/>
      <c r="BY363" s="137"/>
      <c r="BZ363" s="137"/>
      <c r="CA363" s="137"/>
      <c r="CC363" s="137"/>
      <c r="CD363" s="137"/>
      <c r="CE363" s="137"/>
      <c r="CF363" s="137"/>
      <c r="CH363" s="137"/>
      <c r="CI363" s="137"/>
      <c r="CJ363" s="137"/>
      <c r="CK363" s="137"/>
      <c r="CM363" s="137"/>
      <c r="CN363" s="137"/>
      <c r="CO363" s="137"/>
      <c r="CP363" s="137"/>
    </row>
    <row r="364" spans="1:94" ht="14.25" x14ac:dyDescent="0.2">
      <c r="B364" s="125"/>
      <c r="D364" s="126"/>
      <c r="F364" s="137"/>
      <c r="G364" s="137"/>
      <c r="H364" s="137"/>
      <c r="I364" s="137"/>
      <c r="K364" s="137"/>
      <c r="L364" s="137"/>
      <c r="M364" s="137"/>
      <c r="N364" s="137"/>
      <c r="P364" s="137"/>
      <c r="Q364" s="137"/>
      <c r="R364" s="137"/>
      <c r="S364" s="137"/>
      <c r="U364" s="138"/>
      <c r="V364" s="138"/>
      <c r="W364" s="138"/>
      <c r="X364" s="138"/>
      <c r="Z364" s="137"/>
      <c r="AA364" s="137"/>
      <c r="AB364" s="137"/>
      <c r="AC364" s="137"/>
      <c r="AE364" s="137"/>
      <c r="AF364" s="137"/>
      <c r="AG364" s="137"/>
      <c r="AH364" s="137"/>
      <c r="AY364" s="137"/>
      <c r="AZ364" s="137"/>
      <c r="BA364" s="137"/>
      <c r="BB364" s="137"/>
      <c r="BI364" s="137"/>
      <c r="BJ364" s="137"/>
      <c r="BK364" s="137"/>
      <c r="BL364" s="137"/>
      <c r="BN364" s="137"/>
      <c r="BO364" s="137"/>
      <c r="BP364" s="137"/>
      <c r="BQ364" s="137"/>
      <c r="BS364" s="137"/>
      <c r="BT364" s="137"/>
      <c r="BU364" s="137"/>
      <c r="BV364" s="137"/>
      <c r="BX364" s="137"/>
      <c r="BY364" s="137"/>
      <c r="BZ364" s="137"/>
      <c r="CA364" s="137"/>
      <c r="CC364" s="137"/>
      <c r="CD364" s="137"/>
      <c r="CE364" s="137"/>
      <c r="CF364" s="137"/>
      <c r="CH364" s="137"/>
      <c r="CI364" s="137"/>
      <c r="CJ364" s="137"/>
      <c r="CK364" s="137"/>
      <c r="CM364" s="137"/>
      <c r="CN364" s="137"/>
      <c r="CO364" s="137"/>
      <c r="CP364" s="137"/>
    </row>
    <row r="365" spans="1:94" ht="14.25" x14ac:dyDescent="0.2">
      <c r="A365" s="139"/>
      <c r="B365" s="125"/>
      <c r="C365" s="139"/>
      <c r="D365" s="126"/>
    </row>
    <row r="366" spans="1:94" ht="14.25" x14ac:dyDescent="0.2">
      <c r="B366" s="125"/>
      <c r="D366" s="126"/>
      <c r="F366" s="137"/>
      <c r="G366" s="137"/>
      <c r="H366" s="137"/>
      <c r="I366" s="137"/>
      <c r="K366" s="137"/>
      <c r="L366" s="137"/>
      <c r="M366" s="137"/>
      <c r="N366" s="137"/>
      <c r="P366" s="137"/>
      <c r="Q366" s="137"/>
      <c r="R366" s="137"/>
      <c r="S366" s="137"/>
      <c r="U366" s="138"/>
      <c r="V366" s="138"/>
      <c r="W366" s="138"/>
      <c r="X366" s="138"/>
      <c r="Z366" s="137"/>
      <c r="AA366" s="137"/>
      <c r="AB366" s="137"/>
      <c r="AC366" s="137"/>
      <c r="AE366" s="137"/>
      <c r="AF366" s="137"/>
      <c r="AG366" s="137"/>
      <c r="AH366" s="137"/>
      <c r="AY366" s="137"/>
      <c r="AZ366" s="137"/>
      <c r="BA366" s="137"/>
      <c r="BB366" s="137"/>
      <c r="BI366" s="137"/>
      <c r="BJ366" s="137"/>
      <c r="BK366" s="137"/>
      <c r="BL366" s="137"/>
      <c r="BN366" s="137"/>
      <c r="BO366" s="137"/>
      <c r="BP366" s="137"/>
      <c r="BQ366" s="137"/>
      <c r="BS366" s="137"/>
      <c r="BT366" s="137"/>
      <c r="BU366" s="137"/>
      <c r="BV366" s="137"/>
      <c r="BX366" s="137"/>
      <c r="BY366" s="137"/>
      <c r="BZ366" s="137"/>
      <c r="CA366" s="137"/>
      <c r="CC366" s="137"/>
      <c r="CD366" s="137"/>
      <c r="CE366" s="137"/>
      <c r="CF366" s="137"/>
      <c r="CH366" s="137"/>
      <c r="CI366" s="137"/>
      <c r="CJ366" s="137"/>
      <c r="CK366" s="137"/>
      <c r="CM366" s="137"/>
      <c r="CN366" s="137"/>
      <c r="CO366" s="137"/>
      <c r="CP366" s="137"/>
    </row>
    <row r="367" spans="1:94" ht="14.25" x14ac:dyDescent="0.2">
      <c r="B367" s="125"/>
      <c r="D367" s="126"/>
      <c r="F367" s="137"/>
      <c r="G367" s="137"/>
      <c r="H367" s="137"/>
      <c r="I367" s="137"/>
      <c r="K367" s="137"/>
      <c r="L367" s="137"/>
      <c r="M367" s="137"/>
      <c r="N367" s="137"/>
      <c r="P367" s="137"/>
      <c r="Q367" s="137"/>
      <c r="R367" s="137"/>
      <c r="S367" s="137"/>
      <c r="U367" s="138"/>
      <c r="V367" s="138"/>
      <c r="W367" s="138"/>
      <c r="X367" s="138"/>
      <c r="Z367" s="137"/>
      <c r="AA367" s="137"/>
      <c r="AB367" s="137"/>
      <c r="AC367" s="137"/>
      <c r="AE367" s="137"/>
      <c r="AF367" s="137"/>
      <c r="AG367" s="137"/>
      <c r="AH367" s="137"/>
      <c r="AY367" s="137"/>
      <c r="AZ367" s="137"/>
      <c r="BA367" s="137"/>
      <c r="BB367" s="137"/>
      <c r="BI367" s="137"/>
      <c r="BJ367" s="137"/>
      <c r="BK367" s="137"/>
      <c r="BL367" s="137"/>
      <c r="BN367" s="137"/>
      <c r="BO367" s="137"/>
      <c r="BP367" s="137"/>
      <c r="BQ367" s="137"/>
      <c r="BS367" s="137"/>
      <c r="BT367" s="137"/>
      <c r="BU367" s="137"/>
      <c r="BV367" s="137"/>
      <c r="BX367" s="137"/>
      <c r="BY367" s="137"/>
      <c r="BZ367" s="137"/>
      <c r="CA367" s="137"/>
      <c r="CC367" s="137"/>
      <c r="CD367" s="137"/>
      <c r="CE367" s="137"/>
      <c r="CF367" s="137"/>
      <c r="CH367" s="137"/>
      <c r="CI367" s="137"/>
      <c r="CJ367" s="137"/>
      <c r="CK367" s="137"/>
      <c r="CM367" s="137"/>
      <c r="CN367" s="137"/>
      <c r="CO367" s="137"/>
      <c r="CP367" s="137"/>
    </row>
    <row r="368" spans="1:94" ht="14.25" x14ac:dyDescent="0.2">
      <c r="B368" s="125"/>
      <c r="D368" s="126"/>
      <c r="F368" s="137"/>
      <c r="G368" s="137"/>
      <c r="H368" s="137"/>
      <c r="I368" s="137"/>
      <c r="K368" s="137"/>
      <c r="L368" s="137"/>
      <c r="M368" s="137"/>
      <c r="N368" s="137"/>
      <c r="P368" s="137"/>
      <c r="Q368" s="137"/>
      <c r="R368" s="137"/>
      <c r="S368" s="137"/>
      <c r="U368" s="138"/>
      <c r="V368" s="138"/>
      <c r="W368" s="138"/>
      <c r="X368" s="138"/>
      <c r="Z368" s="137"/>
      <c r="AA368" s="137"/>
      <c r="AB368" s="137"/>
      <c r="AC368" s="137"/>
      <c r="AE368" s="137"/>
      <c r="AF368" s="137"/>
      <c r="AG368" s="137"/>
      <c r="AH368" s="137"/>
      <c r="AY368" s="137"/>
      <c r="AZ368" s="137"/>
      <c r="BA368" s="137"/>
      <c r="BB368" s="137"/>
      <c r="BI368" s="137"/>
      <c r="BJ368" s="137"/>
      <c r="BK368" s="137"/>
      <c r="BL368" s="137"/>
      <c r="BN368" s="137"/>
      <c r="BO368" s="137"/>
      <c r="BP368" s="137"/>
      <c r="BQ368" s="137"/>
      <c r="BS368" s="137"/>
      <c r="BT368" s="137"/>
      <c r="BU368" s="137"/>
      <c r="BV368" s="137"/>
      <c r="BX368" s="137"/>
      <c r="BY368" s="137"/>
      <c r="BZ368" s="137"/>
      <c r="CA368" s="137"/>
      <c r="CC368" s="137"/>
      <c r="CD368" s="137"/>
      <c r="CE368" s="137"/>
      <c r="CF368" s="137"/>
      <c r="CH368" s="137"/>
      <c r="CI368" s="137"/>
      <c r="CJ368" s="137"/>
      <c r="CK368" s="137"/>
      <c r="CM368" s="137"/>
      <c r="CN368" s="137"/>
      <c r="CO368" s="137"/>
      <c r="CP368" s="137"/>
    </row>
    <row r="369" spans="1:94" ht="14.25" x14ac:dyDescent="0.2">
      <c r="A369" s="139"/>
      <c r="C369" s="139"/>
      <c r="D369" s="126"/>
    </row>
    <row r="370" spans="1:94" ht="14.25" x14ac:dyDescent="0.2">
      <c r="B370" s="125"/>
      <c r="D370" s="126"/>
      <c r="F370" s="137"/>
      <c r="G370" s="137"/>
      <c r="H370" s="137"/>
      <c r="I370" s="137"/>
      <c r="K370" s="137"/>
      <c r="L370" s="137"/>
      <c r="M370" s="137"/>
      <c r="N370" s="137"/>
      <c r="P370" s="137"/>
      <c r="Q370" s="137"/>
      <c r="R370" s="137"/>
      <c r="S370" s="137"/>
      <c r="U370" s="138"/>
      <c r="V370" s="138"/>
      <c r="W370" s="138"/>
      <c r="X370" s="138"/>
      <c r="Z370" s="137"/>
      <c r="AA370" s="137"/>
      <c r="AB370" s="137"/>
      <c r="AC370" s="137"/>
      <c r="AE370" s="137"/>
      <c r="AF370" s="137"/>
      <c r="AG370" s="137"/>
      <c r="AH370" s="137"/>
      <c r="AY370" s="137"/>
      <c r="AZ370" s="137"/>
      <c r="BA370" s="137"/>
      <c r="BB370" s="137"/>
      <c r="BI370" s="137"/>
      <c r="BJ370" s="137"/>
      <c r="BK370" s="137"/>
      <c r="BL370" s="137"/>
      <c r="BN370" s="137"/>
      <c r="BO370" s="137"/>
      <c r="BP370" s="137"/>
      <c r="BQ370" s="137"/>
      <c r="BS370" s="137"/>
      <c r="BT370" s="137"/>
      <c r="BU370" s="137"/>
      <c r="BV370" s="137"/>
      <c r="BX370" s="137"/>
      <c r="BY370" s="137"/>
      <c r="BZ370" s="137"/>
      <c r="CA370" s="137"/>
      <c r="CC370" s="137"/>
      <c r="CD370" s="137"/>
      <c r="CE370" s="137"/>
      <c r="CF370" s="137"/>
      <c r="CH370" s="137"/>
      <c r="CI370" s="137"/>
      <c r="CJ370" s="137"/>
      <c r="CK370" s="137"/>
      <c r="CM370" s="137"/>
      <c r="CN370" s="137"/>
      <c r="CO370" s="137"/>
      <c r="CP370" s="137"/>
    </row>
    <row r="371" spans="1:94" ht="14.25" x14ac:dyDescent="0.2">
      <c r="B371" s="125"/>
      <c r="D371" s="126"/>
      <c r="F371" s="137"/>
      <c r="G371" s="137"/>
      <c r="H371" s="137"/>
      <c r="I371" s="137"/>
      <c r="K371" s="137"/>
      <c r="L371" s="137"/>
      <c r="M371" s="137"/>
      <c r="N371" s="137"/>
      <c r="P371" s="137"/>
      <c r="Q371" s="137"/>
      <c r="R371" s="137"/>
      <c r="S371" s="137"/>
      <c r="U371" s="138"/>
      <c r="V371" s="138"/>
      <c r="W371" s="138"/>
      <c r="X371" s="138"/>
      <c r="Z371" s="137"/>
      <c r="AA371" s="137"/>
      <c r="AB371" s="137"/>
      <c r="AC371" s="137"/>
      <c r="AE371" s="137"/>
      <c r="AF371" s="137"/>
      <c r="AG371" s="137"/>
      <c r="AH371" s="137"/>
      <c r="AY371" s="137"/>
      <c r="AZ371" s="137"/>
      <c r="BA371" s="137"/>
      <c r="BB371" s="137"/>
      <c r="BI371" s="137"/>
      <c r="BJ371" s="137"/>
      <c r="BK371" s="137"/>
      <c r="BL371" s="137"/>
      <c r="BN371" s="137"/>
      <c r="BO371" s="137"/>
      <c r="BP371" s="137"/>
      <c r="BQ371" s="137"/>
      <c r="BS371" s="137"/>
      <c r="BT371" s="137"/>
      <c r="BU371" s="137"/>
      <c r="BV371" s="137"/>
      <c r="BX371" s="137"/>
      <c r="BY371" s="137"/>
      <c r="BZ371" s="137"/>
      <c r="CA371" s="137"/>
      <c r="CC371" s="137"/>
      <c r="CD371" s="137"/>
      <c r="CE371" s="137"/>
      <c r="CF371" s="137"/>
      <c r="CH371" s="137"/>
      <c r="CI371" s="137"/>
      <c r="CJ371" s="137"/>
      <c r="CK371" s="137"/>
      <c r="CM371" s="137"/>
      <c r="CN371" s="137"/>
      <c r="CO371" s="137"/>
      <c r="CP371" s="137"/>
    </row>
    <row r="372" spans="1:94" ht="14.25" x14ac:dyDescent="0.2">
      <c r="B372" s="125"/>
      <c r="D372" s="126"/>
      <c r="F372" s="137"/>
      <c r="G372" s="137"/>
      <c r="H372" s="137"/>
      <c r="I372" s="137"/>
      <c r="K372" s="137"/>
      <c r="L372" s="137"/>
      <c r="M372" s="137"/>
      <c r="N372" s="137"/>
      <c r="P372" s="137"/>
      <c r="Q372" s="137"/>
      <c r="R372" s="137"/>
      <c r="S372" s="137"/>
      <c r="U372" s="138"/>
      <c r="V372" s="138"/>
      <c r="W372" s="138"/>
      <c r="X372" s="138"/>
      <c r="Z372" s="137"/>
      <c r="AA372" s="137"/>
      <c r="AB372" s="137"/>
      <c r="AC372" s="137"/>
      <c r="AE372" s="137"/>
      <c r="AF372" s="137"/>
      <c r="AG372" s="137"/>
      <c r="AH372" s="137"/>
      <c r="AY372" s="137"/>
      <c r="AZ372" s="137"/>
      <c r="BA372" s="137"/>
      <c r="BB372" s="137"/>
      <c r="BI372" s="137"/>
      <c r="BJ372" s="137"/>
      <c r="BK372" s="137"/>
      <c r="BL372" s="137"/>
      <c r="BN372" s="137"/>
      <c r="BO372" s="137"/>
      <c r="BP372" s="137"/>
      <c r="BQ372" s="137"/>
      <c r="BS372" s="137"/>
      <c r="BT372" s="137"/>
      <c r="BU372" s="137"/>
      <c r="BV372" s="137"/>
      <c r="BX372" s="137"/>
      <c r="BY372" s="137"/>
      <c r="BZ372" s="137"/>
      <c r="CA372" s="137"/>
      <c r="CC372" s="137"/>
      <c r="CD372" s="137"/>
      <c r="CE372" s="137"/>
      <c r="CF372" s="137"/>
      <c r="CH372" s="137"/>
      <c r="CI372" s="137"/>
      <c r="CJ372" s="137"/>
      <c r="CK372" s="137"/>
      <c r="CM372" s="137"/>
      <c r="CN372" s="137"/>
      <c r="CO372" s="137"/>
      <c r="CP372" s="137"/>
    </row>
    <row r="373" spans="1:94" ht="14.25" x14ac:dyDescent="0.2">
      <c r="A373" s="139"/>
      <c r="B373" s="125"/>
      <c r="C373" s="139"/>
      <c r="D373" s="126"/>
    </row>
    <row r="374" spans="1:94" ht="14.25" x14ac:dyDescent="0.2">
      <c r="B374" s="125"/>
      <c r="D374" s="126"/>
      <c r="F374" s="137"/>
      <c r="G374" s="137"/>
      <c r="H374" s="137"/>
      <c r="I374" s="137"/>
      <c r="K374" s="137"/>
      <c r="L374" s="137"/>
      <c r="M374" s="137"/>
      <c r="N374" s="137"/>
      <c r="P374" s="137"/>
      <c r="Q374" s="137"/>
      <c r="R374" s="137"/>
      <c r="S374" s="137"/>
      <c r="U374" s="138"/>
      <c r="V374" s="138"/>
      <c r="W374" s="138"/>
      <c r="X374" s="138"/>
      <c r="Z374" s="137"/>
      <c r="AA374" s="137"/>
      <c r="AB374" s="137"/>
      <c r="AC374" s="137"/>
      <c r="AE374" s="137"/>
      <c r="AF374" s="137"/>
      <c r="AG374" s="137"/>
      <c r="AH374" s="137"/>
      <c r="AY374" s="137"/>
      <c r="AZ374" s="137"/>
      <c r="BA374" s="137"/>
      <c r="BB374" s="137"/>
      <c r="BI374" s="137"/>
      <c r="BJ374" s="137"/>
      <c r="BK374" s="137"/>
      <c r="BL374" s="137"/>
      <c r="BN374" s="137"/>
      <c r="BO374" s="137"/>
      <c r="BP374" s="137"/>
      <c r="BQ374" s="137"/>
      <c r="BS374" s="137"/>
      <c r="BT374" s="137"/>
      <c r="BU374" s="137"/>
      <c r="BV374" s="137"/>
      <c r="BX374" s="137"/>
      <c r="BY374" s="137"/>
      <c r="BZ374" s="137"/>
      <c r="CA374" s="137"/>
      <c r="CC374" s="137"/>
      <c r="CD374" s="137"/>
      <c r="CE374" s="137"/>
      <c r="CF374" s="137"/>
      <c r="CH374" s="137"/>
      <c r="CI374" s="137"/>
      <c r="CJ374" s="137"/>
      <c r="CK374" s="137"/>
      <c r="CM374" s="137"/>
      <c r="CN374" s="137"/>
      <c r="CO374" s="137"/>
      <c r="CP374" s="137"/>
    </row>
    <row r="375" spans="1:94" ht="14.25" x14ac:dyDescent="0.2">
      <c r="B375" s="125"/>
      <c r="D375" s="126"/>
      <c r="F375" s="137"/>
      <c r="G375" s="137"/>
      <c r="H375" s="137"/>
      <c r="I375" s="137"/>
      <c r="K375" s="137"/>
      <c r="L375" s="137"/>
      <c r="M375" s="137"/>
      <c r="N375" s="137"/>
      <c r="P375" s="137"/>
      <c r="Q375" s="137"/>
      <c r="R375" s="137"/>
      <c r="S375" s="137"/>
      <c r="U375" s="138"/>
      <c r="V375" s="138"/>
      <c r="W375" s="138"/>
      <c r="X375" s="138"/>
      <c r="Z375" s="137"/>
      <c r="AA375" s="137"/>
      <c r="AB375" s="137"/>
      <c r="AC375" s="137"/>
      <c r="AE375" s="137"/>
      <c r="AF375" s="137"/>
      <c r="AG375" s="137"/>
      <c r="AH375" s="137"/>
      <c r="AY375" s="137"/>
      <c r="AZ375" s="137"/>
      <c r="BA375" s="137"/>
      <c r="BB375" s="137"/>
      <c r="BI375" s="137"/>
      <c r="BJ375" s="137"/>
      <c r="BK375" s="137"/>
      <c r="BL375" s="137"/>
      <c r="BN375" s="137"/>
      <c r="BO375" s="137"/>
      <c r="BP375" s="137"/>
      <c r="BQ375" s="137"/>
      <c r="BS375" s="137"/>
      <c r="BT375" s="137"/>
      <c r="BU375" s="137"/>
      <c r="BV375" s="137"/>
      <c r="BX375" s="137"/>
      <c r="BY375" s="137"/>
      <c r="BZ375" s="137"/>
      <c r="CA375" s="137"/>
      <c r="CC375" s="137"/>
      <c r="CD375" s="137"/>
      <c r="CE375" s="137"/>
      <c r="CF375" s="137"/>
      <c r="CH375" s="137"/>
      <c r="CI375" s="137"/>
      <c r="CJ375" s="137"/>
      <c r="CK375" s="137"/>
      <c r="CM375" s="137"/>
      <c r="CN375" s="137"/>
      <c r="CO375" s="137"/>
      <c r="CP375" s="137"/>
    </row>
    <row r="376" spans="1:94" ht="14.25" x14ac:dyDescent="0.2">
      <c r="B376" s="125"/>
      <c r="D376" s="126"/>
      <c r="F376" s="137"/>
      <c r="G376" s="137"/>
      <c r="H376" s="137"/>
      <c r="I376" s="137"/>
      <c r="K376" s="137"/>
      <c r="L376" s="137"/>
      <c r="M376" s="137"/>
      <c r="N376" s="137"/>
      <c r="P376" s="137"/>
      <c r="Q376" s="137"/>
      <c r="R376" s="137"/>
      <c r="S376" s="137"/>
      <c r="U376" s="138"/>
      <c r="V376" s="138"/>
      <c r="W376" s="138"/>
      <c r="X376" s="138"/>
      <c r="Z376" s="137"/>
      <c r="AA376" s="137"/>
      <c r="AB376" s="137"/>
      <c r="AC376" s="137"/>
      <c r="AE376" s="137"/>
      <c r="AF376" s="137"/>
      <c r="AG376" s="137"/>
      <c r="AH376" s="137"/>
      <c r="AY376" s="137"/>
      <c r="AZ376" s="137"/>
      <c r="BA376" s="137"/>
      <c r="BB376" s="137"/>
      <c r="BI376" s="137"/>
      <c r="BJ376" s="137"/>
      <c r="BK376" s="137"/>
      <c r="BL376" s="137"/>
      <c r="BN376" s="137"/>
      <c r="BO376" s="137"/>
      <c r="BP376" s="137"/>
      <c r="BQ376" s="137"/>
      <c r="BS376" s="137"/>
      <c r="BT376" s="137"/>
      <c r="BU376" s="137"/>
      <c r="BV376" s="137"/>
      <c r="BX376" s="137"/>
      <c r="BY376" s="137"/>
      <c r="BZ376" s="137"/>
      <c r="CA376" s="137"/>
      <c r="CC376" s="137"/>
      <c r="CD376" s="137"/>
      <c r="CE376" s="137"/>
      <c r="CF376" s="137"/>
      <c r="CH376" s="137"/>
      <c r="CI376" s="137"/>
      <c r="CJ376" s="137"/>
      <c r="CK376" s="137"/>
      <c r="CM376" s="137"/>
      <c r="CN376" s="137"/>
      <c r="CO376" s="137"/>
      <c r="CP376" s="137"/>
    </row>
    <row r="377" spans="1:94" ht="14.25" x14ac:dyDescent="0.2">
      <c r="A377" s="139"/>
      <c r="B377" s="125"/>
      <c r="C377" s="139"/>
      <c r="D377" s="126"/>
    </row>
    <row r="378" spans="1:94" ht="14.25" x14ac:dyDescent="0.2">
      <c r="B378" s="125"/>
      <c r="D378" s="126"/>
      <c r="F378" s="137"/>
      <c r="G378" s="137"/>
      <c r="H378" s="137"/>
      <c r="I378" s="137"/>
      <c r="K378" s="137"/>
      <c r="L378" s="137"/>
      <c r="M378" s="137"/>
      <c r="N378" s="137"/>
      <c r="P378" s="137"/>
      <c r="Q378" s="137"/>
      <c r="R378" s="137"/>
      <c r="S378" s="137"/>
      <c r="U378" s="138"/>
      <c r="V378" s="138"/>
      <c r="W378" s="138"/>
      <c r="X378" s="138"/>
      <c r="Z378" s="137"/>
      <c r="AA378" s="137"/>
      <c r="AB378" s="137"/>
      <c r="AC378" s="137"/>
      <c r="AE378" s="137"/>
      <c r="AF378" s="137"/>
      <c r="AG378" s="137"/>
      <c r="AH378" s="137"/>
      <c r="AY378" s="137"/>
      <c r="AZ378" s="137"/>
      <c r="BA378" s="137"/>
      <c r="BB378" s="137"/>
      <c r="BI378" s="137"/>
      <c r="BJ378" s="137"/>
      <c r="BK378" s="137"/>
      <c r="BL378" s="137"/>
      <c r="BN378" s="137"/>
      <c r="BO378" s="137"/>
      <c r="BP378" s="137"/>
      <c r="BQ378" s="137"/>
      <c r="BS378" s="137"/>
      <c r="BT378" s="137"/>
      <c r="BU378" s="137"/>
      <c r="BV378" s="137"/>
      <c r="BX378" s="137"/>
      <c r="BY378" s="137"/>
      <c r="BZ378" s="137"/>
      <c r="CA378" s="137"/>
      <c r="CC378" s="137"/>
      <c r="CD378" s="137"/>
      <c r="CE378" s="137"/>
      <c r="CF378" s="137"/>
      <c r="CH378" s="137"/>
      <c r="CI378" s="137"/>
      <c r="CJ378" s="137"/>
      <c r="CK378" s="137"/>
      <c r="CM378" s="137"/>
      <c r="CN378" s="137"/>
      <c r="CO378" s="137"/>
      <c r="CP378" s="137"/>
    </row>
    <row r="379" spans="1:94" ht="14.25" x14ac:dyDescent="0.2">
      <c r="B379" s="125"/>
      <c r="D379" s="126"/>
      <c r="F379" s="137"/>
      <c r="G379" s="137"/>
      <c r="H379" s="137"/>
      <c r="I379" s="137"/>
      <c r="K379" s="137"/>
      <c r="L379" s="137"/>
      <c r="M379" s="137"/>
      <c r="N379" s="137"/>
      <c r="P379" s="137"/>
      <c r="Q379" s="137"/>
      <c r="R379" s="137"/>
      <c r="S379" s="137"/>
      <c r="U379" s="138"/>
      <c r="V379" s="138"/>
      <c r="W379" s="138"/>
      <c r="X379" s="138"/>
      <c r="Z379" s="137"/>
      <c r="AA379" s="137"/>
      <c r="AB379" s="137"/>
      <c r="AC379" s="137"/>
      <c r="AE379" s="137"/>
      <c r="AF379" s="137"/>
      <c r="AG379" s="137"/>
      <c r="AH379" s="137"/>
      <c r="AY379" s="137"/>
      <c r="AZ379" s="137"/>
      <c r="BA379" s="137"/>
      <c r="BB379" s="137"/>
      <c r="BI379" s="137"/>
      <c r="BJ379" s="137"/>
      <c r="BK379" s="137"/>
      <c r="BL379" s="137"/>
      <c r="BN379" s="137"/>
      <c r="BO379" s="137"/>
      <c r="BP379" s="137"/>
      <c r="BQ379" s="137"/>
      <c r="BS379" s="137"/>
      <c r="BT379" s="137"/>
      <c r="BU379" s="137"/>
      <c r="BV379" s="137"/>
      <c r="BX379" s="137"/>
      <c r="BY379" s="137"/>
      <c r="BZ379" s="137"/>
      <c r="CA379" s="137"/>
      <c r="CC379" s="137"/>
      <c r="CD379" s="137"/>
      <c r="CE379" s="137"/>
      <c r="CF379" s="137"/>
      <c r="CH379" s="137"/>
      <c r="CI379" s="137"/>
      <c r="CJ379" s="137"/>
      <c r="CK379" s="137"/>
      <c r="CM379" s="137"/>
      <c r="CN379" s="137"/>
      <c r="CO379" s="137"/>
      <c r="CP379" s="137"/>
    </row>
    <row r="380" spans="1:94" ht="14.25" x14ac:dyDescent="0.2">
      <c r="B380" s="125"/>
      <c r="D380" s="126"/>
      <c r="F380" s="137"/>
      <c r="G380" s="137"/>
      <c r="H380" s="137"/>
      <c r="I380" s="137"/>
      <c r="K380" s="137"/>
      <c r="L380" s="137"/>
      <c r="M380" s="137"/>
      <c r="N380" s="137"/>
      <c r="P380" s="137"/>
      <c r="Q380" s="137"/>
      <c r="R380" s="137"/>
      <c r="S380" s="137"/>
      <c r="U380" s="138"/>
      <c r="V380" s="138"/>
      <c r="W380" s="138"/>
      <c r="X380" s="138"/>
      <c r="Z380" s="137"/>
      <c r="AA380" s="137"/>
      <c r="AB380" s="137"/>
      <c r="AC380" s="137"/>
      <c r="AE380" s="137"/>
      <c r="AF380" s="137"/>
      <c r="AG380" s="137"/>
      <c r="AH380" s="137"/>
      <c r="AY380" s="137"/>
      <c r="AZ380" s="137"/>
      <c r="BA380" s="137"/>
      <c r="BB380" s="137"/>
      <c r="BI380" s="137"/>
      <c r="BJ380" s="137"/>
      <c r="BK380" s="137"/>
      <c r="BL380" s="137"/>
      <c r="BN380" s="137"/>
      <c r="BO380" s="137"/>
      <c r="BP380" s="137"/>
      <c r="BQ380" s="137"/>
      <c r="BS380" s="137"/>
      <c r="BT380" s="137"/>
      <c r="BU380" s="137"/>
      <c r="BV380" s="137"/>
      <c r="BX380" s="137"/>
      <c r="BY380" s="137"/>
      <c r="BZ380" s="137"/>
      <c r="CA380" s="137"/>
      <c r="CC380" s="137"/>
      <c r="CD380" s="137"/>
      <c r="CE380" s="137"/>
      <c r="CF380" s="137"/>
      <c r="CH380" s="137"/>
      <c r="CI380" s="137"/>
      <c r="CJ380" s="137"/>
      <c r="CK380" s="137"/>
      <c r="CM380" s="137"/>
      <c r="CN380" s="137"/>
      <c r="CO380" s="137"/>
      <c r="CP380" s="137"/>
    </row>
    <row r="381" spans="1:94" ht="14.25" x14ac:dyDescent="0.2">
      <c r="A381" s="139"/>
      <c r="B381" s="125"/>
      <c r="C381" s="139"/>
      <c r="D381" s="126"/>
    </row>
    <row r="382" spans="1:94" ht="14.25" x14ac:dyDescent="0.2">
      <c r="B382" s="125"/>
      <c r="D382" s="126"/>
      <c r="F382" s="137"/>
      <c r="G382" s="137"/>
      <c r="H382" s="137"/>
      <c r="I382" s="137"/>
      <c r="K382" s="137"/>
      <c r="L382" s="137"/>
      <c r="M382" s="137"/>
      <c r="N382" s="137"/>
      <c r="P382" s="137"/>
      <c r="Q382" s="137"/>
      <c r="R382" s="137"/>
      <c r="S382" s="137"/>
      <c r="U382" s="138"/>
      <c r="V382" s="138"/>
      <c r="W382" s="138"/>
      <c r="X382" s="138"/>
      <c r="Z382" s="137"/>
      <c r="AA382" s="137"/>
      <c r="AB382" s="137"/>
      <c r="AC382" s="137"/>
      <c r="AE382" s="137"/>
      <c r="AF382" s="137"/>
      <c r="AG382" s="137"/>
      <c r="AH382" s="137"/>
      <c r="AY382" s="137"/>
      <c r="AZ382" s="137"/>
      <c r="BA382" s="137"/>
      <c r="BB382" s="137"/>
      <c r="BI382" s="137"/>
      <c r="BJ382" s="137"/>
      <c r="BK382" s="137"/>
      <c r="BL382" s="137"/>
      <c r="BN382" s="137"/>
      <c r="BO382" s="137"/>
      <c r="BP382" s="137"/>
      <c r="BQ382" s="137"/>
      <c r="BS382" s="137"/>
      <c r="BT382" s="137"/>
      <c r="BU382" s="137"/>
      <c r="BV382" s="137"/>
      <c r="BX382" s="137"/>
      <c r="BY382" s="137"/>
      <c r="BZ382" s="137"/>
      <c r="CA382" s="137"/>
      <c r="CC382" s="137"/>
      <c r="CD382" s="137"/>
      <c r="CE382" s="137"/>
      <c r="CF382" s="137"/>
      <c r="CH382" s="137"/>
      <c r="CI382" s="137"/>
      <c r="CJ382" s="137"/>
      <c r="CK382" s="137"/>
      <c r="CM382" s="137"/>
      <c r="CN382" s="137"/>
      <c r="CO382" s="137"/>
      <c r="CP382" s="137"/>
    </row>
    <row r="383" spans="1:94" ht="14.25" x14ac:dyDescent="0.2">
      <c r="B383" s="125"/>
      <c r="D383" s="126"/>
      <c r="F383" s="137"/>
      <c r="G383" s="137"/>
      <c r="H383" s="137"/>
      <c r="I383" s="137"/>
      <c r="K383" s="137"/>
      <c r="L383" s="137"/>
      <c r="M383" s="137"/>
      <c r="N383" s="137"/>
      <c r="P383" s="137"/>
      <c r="Q383" s="137"/>
      <c r="R383" s="137"/>
      <c r="S383" s="137"/>
      <c r="U383" s="138"/>
      <c r="V383" s="138"/>
      <c r="W383" s="138"/>
      <c r="X383" s="138"/>
      <c r="Z383" s="137"/>
      <c r="AA383" s="137"/>
      <c r="AB383" s="137"/>
      <c r="AC383" s="137"/>
      <c r="AE383" s="137"/>
      <c r="AF383" s="137"/>
      <c r="AG383" s="137"/>
      <c r="AH383" s="137"/>
      <c r="AY383" s="137"/>
      <c r="AZ383" s="137"/>
      <c r="BA383" s="137"/>
      <c r="BB383" s="137"/>
      <c r="BI383" s="137"/>
      <c r="BJ383" s="137"/>
      <c r="BK383" s="137"/>
      <c r="BL383" s="137"/>
      <c r="BN383" s="137"/>
      <c r="BO383" s="137"/>
      <c r="BP383" s="137"/>
      <c r="BQ383" s="137"/>
      <c r="BS383" s="137"/>
      <c r="BT383" s="137"/>
      <c r="BU383" s="137"/>
      <c r="BV383" s="137"/>
      <c r="BX383" s="137"/>
      <c r="BY383" s="137"/>
      <c r="BZ383" s="137"/>
      <c r="CA383" s="137"/>
      <c r="CC383" s="137"/>
      <c r="CD383" s="137"/>
      <c r="CE383" s="137"/>
      <c r="CF383" s="137"/>
      <c r="CH383" s="137"/>
      <c r="CI383" s="137"/>
      <c r="CJ383" s="137"/>
      <c r="CK383" s="137"/>
      <c r="CM383" s="137"/>
      <c r="CN383" s="137"/>
      <c r="CO383" s="137"/>
      <c r="CP383" s="137"/>
    </row>
    <row r="384" spans="1:94" ht="14.25" x14ac:dyDescent="0.2">
      <c r="B384" s="125"/>
      <c r="D384" s="126"/>
      <c r="F384" s="137"/>
      <c r="G384" s="137"/>
      <c r="H384" s="137"/>
      <c r="I384" s="137"/>
      <c r="K384" s="137"/>
      <c r="L384" s="137"/>
      <c r="M384" s="137"/>
      <c r="N384" s="137"/>
      <c r="P384" s="137"/>
      <c r="Q384" s="137"/>
      <c r="R384" s="137"/>
      <c r="S384" s="137"/>
      <c r="U384" s="138"/>
      <c r="V384" s="138"/>
      <c r="W384" s="138"/>
      <c r="X384" s="138"/>
      <c r="Z384" s="137"/>
      <c r="AA384" s="137"/>
      <c r="AB384" s="137"/>
      <c r="AC384" s="137"/>
      <c r="AE384" s="137"/>
      <c r="AF384" s="137"/>
      <c r="AG384" s="137"/>
      <c r="AH384" s="137"/>
      <c r="AY384" s="137"/>
      <c r="AZ384" s="137"/>
      <c r="BA384" s="137"/>
      <c r="BB384" s="137"/>
      <c r="BI384" s="137"/>
      <c r="BJ384" s="137"/>
      <c r="BK384" s="137"/>
      <c r="BL384" s="137"/>
      <c r="BN384" s="137"/>
      <c r="BO384" s="137"/>
      <c r="BP384" s="137"/>
      <c r="BQ384" s="137"/>
      <c r="BS384" s="137"/>
      <c r="BT384" s="137"/>
      <c r="BU384" s="137"/>
      <c r="BV384" s="137"/>
      <c r="BX384" s="137"/>
      <c r="BY384" s="137"/>
      <c r="BZ384" s="137"/>
      <c r="CA384" s="137"/>
      <c r="CC384" s="137"/>
      <c r="CD384" s="137"/>
      <c r="CE384" s="137"/>
      <c r="CF384" s="137"/>
      <c r="CH384" s="137"/>
      <c r="CI384" s="137"/>
      <c r="CJ384" s="137"/>
      <c r="CK384" s="137"/>
      <c r="CM384" s="137"/>
      <c r="CN384" s="137"/>
      <c r="CO384" s="137"/>
      <c r="CP384" s="137"/>
    </row>
    <row r="385" spans="1:94" ht="14.25" x14ac:dyDescent="0.2">
      <c r="A385" s="139"/>
      <c r="B385" s="125"/>
      <c r="C385" s="139"/>
      <c r="D385" s="126"/>
    </row>
    <row r="386" spans="1:94" ht="14.25" x14ac:dyDescent="0.2">
      <c r="B386" s="125"/>
      <c r="D386" s="126"/>
      <c r="F386" s="137"/>
      <c r="G386" s="137"/>
      <c r="H386" s="137"/>
      <c r="I386" s="137"/>
      <c r="K386" s="137"/>
      <c r="L386" s="137"/>
      <c r="M386" s="137"/>
      <c r="N386" s="137"/>
      <c r="P386" s="137"/>
      <c r="Q386" s="137"/>
      <c r="R386" s="137"/>
      <c r="S386" s="137"/>
      <c r="U386" s="138"/>
      <c r="V386" s="138"/>
      <c r="W386" s="138"/>
      <c r="X386" s="138"/>
      <c r="Z386" s="137"/>
      <c r="AA386" s="137"/>
      <c r="AB386" s="137"/>
      <c r="AC386" s="137"/>
      <c r="AE386" s="137"/>
      <c r="AF386" s="137"/>
      <c r="AG386" s="137"/>
      <c r="AH386" s="137"/>
      <c r="AY386" s="137"/>
      <c r="AZ386" s="137"/>
      <c r="BA386" s="137"/>
      <c r="BB386" s="137"/>
      <c r="BI386" s="137"/>
      <c r="BJ386" s="137"/>
      <c r="BK386" s="137"/>
      <c r="BL386" s="137"/>
      <c r="BN386" s="137"/>
      <c r="BO386" s="137"/>
      <c r="BP386" s="137"/>
      <c r="BQ386" s="137"/>
      <c r="BS386" s="137"/>
      <c r="BT386" s="137"/>
      <c r="BU386" s="137"/>
      <c r="BV386" s="137"/>
      <c r="BX386" s="137"/>
      <c r="BY386" s="137"/>
      <c r="BZ386" s="137"/>
      <c r="CA386" s="137"/>
      <c r="CC386" s="137"/>
      <c r="CD386" s="137"/>
      <c r="CE386" s="137"/>
      <c r="CF386" s="137"/>
      <c r="CH386" s="137"/>
      <c r="CI386" s="137"/>
      <c r="CJ386" s="137"/>
      <c r="CK386" s="137"/>
      <c r="CM386" s="137"/>
      <c r="CN386" s="137"/>
      <c r="CO386" s="137"/>
      <c r="CP386" s="137"/>
    </row>
    <row r="387" spans="1:94" ht="14.25" x14ac:dyDescent="0.2">
      <c r="B387" s="125"/>
      <c r="D387" s="126"/>
      <c r="F387" s="137"/>
      <c r="G387" s="137"/>
      <c r="H387" s="137"/>
      <c r="I387" s="137"/>
      <c r="K387" s="137"/>
      <c r="L387" s="137"/>
      <c r="M387" s="137"/>
      <c r="N387" s="137"/>
      <c r="P387" s="137"/>
      <c r="Q387" s="137"/>
      <c r="R387" s="137"/>
      <c r="S387" s="137"/>
      <c r="U387" s="138"/>
      <c r="V387" s="138"/>
      <c r="W387" s="138"/>
      <c r="X387" s="138"/>
      <c r="Z387" s="137"/>
      <c r="AA387" s="137"/>
      <c r="AB387" s="137"/>
      <c r="AC387" s="137"/>
      <c r="AE387" s="137"/>
      <c r="AF387" s="137"/>
      <c r="AG387" s="137"/>
      <c r="AH387" s="137"/>
      <c r="AY387" s="137"/>
      <c r="AZ387" s="137"/>
      <c r="BA387" s="137"/>
      <c r="BB387" s="137"/>
      <c r="BI387" s="137"/>
      <c r="BJ387" s="137"/>
      <c r="BK387" s="137"/>
      <c r="BL387" s="137"/>
      <c r="BN387" s="137"/>
      <c r="BO387" s="137"/>
      <c r="BP387" s="137"/>
      <c r="BQ387" s="137"/>
      <c r="BS387" s="137"/>
      <c r="BT387" s="137"/>
      <c r="BU387" s="137"/>
      <c r="BV387" s="137"/>
      <c r="BX387" s="137"/>
      <c r="BY387" s="137"/>
      <c r="BZ387" s="137"/>
      <c r="CA387" s="137"/>
      <c r="CC387" s="137"/>
      <c r="CD387" s="137"/>
      <c r="CE387" s="137"/>
      <c r="CF387" s="137"/>
      <c r="CH387" s="137"/>
      <c r="CI387" s="137"/>
      <c r="CJ387" s="137"/>
      <c r="CK387" s="137"/>
      <c r="CM387" s="137"/>
      <c r="CN387" s="137"/>
      <c r="CO387" s="137"/>
      <c r="CP387" s="137"/>
    </row>
    <row r="388" spans="1:94" ht="14.25" x14ac:dyDescent="0.2">
      <c r="B388" s="125"/>
      <c r="D388" s="126"/>
      <c r="F388" s="137"/>
      <c r="G388" s="137"/>
      <c r="H388" s="137"/>
      <c r="I388" s="137"/>
      <c r="K388" s="137"/>
      <c r="L388" s="137"/>
      <c r="M388" s="137"/>
      <c r="N388" s="137"/>
      <c r="P388" s="137"/>
      <c r="Q388" s="137"/>
      <c r="R388" s="137"/>
      <c r="S388" s="137"/>
      <c r="U388" s="138"/>
      <c r="V388" s="138"/>
      <c r="W388" s="138"/>
      <c r="X388" s="138"/>
      <c r="Z388" s="137"/>
      <c r="AA388" s="137"/>
      <c r="AB388" s="137"/>
      <c r="AC388" s="137"/>
      <c r="AE388" s="137"/>
      <c r="AF388" s="137"/>
      <c r="AG388" s="137"/>
      <c r="AH388" s="137"/>
      <c r="AY388" s="137"/>
      <c r="AZ388" s="137"/>
      <c r="BA388" s="137"/>
      <c r="BB388" s="137"/>
      <c r="BI388" s="137"/>
      <c r="BJ388" s="137"/>
      <c r="BK388" s="137"/>
      <c r="BL388" s="137"/>
      <c r="BN388" s="137"/>
      <c r="BO388" s="137"/>
      <c r="BP388" s="137"/>
      <c r="BQ388" s="137"/>
      <c r="BS388" s="137"/>
      <c r="BT388" s="137"/>
      <c r="BU388" s="137"/>
      <c r="BV388" s="137"/>
      <c r="BX388" s="137"/>
      <c r="BY388" s="137"/>
      <c r="BZ388" s="137"/>
      <c r="CA388" s="137"/>
      <c r="CC388" s="137"/>
      <c r="CD388" s="137"/>
      <c r="CE388" s="137"/>
      <c r="CF388" s="137"/>
      <c r="CH388" s="137"/>
      <c r="CI388" s="137"/>
      <c r="CJ388" s="137"/>
      <c r="CK388" s="137"/>
      <c r="CM388" s="137"/>
      <c r="CN388" s="137"/>
      <c r="CO388" s="137"/>
      <c r="CP388" s="137"/>
    </row>
    <row r="389" spans="1:94" ht="14.25" x14ac:dyDescent="0.2">
      <c r="A389" s="139"/>
      <c r="B389" s="125"/>
      <c r="C389" s="139"/>
      <c r="D389" s="126"/>
    </row>
    <row r="390" spans="1:94" ht="14.25" x14ac:dyDescent="0.2">
      <c r="B390" s="125"/>
      <c r="D390" s="126"/>
      <c r="F390" s="137"/>
      <c r="G390" s="137"/>
      <c r="H390" s="137"/>
      <c r="I390" s="137"/>
      <c r="K390" s="137"/>
      <c r="L390" s="137"/>
      <c r="M390" s="137"/>
      <c r="N390" s="137"/>
      <c r="P390" s="137"/>
      <c r="Q390" s="137"/>
      <c r="R390" s="137"/>
      <c r="S390" s="137"/>
      <c r="U390" s="138"/>
      <c r="V390" s="138"/>
      <c r="W390" s="138"/>
      <c r="X390" s="138"/>
      <c r="Z390" s="137"/>
      <c r="AA390" s="137"/>
      <c r="AB390" s="137"/>
      <c r="AC390" s="137"/>
      <c r="AE390" s="137"/>
      <c r="AF390" s="137"/>
      <c r="AG390" s="137"/>
      <c r="AH390" s="137"/>
      <c r="AY390" s="137"/>
      <c r="AZ390" s="137"/>
      <c r="BA390" s="137"/>
      <c r="BB390" s="137"/>
      <c r="BI390" s="137"/>
      <c r="BJ390" s="137"/>
      <c r="BK390" s="137"/>
      <c r="BL390" s="137"/>
      <c r="BN390" s="137"/>
      <c r="BO390" s="137"/>
      <c r="BP390" s="137"/>
      <c r="BQ390" s="137"/>
      <c r="BS390" s="137"/>
      <c r="BT390" s="137"/>
      <c r="BU390" s="137"/>
      <c r="BV390" s="137"/>
      <c r="BX390" s="137"/>
      <c r="BY390" s="137"/>
      <c r="BZ390" s="137"/>
      <c r="CA390" s="137"/>
      <c r="CC390" s="137"/>
      <c r="CD390" s="137"/>
      <c r="CE390" s="137"/>
      <c r="CF390" s="137"/>
      <c r="CH390" s="137"/>
      <c r="CI390" s="137"/>
      <c r="CJ390" s="137"/>
      <c r="CK390" s="137"/>
      <c r="CM390" s="137"/>
      <c r="CN390" s="137"/>
      <c r="CO390" s="137"/>
      <c r="CP390" s="137"/>
    </row>
    <row r="391" spans="1:94" ht="14.25" x14ac:dyDescent="0.2">
      <c r="B391" s="125"/>
      <c r="D391" s="126"/>
      <c r="F391" s="137"/>
      <c r="G391" s="137"/>
      <c r="H391" s="137"/>
      <c r="I391" s="137"/>
      <c r="K391" s="137"/>
      <c r="L391" s="137"/>
      <c r="M391" s="137"/>
      <c r="N391" s="137"/>
      <c r="P391" s="137"/>
      <c r="Q391" s="137"/>
      <c r="R391" s="137"/>
      <c r="S391" s="137"/>
      <c r="U391" s="138"/>
      <c r="V391" s="138"/>
      <c r="W391" s="138"/>
      <c r="X391" s="138"/>
      <c r="Z391" s="137"/>
      <c r="AA391" s="137"/>
      <c r="AB391" s="137"/>
      <c r="AC391" s="137"/>
      <c r="AE391" s="137"/>
      <c r="AF391" s="137"/>
      <c r="AG391" s="137"/>
      <c r="AH391" s="137"/>
      <c r="AY391" s="137"/>
      <c r="AZ391" s="137"/>
      <c r="BA391" s="137"/>
      <c r="BB391" s="137"/>
      <c r="BI391" s="137"/>
      <c r="BJ391" s="137"/>
      <c r="BK391" s="137"/>
      <c r="BL391" s="137"/>
      <c r="BN391" s="137"/>
      <c r="BO391" s="137"/>
      <c r="BP391" s="137"/>
      <c r="BQ391" s="137"/>
      <c r="BS391" s="137"/>
      <c r="BT391" s="137"/>
      <c r="BU391" s="137"/>
      <c r="BV391" s="137"/>
      <c r="BX391" s="137"/>
      <c r="BY391" s="137"/>
      <c r="BZ391" s="137"/>
      <c r="CA391" s="137"/>
      <c r="CC391" s="137"/>
      <c r="CD391" s="137"/>
      <c r="CE391" s="137"/>
      <c r="CF391" s="137"/>
      <c r="CH391" s="137"/>
      <c r="CI391" s="137"/>
      <c r="CJ391" s="137"/>
      <c r="CK391" s="137"/>
      <c r="CM391" s="137"/>
      <c r="CN391" s="137"/>
      <c r="CO391" s="137"/>
      <c r="CP391" s="137"/>
    </row>
    <row r="392" spans="1:94" ht="14.25" x14ac:dyDescent="0.2">
      <c r="B392" s="125"/>
      <c r="D392" s="126"/>
      <c r="F392" s="137"/>
      <c r="G392" s="137"/>
      <c r="H392" s="137"/>
      <c r="I392" s="137"/>
      <c r="K392" s="137"/>
      <c r="L392" s="137"/>
      <c r="M392" s="137"/>
      <c r="N392" s="137"/>
      <c r="P392" s="137"/>
      <c r="Q392" s="137"/>
      <c r="R392" s="137"/>
      <c r="S392" s="137"/>
      <c r="U392" s="138"/>
      <c r="V392" s="138"/>
      <c r="W392" s="138"/>
      <c r="X392" s="138"/>
      <c r="Z392" s="137"/>
      <c r="AA392" s="137"/>
      <c r="AB392" s="137"/>
      <c r="AC392" s="137"/>
      <c r="AE392" s="137"/>
      <c r="AF392" s="137"/>
      <c r="AG392" s="137"/>
      <c r="AH392" s="137"/>
      <c r="AY392" s="137"/>
      <c r="AZ392" s="137"/>
      <c r="BA392" s="137"/>
      <c r="BB392" s="137"/>
      <c r="BI392" s="137"/>
      <c r="BJ392" s="137"/>
      <c r="BK392" s="137"/>
      <c r="BL392" s="137"/>
      <c r="BN392" s="137"/>
      <c r="BO392" s="137"/>
      <c r="BP392" s="137"/>
      <c r="BQ392" s="137"/>
      <c r="BS392" s="137"/>
      <c r="BT392" s="137"/>
      <c r="BU392" s="137"/>
      <c r="BV392" s="137"/>
      <c r="BX392" s="137"/>
      <c r="BY392" s="137"/>
      <c r="BZ392" s="137"/>
      <c r="CA392" s="137"/>
      <c r="CC392" s="137"/>
      <c r="CD392" s="137"/>
      <c r="CE392" s="137"/>
      <c r="CF392" s="137"/>
      <c r="CH392" s="137"/>
      <c r="CI392" s="137"/>
      <c r="CJ392" s="137"/>
      <c r="CK392" s="137"/>
      <c r="CM392" s="137"/>
      <c r="CN392" s="137"/>
      <c r="CO392" s="137"/>
      <c r="CP392" s="137"/>
    </row>
    <row r="393" spans="1:94" ht="14.25" x14ac:dyDescent="0.2">
      <c r="A393" s="139"/>
      <c r="B393" s="125"/>
      <c r="C393" s="139"/>
      <c r="D393" s="126"/>
    </row>
    <row r="394" spans="1:94" ht="14.25" x14ac:dyDescent="0.2">
      <c r="B394" s="125"/>
      <c r="D394" s="126"/>
      <c r="F394" s="137"/>
      <c r="G394" s="137"/>
      <c r="H394" s="137"/>
      <c r="I394" s="137"/>
      <c r="K394" s="137"/>
      <c r="L394" s="137"/>
      <c r="M394" s="137"/>
      <c r="N394" s="137"/>
      <c r="P394" s="137"/>
      <c r="Q394" s="137"/>
      <c r="R394" s="137"/>
      <c r="S394" s="137"/>
      <c r="U394" s="138"/>
      <c r="V394" s="138"/>
      <c r="W394" s="138"/>
      <c r="X394" s="138"/>
      <c r="Z394" s="137"/>
      <c r="AA394" s="137"/>
      <c r="AB394" s="137"/>
      <c r="AC394" s="137"/>
      <c r="AE394" s="137"/>
      <c r="AF394" s="137"/>
      <c r="AG394" s="137"/>
      <c r="AH394" s="137"/>
      <c r="AY394" s="137"/>
      <c r="AZ394" s="137"/>
      <c r="BA394" s="137"/>
      <c r="BB394" s="137"/>
      <c r="BI394" s="137"/>
      <c r="BJ394" s="137"/>
      <c r="BK394" s="137"/>
      <c r="BL394" s="137"/>
      <c r="BN394" s="137"/>
      <c r="BO394" s="137"/>
      <c r="BP394" s="137"/>
      <c r="BQ394" s="137"/>
      <c r="BS394" s="137"/>
      <c r="BT394" s="137"/>
      <c r="BU394" s="137"/>
      <c r="BV394" s="137"/>
      <c r="BX394" s="137"/>
      <c r="BY394" s="137"/>
      <c r="BZ394" s="137"/>
      <c r="CA394" s="137"/>
      <c r="CC394" s="137"/>
      <c r="CD394" s="137"/>
      <c r="CE394" s="137"/>
      <c r="CF394" s="137"/>
      <c r="CH394" s="137"/>
      <c r="CI394" s="137"/>
      <c r="CJ394" s="137"/>
      <c r="CK394" s="137"/>
      <c r="CM394" s="137"/>
      <c r="CN394" s="137"/>
      <c r="CO394" s="137"/>
      <c r="CP394" s="137"/>
    </row>
    <row r="395" spans="1:94" ht="14.25" x14ac:dyDescent="0.2">
      <c r="B395" s="125"/>
      <c r="D395" s="126"/>
      <c r="F395" s="137"/>
      <c r="G395" s="137"/>
      <c r="H395" s="137"/>
      <c r="I395" s="137"/>
      <c r="K395" s="137"/>
      <c r="L395" s="137"/>
      <c r="M395" s="137"/>
      <c r="N395" s="137"/>
      <c r="P395" s="137"/>
      <c r="Q395" s="137"/>
      <c r="R395" s="137"/>
      <c r="S395" s="137"/>
      <c r="U395" s="138"/>
      <c r="V395" s="138"/>
      <c r="W395" s="138"/>
      <c r="X395" s="138"/>
      <c r="Z395" s="137"/>
      <c r="AA395" s="137"/>
      <c r="AB395" s="137"/>
      <c r="AC395" s="137"/>
      <c r="AE395" s="137"/>
      <c r="AF395" s="137"/>
      <c r="AG395" s="137"/>
      <c r="AH395" s="137"/>
      <c r="AY395" s="137"/>
      <c r="AZ395" s="137"/>
      <c r="BA395" s="137"/>
      <c r="BB395" s="137"/>
      <c r="BI395" s="137"/>
      <c r="BJ395" s="137"/>
      <c r="BK395" s="137"/>
      <c r="BL395" s="137"/>
      <c r="BN395" s="137"/>
      <c r="BO395" s="137"/>
      <c r="BP395" s="137"/>
      <c r="BQ395" s="137"/>
      <c r="BS395" s="137"/>
      <c r="BT395" s="137"/>
      <c r="BU395" s="137"/>
      <c r="BV395" s="137"/>
      <c r="BX395" s="137"/>
      <c r="BY395" s="137"/>
      <c r="BZ395" s="137"/>
      <c r="CA395" s="137"/>
      <c r="CC395" s="137"/>
      <c r="CD395" s="137"/>
      <c r="CE395" s="137"/>
      <c r="CF395" s="137"/>
      <c r="CH395" s="137"/>
      <c r="CI395" s="137"/>
      <c r="CJ395" s="137"/>
      <c r="CK395" s="137"/>
      <c r="CM395" s="137"/>
      <c r="CN395" s="137"/>
      <c r="CO395" s="137"/>
      <c r="CP395" s="137"/>
    </row>
    <row r="396" spans="1:94" ht="14.25" x14ac:dyDescent="0.2">
      <c r="B396" s="125"/>
      <c r="D396" s="126"/>
      <c r="F396" s="137"/>
      <c r="G396" s="137"/>
      <c r="H396" s="137"/>
      <c r="I396" s="137"/>
      <c r="K396" s="137"/>
      <c r="L396" s="137"/>
      <c r="M396" s="137"/>
      <c r="N396" s="137"/>
      <c r="P396" s="137"/>
      <c r="Q396" s="137"/>
      <c r="R396" s="137"/>
      <c r="S396" s="137"/>
      <c r="U396" s="138"/>
      <c r="V396" s="138"/>
      <c r="W396" s="138"/>
      <c r="X396" s="138"/>
      <c r="Z396" s="137"/>
      <c r="AA396" s="137"/>
      <c r="AB396" s="137"/>
      <c r="AC396" s="137"/>
      <c r="AE396" s="137"/>
      <c r="AF396" s="137"/>
      <c r="AG396" s="137"/>
      <c r="AH396" s="137"/>
      <c r="AY396" s="137"/>
      <c r="AZ396" s="137"/>
      <c r="BA396" s="137"/>
      <c r="BB396" s="137"/>
      <c r="BI396" s="137"/>
      <c r="BJ396" s="137"/>
      <c r="BK396" s="137"/>
      <c r="BL396" s="137"/>
      <c r="BN396" s="137"/>
      <c r="BO396" s="137"/>
      <c r="BP396" s="137"/>
      <c r="BQ396" s="137"/>
      <c r="BS396" s="137"/>
      <c r="BT396" s="137"/>
      <c r="BU396" s="137"/>
      <c r="BV396" s="137"/>
      <c r="BX396" s="137"/>
      <c r="BY396" s="137"/>
      <c r="BZ396" s="137"/>
      <c r="CA396" s="137"/>
      <c r="CC396" s="137"/>
      <c r="CD396" s="137"/>
      <c r="CE396" s="137"/>
      <c r="CF396" s="137"/>
      <c r="CH396" s="137"/>
      <c r="CI396" s="137"/>
      <c r="CJ396" s="137"/>
      <c r="CK396" s="137"/>
      <c r="CM396" s="137"/>
      <c r="CN396" s="137"/>
      <c r="CO396" s="137"/>
      <c r="CP396" s="137"/>
    </row>
    <row r="397" spans="1:94" ht="14.25" x14ac:dyDescent="0.2">
      <c r="B397" s="125"/>
    </row>
    <row r="398" spans="1:94" ht="14.25" x14ac:dyDescent="0.2">
      <c r="B398" s="125"/>
      <c r="D398" s="126"/>
      <c r="F398" s="137"/>
      <c r="G398" s="137"/>
      <c r="H398" s="137"/>
      <c r="I398" s="137"/>
      <c r="K398" s="137"/>
      <c r="L398" s="137"/>
      <c r="M398" s="137"/>
      <c r="N398" s="137"/>
      <c r="P398" s="137"/>
      <c r="Q398" s="137"/>
      <c r="R398" s="137"/>
      <c r="S398" s="137"/>
      <c r="U398" s="138"/>
      <c r="V398" s="138"/>
      <c r="W398" s="138"/>
      <c r="X398" s="138"/>
      <c r="Z398" s="137"/>
      <c r="AA398" s="137"/>
      <c r="AB398" s="137"/>
      <c r="AC398" s="137"/>
      <c r="AE398" s="137"/>
      <c r="AF398" s="137"/>
      <c r="AG398" s="137"/>
      <c r="AH398" s="137"/>
      <c r="AY398" s="137"/>
      <c r="AZ398" s="137"/>
      <c r="BA398" s="137"/>
      <c r="BB398" s="137"/>
      <c r="BI398" s="137"/>
      <c r="BJ398" s="137"/>
      <c r="BK398" s="137"/>
      <c r="BL398" s="137"/>
      <c r="BN398" s="137"/>
      <c r="BO398" s="137"/>
      <c r="BP398" s="137"/>
      <c r="BQ398" s="137"/>
      <c r="BS398" s="137"/>
      <c r="BT398" s="137"/>
      <c r="BU398" s="137"/>
      <c r="BV398" s="137"/>
      <c r="BX398" s="137"/>
      <c r="BY398" s="137"/>
      <c r="BZ398" s="137"/>
      <c r="CA398" s="137"/>
      <c r="CC398" s="137"/>
      <c r="CD398" s="137"/>
      <c r="CE398" s="137"/>
      <c r="CF398" s="137"/>
      <c r="CH398" s="137"/>
      <c r="CI398" s="137"/>
      <c r="CJ398" s="137"/>
      <c r="CK398" s="137"/>
      <c r="CM398" s="137"/>
      <c r="CN398" s="137"/>
      <c r="CO398" s="137"/>
      <c r="CP398" s="137"/>
    </row>
    <row r="399" spans="1:94" ht="14.25" x14ac:dyDescent="0.2">
      <c r="B399" s="125"/>
      <c r="D399" s="126"/>
      <c r="F399" s="137"/>
      <c r="G399" s="137"/>
      <c r="H399" s="137"/>
      <c r="I399" s="137"/>
      <c r="K399" s="137"/>
      <c r="L399" s="137"/>
      <c r="M399" s="137"/>
      <c r="N399" s="137"/>
      <c r="P399" s="137"/>
      <c r="Q399" s="137"/>
      <c r="R399" s="137"/>
      <c r="S399" s="137"/>
      <c r="U399" s="138"/>
      <c r="V399" s="138"/>
      <c r="W399" s="138"/>
      <c r="X399" s="138"/>
      <c r="Z399" s="137"/>
      <c r="AA399" s="137"/>
      <c r="AB399" s="137"/>
      <c r="AC399" s="137"/>
      <c r="AE399" s="137"/>
      <c r="AF399" s="137"/>
      <c r="AG399" s="137"/>
      <c r="AH399" s="137"/>
      <c r="AY399" s="137"/>
      <c r="AZ399" s="137"/>
      <c r="BA399" s="137"/>
      <c r="BB399" s="137"/>
      <c r="BI399" s="137"/>
      <c r="BJ399" s="137"/>
      <c r="BK399" s="137"/>
      <c r="BL399" s="137"/>
      <c r="BN399" s="137"/>
      <c r="BO399" s="137"/>
      <c r="BP399" s="137"/>
      <c r="BQ399" s="137"/>
      <c r="BS399" s="137"/>
      <c r="BT399" s="137"/>
      <c r="BU399" s="137"/>
      <c r="BV399" s="137"/>
      <c r="BX399" s="137"/>
      <c r="BY399" s="137"/>
      <c r="BZ399" s="137"/>
      <c r="CA399" s="137"/>
      <c r="CC399" s="137"/>
      <c r="CD399" s="137"/>
      <c r="CE399" s="137"/>
      <c r="CF399" s="137"/>
      <c r="CH399" s="137"/>
      <c r="CI399" s="137"/>
      <c r="CJ399" s="137"/>
      <c r="CK399" s="137"/>
      <c r="CM399" s="137"/>
      <c r="CN399" s="137"/>
      <c r="CO399" s="137"/>
      <c r="CP399" s="137"/>
    </row>
    <row r="400" spans="1:94" ht="14.25" x14ac:dyDescent="0.2">
      <c r="B400" s="125"/>
      <c r="D400" s="126"/>
      <c r="F400" s="137"/>
      <c r="G400" s="137"/>
      <c r="H400" s="137"/>
      <c r="I400" s="137"/>
      <c r="K400" s="137"/>
      <c r="L400" s="137"/>
      <c r="M400" s="137"/>
      <c r="N400" s="137"/>
      <c r="P400" s="137"/>
      <c r="Q400" s="137"/>
      <c r="R400" s="137"/>
      <c r="S400" s="137"/>
      <c r="U400" s="138"/>
      <c r="V400" s="138"/>
      <c r="W400" s="138"/>
      <c r="X400" s="138"/>
      <c r="Z400" s="137"/>
      <c r="AA400" s="137"/>
      <c r="AB400" s="137"/>
      <c r="AC400" s="137"/>
      <c r="AE400" s="137"/>
      <c r="AF400" s="137"/>
      <c r="AG400" s="137"/>
      <c r="AH400" s="137"/>
      <c r="AY400" s="137"/>
      <c r="AZ400" s="137"/>
      <c r="BA400" s="137"/>
      <c r="BB400" s="137"/>
      <c r="BI400" s="137"/>
      <c r="BJ400" s="137"/>
      <c r="BK400" s="137"/>
      <c r="BL400" s="137"/>
      <c r="BN400" s="137"/>
      <c r="BO400" s="137"/>
      <c r="BP400" s="137"/>
      <c r="BQ400" s="137"/>
      <c r="BS400" s="137"/>
      <c r="BT400" s="137"/>
      <c r="BU400" s="137"/>
      <c r="BV400" s="137"/>
      <c r="BX400" s="137"/>
      <c r="BY400" s="137"/>
      <c r="BZ400" s="137"/>
      <c r="CA400" s="137"/>
      <c r="CC400" s="137"/>
      <c r="CD400" s="137"/>
      <c r="CE400" s="137"/>
      <c r="CF400" s="137"/>
      <c r="CH400" s="137"/>
      <c r="CI400" s="137"/>
      <c r="CJ400" s="137"/>
      <c r="CK400" s="137"/>
      <c r="CM400" s="137"/>
      <c r="CN400" s="137"/>
      <c r="CO400" s="137"/>
      <c r="CP400" s="137"/>
    </row>
    <row r="401" spans="1:94" ht="14.25" x14ac:dyDescent="0.2">
      <c r="A401" s="139"/>
      <c r="B401" s="125"/>
      <c r="C401" s="139"/>
      <c r="D401" s="126"/>
    </row>
    <row r="402" spans="1:94" ht="14.25" x14ac:dyDescent="0.2">
      <c r="B402" s="125"/>
      <c r="D402" s="126"/>
      <c r="F402" s="137"/>
      <c r="G402" s="137"/>
      <c r="H402" s="137"/>
      <c r="I402" s="137"/>
      <c r="K402" s="137"/>
      <c r="L402" s="137"/>
      <c r="M402" s="137"/>
      <c r="N402" s="137"/>
      <c r="P402" s="137"/>
      <c r="Q402" s="137"/>
      <c r="R402" s="137"/>
      <c r="S402" s="137"/>
      <c r="U402" s="138"/>
      <c r="V402" s="138"/>
      <c r="W402" s="138"/>
      <c r="X402" s="138"/>
      <c r="Z402" s="137"/>
      <c r="AA402" s="137"/>
      <c r="AB402" s="137"/>
      <c r="AC402" s="137"/>
      <c r="AE402" s="137"/>
      <c r="AF402" s="137"/>
      <c r="AG402" s="137"/>
      <c r="AH402" s="137"/>
      <c r="AY402" s="137"/>
      <c r="AZ402" s="137"/>
      <c r="BA402" s="137"/>
      <c r="BB402" s="137"/>
      <c r="BI402" s="137"/>
      <c r="BJ402" s="137"/>
      <c r="BK402" s="137"/>
      <c r="BL402" s="137"/>
      <c r="BN402" s="137"/>
      <c r="BO402" s="137"/>
      <c r="BP402" s="137"/>
      <c r="BQ402" s="137"/>
      <c r="BS402" s="137"/>
      <c r="BT402" s="137"/>
      <c r="BU402" s="137"/>
      <c r="BV402" s="137"/>
      <c r="BX402" s="137"/>
      <c r="BY402" s="137"/>
      <c r="BZ402" s="137"/>
      <c r="CA402" s="137"/>
      <c r="CC402" s="137"/>
      <c r="CD402" s="137"/>
      <c r="CE402" s="137"/>
      <c r="CF402" s="137"/>
      <c r="CH402" s="137"/>
      <c r="CI402" s="137"/>
      <c r="CJ402" s="137"/>
      <c r="CK402" s="137"/>
      <c r="CM402" s="137"/>
      <c r="CN402" s="137"/>
      <c r="CO402" s="137"/>
      <c r="CP402" s="137"/>
    </row>
    <row r="403" spans="1:94" ht="14.25" x14ac:dyDescent="0.2">
      <c r="B403" s="125"/>
      <c r="D403" s="126"/>
      <c r="F403" s="137"/>
      <c r="G403" s="137"/>
      <c r="H403" s="137"/>
      <c r="I403" s="137"/>
      <c r="K403" s="137"/>
      <c r="L403" s="137"/>
      <c r="M403" s="137"/>
      <c r="N403" s="137"/>
      <c r="P403" s="137"/>
      <c r="Q403" s="137"/>
      <c r="R403" s="137"/>
      <c r="S403" s="137"/>
      <c r="U403" s="138"/>
      <c r="V403" s="138"/>
      <c r="W403" s="138"/>
      <c r="X403" s="138"/>
      <c r="Z403" s="137"/>
      <c r="AA403" s="137"/>
      <c r="AB403" s="137"/>
      <c r="AC403" s="137"/>
      <c r="AE403" s="137"/>
      <c r="AF403" s="137"/>
      <c r="AG403" s="137"/>
      <c r="AH403" s="137"/>
      <c r="AY403" s="137"/>
      <c r="AZ403" s="137"/>
      <c r="BA403" s="137"/>
      <c r="BB403" s="137"/>
      <c r="BI403" s="137"/>
      <c r="BJ403" s="137"/>
      <c r="BK403" s="137"/>
      <c r="BL403" s="137"/>
      <c r="BN403" s="137"/>
      <c r="BO403" s="137"/>
      <c r="BP403" s="137"/>
      <c r="BQ403" s="137"/>
      <c r="BS403" s="137"/>
      <c r="BT403" s="137"/>
      <c r="BU403" s="137"/>
      <c r="BV403" s="137"/>
      <c r="BX403" s="137"/>
      <c r="BY403" s="137"/>
      <c r="BZ403" s="137"/>
      <c r="CA403" s="137"/>
      <c r="CC403" s="137"/>
      <c r="CD403" s="137"/>
      <c r="CE403" s="137"/>
      <c r="CF403" s="137"/>
      <c r="CH403" s="137"/>
      <c r="CI403" s="137"/>
      <c r="CJ403" s="137"/>
      <c r="CK403" s="137"/>
      <c r="CM403" s="137"/>
      <c r="CN403" s="137"/>
      <c r="CO403" s="137"/>
      <c r="CP403" s="137"/>
    </row>
    <row r="404" spans="1:94" ht="14.25" x14ac:dyDescent="0.2">
      <c r="B404" s="125"/>
      <c r="D404" s="126"/>
      <c r="F404" s="137"/>
      <c r="G404" s="137"/>
      <c r="H404" s="137"/>
      <c r="I404" s="137"/>
      <c r="K404" s="137"/>
      <c r="L404" s="137"/>
      <c r="M404" s="137"/>
      <c r="N404" s="137"/>
      <c r="P404" s="137"/>
      <c r="Q404" s="137"/>
      <c r="R404" s="137"/>
      <c r="S404" s="137"/>
      <c r="U404" s="138"/>
      <c r="V404" s="138"/>
      <c r="W404" s="138"/>
      <c r="X404" s="138"/>
      <c r="Z404" s="137"/>
      <c r="AA404" s="137"/>
      <c r="AB404" s="137"/>
      <c r="AC404" s="137"/>
      <c r="AE404" s="137"/>
      <c r="AF404" s="137"/>
      <c r="AG404" s="137"/>
      <c r="AH404" s="137"/>
      <c r="AY404" s="137"/>
      <c r="AZ404" s="137"/>
      <c r="BA404" s="137"/>
      <c r="BB404" s="137"/>
      <c r="BI404" s="137"/>
      <c r="BJ404" s="137"/>
      <c r="BK404" s="137"/>
      <c r="BL404" s="137"/>
      <c r="BN404" s="137"/>
      <c r="BO404" s="137"/>
      <c r="BP404" s="137"/>
      <c r="BQ404" s="137"/>
      <c r="BS404" s="137"/>
      <c r="BT404" s="137"/>
      <c r="BU404" s="137"/>
      <c r="BV404" s="137"/>
      <c r="BX404" s="137"/>
      <c r="BY404" s="137"/>
      <c r="BZ404" s="137"/>
      <c r="CA404" s="137"/>
      <c r="CC404" s="137"/>
      <c r="CD404" s="137"/>
      <c r="CE404" s="137"/>
      <c r="CF404" s="137"/>
      <c r="CH404" s="137"/>
      <c r="CI404" s="137"/>
      <c r="CJ404" s="137"/>
      <c r="CK404" s="137"/>
      <c r="CM404" s="137"/>
      <c r="CN404" s="137"/>
      <c r="CO404" s="137"/>
      <c r="CP404" s="137"/>
    </row>
    <row r="405" spans="1:94" ht="14.25" x14ac:dyDescent="0.2">
      <c r="A405" s="139"/>
      <c r="B405" s="125"/>
      <c r="C405" s="139"/>
      <c r="D405" s="126"/>
    </row>
    <row r="406" spans="1:94" ht="14.25" x14ac:dyDescent="0.2">
      <c r="B406" s="125"/>
      <c r="D406" s="126"/>
      <c r="F406" s="137"/>
      <c r="G406" s="137"/>
      <c r="H406" s="137"/>
      <c r="I406" s="137"/>
      <c r="K406" s="137"/>
      <c r="L406" s="137"/>
      <c r="M406" s="137"/>
      <c r="N406" s="137"/>
      <c r="P406" s="137"/>
      <c r="Q406" s="137"/>
      <c r="R406" s="137"/>
      <c r="S406" s="137"/>
      <c r="U406" s="138"/>
      <c r="V406" s="138"/>
      <c r="W406" s="138"/>
      <c r="X406" s="138"/>
      <c r="Z406" s="137"/>
      <c r="AA406" s="137"/>
      <c r="AB406" s="137"/>
      <c r="AC406" s="137"/>
      <c r="AE406" s="137"/>
      <c r="AF406" s="137"/>
      <c r="AG406" s="137"/>
      <c r="AH406" s="137"/>
      <c r="AY406" s="137"/>
      <c r="AZ406" s="137"/>
      <c r="BA406" s="137"/>
      <c r="BB406" s="137"/>
      <c r="BI406" s="137"/>
      <c r="BJ406" s="137"/>
      <c r="BK406" s="137"/>
      <c r="BL406" s="137"/>
      <c r="BN406" s="137"/>
      <c r="BO406" s="137"/>
      <c r="BP406" s="137"/>
      <c r="BQ406" s="137"/>
      <c r="BS406" s="137"/>
      <c r="BT406" s="137"/>
      <c r="BU406" s="137"/>
      <c r="BV406" s="137"/>
      <c r="BX406" s="137"/>
      <c r="BY406" s="137"/>
      <c r="BZ406" s="137"/>
      <c r="CA406" s="137"/>
      <c r="CC406" s="137"/>
      <c r="CD406" s="137"/>
      <c r="CE406" s="137"/>
      <c r="CF406" s="137"/>
      <c r="CH406" s="137"/>
      <c r="CI406" s="137"/>
      <c r="CJ406" s="137"/>
      <c r="CK406" s="137"/>
      <c r="CM406" s="137"/>
      <c r="CN406" s="137"/>
      <c r="CO406" s="137"/>
      <c r="CP406" s="137"/>
    </row>
    <row r="407" spans="1:94" ht="14.25" x14ac:dyDescent="0.2">
      <c r="B407" s="125"/>
      <c r="D407" s="126"/>
      <c r="F407" s="137"/>
      <c r="G407" s="137"/>
      <c r="H407" s="137"/>
      <c r="I407" s="137"/>
      <c r="K407" s="137"/>
      <c r="L407" s="137"/>
      <c r="M407" s="137"/>
      <c r="N407" s="137"/>
      <c r="P407" s="137"/>
      <c r="Q407" s="137"/>
      <c r="R407" s="137"/>
      <c r="S407" s="137"/>
      <c r="U407" s="138"/>
      <c r="V407" s="138"/>
      <c r="W407" s="138"/>
      <c r="X407" s="138"/>
      <c r="Z407" s="137"/>
      <c r="AA407" s="137"/>
      <c r="AB407" s="137"/>
      <c r="AC407" s="137"/>
      <c r="AE407" s="137"/>
      <c r="AF407" s="137"/>
      <c r="AG407" s="137"/>
      <c r="AH407" s="137"/>
      <c r="AY407" s="137"/>
      <c r="AZ407" s="137"/>
      <c r="BA407" s="137"/>
      <c r="BB407" s="137"/>
      <c r="BI407" s="137"/>
      <c r="BJ407" s="137"/>
      <c r="BK407" s="137"/>
      <c r="BL407" s="137"/>
      <c r="BN407" s="137"/>
      <c r="BO407" s="137"/>
      <c r="BP407" s="137"/>
      <c r="BQ407" s="137"/>
      <c r="BS407" s="137"/>
      <c r="BT407" s="137"/>
      <c r="BU407" s="137"/>
      <c r="BV407" s="137"/>
      <c r="BX407" s="137"/>
      <c r="BY407" s="137"/>
      <c r="BZ407" s="137"/>
      <c r="CA407" s="137"/>
      <c r="CC407" s="137"/>
      <c r="CD407" s="137"/>
      <c r="CE407" s="137"/>
      <c r="CF407" s="137"/>
      <c r="CH407" s="137"/>
      <c r="CI407" s="137"/>
      <c r="CJ407" s="137"/>
      <c r="CK407" s="137"/>
      <c r="CM407" s="137"/>
      <c r="CN407" s="137"/>
      <c r="CO407" s="137"/>
      <c r="CP407" s="137"/>
    </row>
    <row r="408" spans="1:94" ht="14.25" x14ac:dyDescent="0.2">
      <c r="B408" s="125"/>
      <c r="D408" s="126"/>
      <c r="F408" s="137"/>
      <c r="G408" s="137"/>
      <c r="H408" s="137"/>
      <c r="I408" s="137"/>
      <c r="K408" s="137"/>
      <c r="L408" s="137"/>
      <c r="M408" s="137"/>
      <c r="N408" s="137"/>
      <c r="P408" s="137"/>
      <c r="Q408" s="137"/>
      <c r="R408" s="137"/>
      <c r="S408" s="137"/>
      <c r="U408" s="138"/>
      <c r="V408" s="138"/>
      <c r="W408" s="138"/>
      <c r="X408" s="138"/>
      <c r="Z408" s="137"/>
      <c r="AA408" s="137"/>
      <c r="AB408" s="137"/>
      <c r="AC408" s="137"/>
      <c r="AE408" s="137"/>
      <c r="AF408" s="137"/>
      <c r="AG408" s="137"/>
      <c r="AH408" s="137"/>
      <c r="AY408" s="137"/>
      <c r="AZ408" s="137"/>
      <c r="BA408" s="137"/>
      <c r="BB408" s="137"/>
      <c r="BI408" s="137"/>
      <c r="BJ408" s="137"/>
      <c r="BK408" s="137"/>
      <c r="BL408" s="137"/>
      <c r="BN408" s="137"/>
      <c r="BO408" s="137"/>
      <c r="BP408" s="137"/>
      <c r="BQ408" s="137"/>
      <c r="BS408" s="137"/>
      <c r="BT408" s="137"/>
      <c r="BU408" s="137"/>
      <c r="BV408" s="137"/>
      <c r="BX408" s="137"/>
      <c r="BY408" s="137"/>
      <c r="BZ408" s="137"/>
      <c r="CA408" s="137"/>
      <c r="CC408" s="137"/>
      <c r="CD408" s="137"/>
      <c r="CE408" s="137"/>
      <c r="CF408" s="137"/>
      <c r="CH408" s="137"/>
      <c r="CI408" s="137"/>
      <c r="CJ408" s="137"/>
      <c r="CK408" s="137"/>
      <c r="CM408" s="137"/>
      <c r="CN408" s="137"/>
      <c r="CO408" s="137"/>
      <c r="CP408" s="137"/>
    </row>
    <row r="409" spans="1:94" ht="14.25" x14ac:dyDescent="0.2">
      <c r="A409" s="139"/>
      <c r="B409" s="125"/>
      <c r="C409" s="139"/>
      <c r="D409" s="126"/>
    </row>
    <row r="410" spans="1:94" ht="14.25" x14ac:dyDescent="0.2">
      <c r="B410" s="125"/>
      <c r="D410" s="126"/>
      <c r="F410" s="137"/>
      <c r="G410" s="137"/>
      <c r="H410" s="137"/>
      <c r="I410" s="137"/>
      <c r="K410" s="137"/>
      <c r="L410" s="137"/>
      <c r="M410" s="137"/>
      <c r="N410" s="137"/>
      <c r="P410" s="137"/>
      <c r="Q410" s="137"/>
      <c r="R410" s="137"/>
      <c r="S410" s="137"/>
      <c r="U410" s="138"/>
      <c r="V410" s="138"/>
      <c r="W410" s="138"/>
      <c r="X410" s="138"/>
      <c r="Z410" s="137"/>
      <c r="AA410" s="137"/>
      <c r="AB410" s="137"/>
      <c r="AC410" s="137"/>
      <c r="AE410" s="137"/>
      <c r="AF410" s="137"/>
      <c r="AG410" s="137"/>
      <c r="AH410" s="137"/>
      <c r="AY410" s="137"/>
      <c r="AZ410" s="137"/>
      <c r="BA410" s="137"/>
      <c r="BB410" s="137"/>
      <c r="BI410" s="137"/>
      <c r="BJ410" s="137"/>
      <c r="BK410" s="137"/>
      <c r="BL410" s="137"/>
      <c r="BN410" s="137"/>
      <c r="BO410" s="137"/>
      <c r="BP410" s="137"/>
      <c r="BQ410" s="137"/>
      <c r="BS410" s="137"/>
      <c r="BT410" s="137"/>
      <c r="BU410" s="137"/>
      <c r="BV410" s="137"/>
      <c r="BX410" s="137"/>
      <c r="BY410" s="137"/>
      <c r="BZ410" s="137"/>
      <c r="CA410" s="137"/>
      <c r="CC410" s="137"/>
      <c r="CD410" s="137"/>
      <c r="CE410" s="137"/>
      <c r="CF410" s="137"/>
      <c r="CH410" s="137"/>
      <c r="CI410" s="137"/>
      <c r="CJ410" s="137"/>
      <c r="CK410" s="137"/>
      <c r="CM410" s="137"/>
      <c r="CN410" s="137"/>
      <c r="CO410" s="137"/>
      <c r="CP410" s="137"/>
    </row>
    <row r="411" spans="1:94" ht="14.25" x14ac:dyDescent="0.2">
      <c r="B411" s="125"/>
      <c r="D411" s="126"/>
      <c r="F411" s="137"/>
      <c r="G411" s="137"/>
      <c r="H411" s="137"/>
      <c r="I411" s="137"/>
      <c r="K411" s="137"/>
      <c r="L411" s="137"/>
      <c r="M411" s="137"/>
      <c r="N411" s="137"/>
      <c r="P411" s="137"/>
      <c r="Q411" s="137"/>
      <c r="R411" s="137"/>
      <c r="S411" s="137"/>
      <c r="U411" s="138"/>
      <c r="V411" s="138"/>
      <c r="W411" s="138"/>
      <c r="X411" s="138"/>
      <c r="Z411" s="137"/>
      <c r="AA411" s="137"/>
      <c r="AB411" s="137"/>
      <c r="AC411" s="137"/>
      <c r="AE411" s="137"/>
      <c r="AF411" s="137"/>
      <c r="AG411" s="137"/>
      <c r="AH411" s="137"/>
      <c r="AY411" s="137"/>
      <c r="AZ411" s="137"/>
      <c r="BA411" s="137"/>
      <c r="BB411" s="137"/>
      <c r="BI411" s="137"/>
      <c r="BJ411" s="137"/>
      <c r="BK411" s="137"/>
      <c r="BL411" s="137"/>
      <c r="BN411" s="137"/>
      <c r="BO411" s="137"/>
      <c r="BP411" s="137"/>
      <c r="BQ411" s="137"/>
      <c r="BS411" s="137"/>
      <c r="BT411" s="137"/>
      <c r="BU411" s="137"/>
      <c r="BV411" s="137"/>
      <c r="BX411" s="137"/>
      <c r="BY411" s="137"/>
      <c r="BZ411" s="137"/>
      <c r="CA411" s="137"/>
      <c r="CC411" s="137"/>
      <c r="CD411" s="137"/>
      <c r="CE411" s="137"/>
      <c r="CF411" s="137"/>
      <c r="CH411" s="137"/>
      <c r="CI411" s="137"/>
      <c r="CJ411" s="137"/>
      <c r="CK411" s="137"/>
      <c r="CM411" s="137"/>
      <c r="CN411" s="137"/>
      <c r="CO411" s="137"/>
      <c r="CP411" s="137"/>
    </row>
    <row r="412" spans="1:94" ht="14.25" x14ac:dyDescent="0.2">
      <c r="B412" s="125"/>
      <c r="D412" s="126"/>
      <c r="F412" s="137"/>
      <c r="G412" s="137"/>
      <c r="H412" s="137"/>
      <c r="I412" s="137"/>
      <c r="K412" s="137"/>
      <c r="L412" s="137"/>
      <c r="M412" s="137"/>
      <c r="N412" s="137"/>
      <c r="P412" s="137"/>
      <c r="Q412" s="137"/>
      <c r="R412" s="137"/>
      <c r="S412" s="137"/>
      <c r="U412" s="138"/>
      <c r="V412" s="138"/>
      <c r="W412" s="138"/>
      <c r="X412" s="138"/>
      <c r="Z412" s="137"/>
      <c r="AA412" s="137"/>
      <c r="AB412" s="137"/>
      <c r="AC412" s="137"/>
      <c r="AE412" s="137"/>
      <c r="AF412" s="137"/>
      <c r="AG412" s="137"/>
      <c r="AH412" s="137"/>
      <c r="AY412" s="137"/>
      <c r="AZ412" s="137"/>
      <c r="BA412" s="137"/>
      <c r="BB412" s="137"/>
      <c r="BI412" s="137"/>
      <c r="BJ412" s="137"/>
      <c r="BK412" s="137"/>
      <c r="BL412" s="137"/>
      <c r="BN412" s="137"/>
      <c r="BO412" s="137"/>
      <c r="BP412" s="137"/>
      <c r="BQ412" s="137"/>
      <c r="BS412" s="137"/>
      <c r="BT412" s="137"/>
      <c r="BU412" s="137"/>
      <c r="BV412" s="137"/>
      <c r="BX412" s="137"/>
      <c r="BY412" s="137"/>
      <c r="BZ412" s="137"/>
      <c r="CA412" s="137"/>
      <c r="CC412" s="137"/>
      <c r="CD412" s="137"/>
      <c r="CE412" s="137"/>
      <c r="CF412" s="137"/>
      <c r="CH412" s="137"/>
      <c r="CI412" s="137"/>
      <c r="CJ412" s="137"/>
      <c r="CK412" s="137"/>
      <c r="CM412" s="137"/>
      <c r="CN412" s="137"/>
      <c r="CO412" s="137"/>
      <c r="CP412" s="137"/>
    </row>
    <row r="413" spans="1:94" ht="14.25" x14ac:dyDescent="0.2">
      <c r="A413" s="139"/>
      <c r="B413" s="125"/>
      <c r="C413" s="139"/>
      <c r="D413" s="126"/>
    </row>
    <row r="414" spans="1:94" ht="14.25" x14ac:dyDescent="0.2">
      <c r="B414" s="125"/>
      <c r="D414" s="126"/>
      <c r="F414" s="137"/>
      <c r="G414" s="137"/>
      <c r="H414" s="137"/>
      <c r="I414" s="137"/>
      <c r="K414" s="137"/>
      <c r="L414" s="137"/>
      <c r="M414" s="137"/>
      <c r="N414" s="137"/>
      <c r="P414" s="137"/>
      <c r="Q414" s="137"/>
      <c r="R414" s="137"/>
      <c r="S414" s="137"/>
      <c r="U414" s="138"/>
      <c r="V414" s="138"/>
      <c r="W414" s="138"/>
      <c r="X414" s="138"/>
      <c r="Z414" s="137"/>
      <c r="AA414" s="137"/>
      <c r="AB414" s="137"/>
      <c r="AC414" s="137"/>
      <c r="AE414" s="137"/>
      <c r="AF414" s="137"/>
      <c r="AG414" s="137"/>
      <c r="AH414" s="137"/>
      <c r="AY414" s="137"/>
      <c r="AZ414" s="137"/>
      <c r="BA414" s="137"/>
      <c r="BB414" s="137"/>
      <c r="BI414" s="137"/>
      <c r="BJ414" s="137"/>
      <c r="BK414" s="137"/>
      <c r="BL414" s="137"/>
      <c r="BN414" s="137"/>
      <c r="BO414" s="137"/>
      <c r="BP414" s="137"/>
      <c r="BQ414" s="137"/>
      <c r="BS414" s="137"/>
      <c r="BT414" s="137"/>
      <c r="BU414" s="137"/>
      <c r="BV414" s="137"/>
      <c r="BX414" s="137"/>
      <c r="BY414" s="137"/>
      <c r="BZ414" s="137"/>
      <c r="CA414" s="137"/>
      <c r="CC414" s="137"/>
      <c r="CD414" s="137"/>
      <c r="CE414" s="137"/>
      <c r="CF414" s="137"/>
      <c r="CH414" s="137"/>
      <c r="CI414" s="137"/>
      <c r="CJ414" s="137"/>
      <c r="CK414" s="137"/>
      <c r="CM414" s="137"/>
      <c r="CN414" s="137"/>
      <c r="CO414" s="137"/>
      <c r="CP414" s="137"/>
    </row>
    <row r="415" spans="1:94" ht="14.25" x14ac:dyDescent="0.2">
      <c r="B415" s="125"/>
      <c r="D415" s="126"/>
      <c r="F415" s="137"/>
      <c r="G415" s="137"/>
      <c r="H415" s="137"/>
      <c r="I415" s="137"/>
      <c r="K415" s="137"/>
      <c r="L415" s="137"/>
      <c r="M415" s="137"/>
      <c r="N415" s="137"/>
      <c r="P415" s="137"/>
      <c r="Q415" s="137"/>
      <c r="R415" s="137"/>
      <c r="S415" s="137"/>
      <c r="U415" s="138"/>
      <c r="V415" s="138"/>
      <c r="W415" s="138"/>
      <c r="X415" s="138"/>
      <c r="Z415" s="137"/>
      <c r="AA415" s="137"/>
      <c r="AB415" s="137"/>
      <c r="AC415" s="137"/>
      <c r="AE415" s="137"/>
      <c r="AF415" s="137"/>
      <c r="AG415" s="137"/>
      <c r="AH415" s="137"/>
      <c r="AY415" s="137"/>
      <c r="AZ415" s="137"/>
      <c r="BA415" s="137"/>
      <c r="BB415" s="137"/>
      <c r="BI415" s="137"/>
      <c r="BJ415" s="137"/>
      <c r="BK415" s="137"/>
      <c r="BL415" s="137"/>
      <c r="BN415" s="137"/>
      <c r="BO415" s="137"/>
      <c r="BP415" s="137"/>
      <c r="BQ415" s="137"/>
      <c r="BS415" s="137"/>
      <c r="BT415" s="137"/>
      <c r="BU415" s="137"/>
      <c r="BV415" s="137"/>
      <c r="BX415" s="137"/>
      <c r="BY415" s="137"/>
      <c r="BZ415" s="137"/>
      <c r="CA415" s="137"/>
      <c r="CC415" s="137"/>
      <c r="CD415" s="137"/>
      <c r="CE415" s="137"/>
      <c r="CF415" s="137"/>
      <c r="CH415" s="137"/>
      <c r="CI415" s="137"/>
      <c r="CJ415" s="137"/>
      <c r="CK415" s="137"/>
      <c r="CM415" s="137"/>
      <c r="CN415" s="137"/>
      <c r="CO415" s="137"/>
      <c r="CP415" s="137"/>
    </row>
    <row r="416" spans="1:94" ht="14.25" x14ac:dyDescent="0.2">
      <c r="B416" s="125"/>
      <c r="D416" s="126"/>
      <c r="F416" s="137"/>
      <c r="G416" s="137"/>
      <c r="H416" s="137"/>
      <c r="I416" s="137"/>
      <c r="K416" s="137"/>
      <c r="L416" s="137"/>
      <c r="M416" s="137"/>
      <c r="N416" s="137"/>
      <c r="P416" s="137"/>
      <c r="Q416" s="137"/>
      <c r="R416" s="137"/>
      <c r="S416" s="137"/>
      <c r="U416" s="138"/>
      <c r="V416" s="138"/>
      <c r="W416" s="138"/>
      <c r="X416" s="138"/>
      <c r="Z416" s="137"/>
      <c r="AA416" s="137"/>
      <c r="AB416" s="137"/>
      <c r="AC416" s="137"/>
      <c r="AE416" s="137"/>
      <c r="AF416" s="137"/>
      <c r="AG416" s="137"/>
      <c r="AH416" s="137"/>
      <c r="AY416" s="137"/>
      <c r="AZ416" s="137"/>
      <c r="BA416" s="137"/>
      <c r="BB416" s="137"/>
      <c r="BI416" s="137"/>
      <c r="BJ416" s="137"/>
      <c r="BK416" s="137"/>
      <c r="BL416" s="137"/>
      <c r="BN416" s="137"/>
      <c r="BO416" s="137"/>
      <c r="BP416" s="137"/>
      <c r="BQ416" s="137"/>
      <c r="BS416" s="137"/>
      <c r="BT416" s="137"/>
      <c r="BU416" s="137"/>
      <c r="BV416" s="137"/>
      <c r="BX416" s="137"/>
      <c r="BY416" s="137"/>
      <c r="BZ416" s="137"/>
      <c r="CA416" s="137"/>
      <c r="CC416" s="137"/>
      <c r="CD416" s="137"/>
      <c r="CE416" s="137"/>
      <c r="CF416" s="137"/>
      <c r="CH416" s="137"/>
      <c r="CI416" s="137"/>
      <c r="CJ416" s="137"/>
      <c r="CK416" s="137"/>
      <c r="CM416" s="137"/>
      <c r="CN416" s="137"/>
      <c r="CO416" s="137"/>
      <c r="CP416" s="137"/>
    </row>
    <row r="417" spans="1:94" ht="14.25" x14ac:dyDescent="0.2">
      <c r="A417" s="139"/>
      <c r="B417" s="125"/>
      <c r="C417" s="139"/>
      <c r="D417" s="126"/>
    </row>
    <row r="418" spans="1:94" ht="14.25" x14ac:dyDescent="0.2">
      <c r="B418" s="125"/>
      <c r="D418" s="126"/>
      <c r="F418" s="137"/>
      <c r="G418" s="137"/>
      <c r="H418" s="137"/>
      <c r="I418" s="137"/>
      <c r="K418" s="137"/>
      <c r="L418" s="137"/>
      <c r="M418" s="137"/>
      <c r="N418" s="137"/>
      <c r="P418" s="137"/>
      <c r="Q418" s="137"/>
      <c r="R418" s="137"/>
      <c r="S418" s="137"/>
      <c r="U418" s="138"/>
      <c r="V418" s="138"/>
      <c r="W418" s="138"/>
      <c r="X418" s="138"/>
      <c r="Z418" s="137"/>
      <c r="AA418" s="137"/>
      <c r="AB418" s="137"/>
      <c r="AC418" s="137"/>
      <c r="AE418" s="137"/>
      <c r="AF418" s="137"/>
      <c r="AG418" s="137"/>
      <c r="AH418" s="137"/>
      <c r="AY418" s="137"/>
      <c r="AZ418" s="137"/>
      <c r="BA418" s="137"/>
      <c r="BB418" s="137"/>
      <c r="BI418" s="137"/>
      <c r="BJ418" s="137"/>
      <c r="BK418" s="137"/>
      <c r="BL418" s="137"/>
      <c r="BN418" s="137"/>
      <c r="BO418" s="137"/>
      <c r="BP418" s="137"/>
      <c r="BQ418" s="137"/>
      <c r="BS418" s="137"/>
      <c r="BT418" s="137"/>
      <c r="BU418" s="137"/>
      <c r="BV418" s="137"/>
      <c r="BX418" s="137"/>
      <c r="BY418" s="137"/>
      <c r="BZ418" s="137"/>
      <c r="CA418" s="137"/>
      <c r="CC418" s="137"/>
      <c r="CD418" s="137"/>
      <c r="CE418" s="137"/>
      <c r="CF418" s="137"/>
      <c r="CH418" s="137"/>
      <c r="CI418" s="137"/>
      <c r="CJ418" s="137"/>
      <c r="CK418" s="137"/>
      <c r="CM418" s="137"/>
      <c r="CN418" s="137"/>
      <c r="CO418" s="137"/>
      <c r="CP418" s="137"/>
    </row>
    <row r="419" spans="1:94" ht="14.25" x14ac:dyDescent="0.2">
      <c r="B419" s="125"/>
      <c r="D419" s="126"/>
      <c r="F419" s="137"/>
      <c r="G419" s="137"/>
      <c r="H419" s="137"/>
      <c r="I419" s="137"/>
      <c r="K419" s="137"/>
      <c r="L419" s="137"/>
      <c r="M419" s="137"/>
      <c r="N419" s="137"/>
      <c r="P419" s="137"/>
      <c r="Q419" s="137"/>
      <c r="R419" s="137"/>
      <c r="S419" s="137"/>
      <c r="U419" s="138"/>
      <c r="V419" s="138"/>
      <c r="W419" s="138"/>
      <c r="X419" s="138"/>
      <c r="Z419" s="137"/>
      <c r="AA419" s="137"/>
      <c r="AB419" s="137"/>
      <c r="AC419" s="137"/>
      <c r="AE419" s="137"/>
      <c r="AF419" s="137"/>
      <c r="AG419" s="137"/>
      <c r="AH419" s="137"/>
      <c r="AY419" s="137"/>
      <c r="AZ419" s="137"/>
      <c r="BA419" s="137"/>
      <c r="BB419" s="137"/>
      <c r="BI419" s="137"/>
      <c r="BJ419" s="137"/>
      <c r="BK419" s="137"/>
      <c r="BL419" s="137"/>
      <c r="BN419" s="137"/>
      <c r="BO419" s="137"/>
      <c r="BP419" s="137"/>
      <c r="BQ419" s="137"/>
      <c r="BS419" s="137"/>
      <c r="BT419" s="137"/>
      <c r="BU419" s="137"/>
      <c r="BV419" s="137"/>
      <c r="BX419" s="137"/>
      <c r="BY419" s="137"/>
      <c r="BZ419" s="137"/>
      <c r="CA419" s="137"/>
      <c r="CC419" s="137"/>
      <c r="CD419" s="137"/>
      <c r="CE419" s="137"/>
      <c r="CF419" s="137"/>
      <c r="CH419" s="137"/>
      <c r="CI419" s="137"/>
      <c r="CJ419" s="137"/>
      <c r="CK419" s="137"/>
      <c r="CM419" s="137"/>
      <c r="CN419" s="137"/>
      <c r="CO419" s="137"/>
      <c r="CP419" s="137"/>
    </row>
    <row r="420" spans="1:94" ht="14.25" x14ac:dyDescent="0.2">
      <c r="B420" s="125"/>
      <c r="D420" s="126"/>
      <c r="F420" s="137"/>
      <c r="G420" s="137"/>
      <c r="H420" s="137"/>
      <c r="I420" s="137"/>
      <c r="K420" s="137"/>
      <c r="L420" s="137"/>
      <c r="M420" s="137"/>
      <c r="N420" s="137"/>
      <c r="P420" s="137"/>
      <c r="Q420" s="137"/>
      <c r="R420" s="137"/>
      <c r="S420" s="137"/>
      <c r="U420" s="138"/>
      <c r="V420" s="138"/>
      <c r="W420" s="138"/>
      <c r="X420" s="138"/>
      <c r="Z420" s="137"/>
      <c r="AA420" s="137"/>
      <c r="AB420" s="137"/>
      <c r="AC420" s="137"/>
      <c r="AE420" s="137"/>
      <c r="AF420" s="137"/>
      <c r="AG420" s="137"/>
      <c r="AH420" s="137"/>
      <c r="AY420" s="137"/>
      <c r="AZ420" s="137"/>
      <c r="BA420" s="137"/>
      <c r="BB420" s="137"/>
      <c r="BI420" s="137"/>
      <c r="BJ420" s="137"/>
      <c r="BK420" s="137"/>
      <c r="BL420" s="137"/>
      <c r="BN420" s="137"/>
      <c r="BO420" s="137"/>
      <c r="BP420" s="137"/>
      <c r="BQ420" s="137"/>
      <c r="BS420" s="137"/>
      <c r="BT420" s="137"/>
      <c r="BU420" s="137"/>
      <c r="BV420" s="137"/>
      <c r="BX420" s="137"/>
      <c r="BY420" s="137"/>
      <c r="BZ420" s="137"/>
      <c r="CA420" s="137"/>
      <c r="CC420" s="137"/>
      <c r="CD420" s="137"/>
      <c r="CE420" s="137"/>
      <c r="CF420" s="137"/>
      <c r="CH420" s="137"/>
      <c r="CI420" s="137"/>
      <c r="CJ420" s="137"/>
      <c r="CK420" s="137"/>
      <c r="CM420" s="137"/>
      <c r="CN420" s="137"/>
      <c r="CO420" s="137"/>
      <c r="CP420" s="137"/>
    </row>
    <row r="421" spans="1:94" ht="14.25" x14ac:dyDescent="0.2">
      <c r="A421" s="139"/>
      <c r="B421" s="125"/>
      <c r="C421" s="139"/>
      <c r="D421" s="126"/>
    </row>
    <row r="422" spans="1:94" ht="14.25" x14ac:dyDescent="0.2">
      <c r="B422" s="125"/>
      <c r="D422" s="126"/>
      <c r="F422" s="137"/>
      <c r="G422" s="137"/>
      <c r="H422" s="137"/>
      <c r="I422" s="137"/>
      <c r="K422" s="137"/>
      <c r="L422" s="137"/>
      <c r="M422" s="137"/>
      <c r="N422" s="137"/>
      <c r="P422" s="137"/>
      <c r="Q422" s="137"/>
      <c r="R422" s="137"/>
      <c r="S422" s="137"/>
      <c r="U422" s="138"/>
      <c r="V422" s="138"/>
      <c r="W422" s="138"/>
      <c r="X422" s="138"/>
      <c r="Z422" s="137"/>
      <c r="AA422" s="137"/>
      <c r="AB422" s="137"/>
      <c r="AC422" s="137"/>
      <c r="AE422" s="137"/>
      <c r="AF422" s="137"/>
      <c r="AG422" s="137"/>
      <c r="AH422" s="137"/>
      <c r="AY422" s="137"/>
      <c r="AZ422" s="137"/>
      <c r="BA422" s="137"/>
      <c r="BB422" s="137"/>
      <c r="BI422" s="137"/>
      <c r="BJ422" s="137"/>
      <c r="BK422" s="137"/>
      <c r="BL422" s="137"/>
      <c r="BN422" s="137"/>
      <c r="BO422" s="137"/>
      <c r="BP422" s="137"/>
      <c r="BQ422" s="137"/>
      <c r="BS422" s="137"/>
      <c r="BT422" s="137"/>
      <c r="BU422" s="137"/>
      <c r="BV422" s="137"/>
      <c r="BX422" s="137"/>
      <c r="BY422" s="137"/>
      <c r="BZ422" s="137"/>
      <c r="CA422" s="137"/>
      <c r="CC422" s="137"/>
      <c r="CD422" s="137"/>
      <c r="CE422" s="137"/>
      <c r="CF422" s="137"/>
      <c r="CH422" s="137"/>
      <c r="CI422" s="137"/>
      <c r="CJ422" s="137"/>
      <c r="CK422" s="137"/>
      <c r="CM422" s="137"/>
      <c r="CN422" s="137"/>
      <c r="CO422" s="137"/>
      <c r="CP422" s="137"/>
    </row>
    <row r="423" spans="1:94" ht="14.25" x14ac:dyDescent="0.2">
      <c r="B423" s="125"/>
      <c r="D423" s="126"/>
      <c r="F423" s="137"/>
      <c r="G423" s="137"/>
      <c r="H423" s="137"/>
      <c r="I423" s="137"/>
      <c r="K423" s="137"/>
      <c r="L423" s="137"/>
      <c r="M423" s="137"/>
      <c r="N423" s="137"/>
      <c r="P423" s="137"/>
      <c r="Q423" s="137"/>
      <c r="R423" s="137"/>
      <c r="S423" s="137"/>
      <c r="U423" s="138"/>
      <c r="V423" s="138"/>
      <c r="W423" s="138"/>
      <c r="X423" s="138"/>
      <c r="Z423" s="137"/>
      <c r="AA423" s="137"/>
      <c r="AB423" s="137"/>
      <c r="AC423" s="137"/>
      <c r="AE423" s="137"/>
      <c r="AF423" s="137"/>
      <c r="AG423" s="137"/>
      <c r="AH423" s="137"/>
      <c r="AY423" s="137"/>
      <c r="AZ423" s="137"/>
      <c r="BA423" s="137"/>
      <c r="BB423" s="137"/>
      <c r="BI423" s="137"/>
      <c r="BJ423" s="137"/>
      <c r="BK423" s="137"/>
      <c r="BL423" s="137"/>
      <c r="BN423" s="137"/>
      <c r="BO423" s="137"/>
      <c r="BP423" s="137"/>
      <c r="BQ423" s="137"/>
      <c r="BS423" s="137"/>
      <c r="BT423" s="137"/>
      <c r="BU423" s="137"/>
      <c r="BV423" s="137"/>
      <c r="BX423" s="137"/>
      <c r="BY423" s="137"/>
      <c r="BZ423" s="137"/>
      <c r="CA423" s="137"/>
      <c r="CC423" s="137"/>
      <c r="CD423" s="137"/>
      <c r="CE423" s="137"/>
      <c r="CF423" s="137"/>
      <c r="CH423" s="137"/>
      <c r="CI423" s="137"/>
      <c r="CJ423" s="137"/>
      <c r="CK423" s="137"/>
      <c r="CM423" s="137"/>
      <c r="CN423" s="137"/>
      <c r="CO423" s="137"/>
      <c r="CP423" s="137"/>
    </row>
    <row r="424" spans="1:94" ht="14.25" x14ac:dyDescent="0.2">
      <c r="B424" s="125"/>
      <c r="D424" s="126"/>
      <c r="F424" s="137"/>
      <c r="G424" s="137"/>
      <c r="H424" s="137"/>
      <c r="I424" s="137"/>
      <c r="K424" s="137"/>
      <c r="L424" s="137"/>
      <c r="M424" s="137"/>
      <c r="N424" s="137"/>
      <c r="P424" s="137"/>
      <c r="Q424" s="137"/>
      <c r="R424" s="137"/>
      <c r="S424" s="137"/>
      <c r="U424" s="138"/>
      <c r="V424" s="138"/>
      <c r="W424" s="138"/>
      <c r="X424" s="138"/>
      <c r="Z424" s="137"/>
      <c r="AA424" s="137"/>
      <c r="AB424" s="137"/>
      <c r="AC424" s="137"/>
      <c r="AE424" s="137"/>
      <c r="AF424" s="137"/>
      <c r="AG424" s="137"/>
      <c r="AH424" s="137"/>
      <c r="AY424" s="137"/>
      <c r="AZ424" s="137"/>
      <c r="BA424" s="137"/>
      <c r="BB424" s="137"/>
      <c r="BI424" s="137"/>
      <c r="BJ424" s="137"/>
      <c r="BK424" s="137"/>
      <c r="BL424" s="137"/>
      <c r="BN424" s="137"/>
      <c r="BO424" s="137"/>
      <c r="BP424" s="137"/>
      <c r="BQ424" s="137"/>
      <c r="BS424" s="137"/>
      <c r="BT424" s="137"/>
      <c r="BU424" s="137"/>
      <c r="BV424" s="137"/>
      <c r="BX424" s="137"/>
      <c r="BY424" s="137"/>
      <c r="BZ424" s="137"/>
      <c r="CA424" s="137"/>
      <c r="CC424" s="137"/>
      <c r="CD424" s="137"/>
      <c r="CE424" s="137"/>
      <c r="CF424" s="137"/>
      <c r="CH424" s="137"/>
      <c r="CI424" s="137"/>
      <c r="CJ424" s="137"/>
      <c r="CK424" s="137"/>
      <c r="CM424" s="137"/>
      <c r="CN424" s="137"/>
      <c r="CO424" s="137"/>
      <c r="CP424" s="137"/>
    </row>
    <row r="425" spans="1:94" ht="14.25" x14ac:dyDescent="0.2">
      <c r="A425" s="139"/>
      <c r="C425" s="139"/>
      <c r="D425" s="126"/>
    </row>
    <row r="426" spans="1:94" ht="14.25" x14ac:dyDescent="0.2">
      <c r="B426" s="125"/>
      <c r="D426" s="126"/>
      <c r="F426" s="137"/>
      <c r="G426" s="137"/>
      <c r="H426" s="137"/>
      <c r="I426" s="137"/>
      <c r="K426" s="137"/>
      <c r="L426" s="137"/>
      <c r="M426" s="137"/>
      <c r="N426" s="137"/>
      <c r="P426" s="137"/>
      <c r="Q426" s="137"/>
      <c r="R426" s="137"/>
      <c r="S426" s="137"/>
      <c r="U426" s="138"/>
      <c r="V426" s="138"/>
      <c r="W426" s="138"/>
      <c r="X426" s="138"/>
      <c r="Z426" s="137"/>
      <c r="AA426" s="137"/>
      <c r="AB426" s="137"/>
      <c r="AC426" s="137"/>
      <c r="AE426" s="137"/>
      <c r="AF426" s="137"/>
      <c r="AG426" s="137"/>
      <c r="AH426" s="137"/>
      <c r="AY426" s="137"/>
      <c r="AZ426" s="137"/>
      <c r="BA426" s="137"/>
      <c r="BB426" s="137"/>
      <c r="BI426" s="137"/>
      <c r="BJ426" s="137"/>
      <c r="BK426" s="137"/>
      <c r="BL426" s="137"/>
      <c r="BN426" s="137"/>
      <c r="BO426" s="137"/>
      <c r="BP426" s="137"/>
      <c r="BQ426" s="137"/>
      <c r="BS426" s="137"/>
      <c r="BT426" s="137"/>
      <c r="BU426" s="137"/>
      <c r="BV426" s="137"/>
      <c r="BX426" s="137"/>
      <c r="BY426" s="137"/>
      <c r="BZ426" s="137"/>
      <c r="CA426" s="137"/>
      <c r="CC426" s="137"/>
      <c r="CD426" s="137"/>
      <c r="CE426" s="137"/>
      <c r="CF426" s="137"/>
      <c r="CH426" s="137"/>
      <c r="CI426" s="137"/>
      <c r="CJ426" s="137"/>
      <c r="CK426" s="137"/>
      <c r="CM426" s="137"/>
      <c r="CN426" s="137"/>
      <c r="CO426" s="137"/>
      <c r="CP426" s="137"/>
    </row>
    <row r="427" spans="1:94" ht="14.25" x14ac:dyDescent="0.2">
      <c r="B427" s="125"/>
      <c r="D427" s="126"/>
      <c r="F427" s="137"/>
      <c r="G427" s="137"/>
      <c r="H427" s="137"/>
      <c r="I427" s="137"/>
      <c r="K427" s="137"/>
      <c r="L427" s="137"/>
      <c r="M427" s="137"/>
      <c r="N427" s="137"/>
      <c r="P427" s="137"/>
      <c r="Q427" s="137"/>
      <c r="R427" s="137"/>
      <c r="S427" s="137"/>
      <c r="U427" s="138"/>
      <c r="V427" s="138"/>
      <c r="W427" s="138"/>
      <c r="X427" s="138"/>
      <c r="Z427" s="137"/>
      <c r="AA427" s="137"/>
      <c r="AB427" s="137"/>
      <c r="AC427" s="137"/>
      <c r="AE427" s="137"/>
      <c r="AF427" s="137"/>
      <c r="AG427" s="137"/>
      <c r="AH427" s="137"/>
      <c r="AY427" s="137"/>
      <c r="AZ427" s="137"/>
      <c r="BA427" s="137"/>
      <c r="BB427" s="137"/>
      <c r="BI427" s="137"/>
      <c r="BJ427" s="137"/>
      <c r="BK427" s="137"/>
      <c r="BL427" s="137"/>
      <c r="BN427" s="137"/>
      <c r="BO427" s="137"/>
      <c r="BP427" s="137"/>
      <c r="BQ427" s="137"/>
      <c r="BS427" s="137"/>
      <c r="BT427" s="137"/>
      <c r="BU427" s="137"/>
      <c r="BV427" s="137"/>
      <c r="BX427" s="137"/>
      <c r="BY427" s="137"/>
      <c r="BZ427" s="137"/>
      <c r="CA427" s="137"/>
      <c r="CC427" s="137"/>
      <c r="CD427" s="137"/>
      <c r="CE427" s="137"/>
      <c r="CF427" s="137"/>
      <c r="CH427" s="137"/>
      <c r="CI427" s="137"/>
      <c r="CJ427" s="137"/>
      <c r="CK427" s="137"/>
      <c r="CM427" s="137"/>
      <c r="CN427" s="137"/>
      <c r="CO427" s="137"/>
      <c r="CP427" s="137"/>
    </row>
    <row r="428" spans="1:94" ht="14.25" x14ac:dyDescent="0.2">
      <c r="B428" s="125"/>
      <c r="D428" s="126"/>
      <c r="F428" s="137"/>
      <c r="G428" s="137"/>
      <c r="H428" s="137"/>
      <c r="I428" s="137"/>
      <c r="K428" s="137"/>
      <c r="L428" s="137"/>
      <c r="M428" s="137"/>
      <c r="N428" s="137"/>
      <c r="P428" s="137"/>
      <c r="Q428" s="137"/>
      <c r="R428" s="137"/>
      <c r="S428" s="137"/>
      <c r="U428" s="138"/>
      <c r="V428" s="138"/>
      <c r="W428" s="138"/>
      <c r="X428" s="138"/>
      <c r="Z428" s="137"/>
      <c r="AA428" s="137"/>
      <c r="AB428" s="137"/>
      <c r="AC428" s="137"/>
      <c r="AE428" s="137"/>
      <c r="AF428" s="137"/>
      <c r="AG428" s="137"/>
      <c r="AH428" s="137"/>
      <c r="AY428" s="137"/>
      <c r="AZ428" s="137"/>
      <c r="BA428" s="137"/>
      <c r="BB428" s="137"/>
      <c r="BI428" s="137"/>
      <c r="BJ428" s="137"/>
      <c r="BK428" s="137"/>
      <c r="BL428" s="137"/>
      <c r="BN428" s="137"/>
      <c r="BO428" s="137"/>
      <c r="BP428" s="137"/>
      <c r="BQ428" s="137"/>
      <c r="BS428" s="137"/>
      <c r="BT428" s="137"/>
      <c r="BU428" s="137"/>
      <c r="BV428" s="137"/>
      <c r="BX428" s="137"/>
      <c r="BY428" s="137"/>
      <c r="BZ428" s="137"/>
      <c r="CA428" s="137"/>
      <c r="CC428" s="137"/>
      <c r="CD428" s="137"/>
      <c r="CE428" s="137"/>
      <c r="CF428" s="137"/>
      <c r="CH428" s="137"/>
      <c r="CI428" s="137"/>
      <c r="CJ428" s="137"/>
      <c r="CK428" s="137"/>
      <c r="CM428" s="137"/>
      <c r="CN428" s="137"/>
      <c r="CO428" s="137"/>
      <c r="CP428" s="137"/>
    </row>
    <row r="429" spans="1:94" ht="14.25" x14ac:dyDescent="0.2">
      <c r="A429" s="139"/>
      <c r="B429" s="125"/>
      <c r="C429" s="139"/>
      <c r="D429" s="126"/>
    </row>
    <row r="430" spans="1:94" ht="14.25" x14ac:dyDescent="0.2">
      <c r="B430" s="125"/>
      <c r="D430" s="126"/>
      <c r="F430" s="137"/>
      <c r="G430" s="137"/>
      <c r="H430" s="137"/>
      <c r="I430" s="137"/>
      <c r="K430" s="137"/>
      <c r="L430" s="137"/>
      <c r="M430" s="137"/>
      <c r="N430" s="137"/>
      <c r="P430" s="137"/>
      <c r="Q430" s="137"/>
      <c r="R430" s="137"/>
      <c r="S430" s="137"/>
      <c r="U430" s="138"/>
      <c r="V430" s="138"/>
      <c r="W430" s="138"/>
      <c r="X430" s="138"/>
      <c r="Z430" s="137"/>
      <c r="AA430" s="137"/>
      <c r="AB430" s="137"/>
      <c r="AC430" s="137"/>
      <c r="AE430" s="137"/>
      <c r="AF430" s="137"/>
      <c r="AG430" s="137"/>
      <c r="AH430" s="137"/>
      <c r="AY430" s="137"/>
      <c r="AZ430" s="137"/>
      <c r="BA430" s="137"/>
      <c r="BB430" s="137"/>
      <c r="BI430" s="137"/>
      <c r="BJ430" s="137"/>
      <c r="BK430" s="137"/>
      <c r="BL430" s="137"/>
      <c r="BN430" s="137"/>
      <c r="BO430" s="137"/>
      <c r="BP430" s="137"/>
      <c r="BQ430" s="137"/>
      <c r="BS430" s="137"/>
      <c r="BT430" s="137"/>
      <c r="BU430" s="137"/>
      <c r="BV430" s="137"/>
      <c r="BX430" s="137"/>
      <c r="BY430" s="137"/>
      <c r="BZ430" s="137"/>
      <c r="CA430" s="137"/>
      <c r="CC430" s="137"/>
      <c r="CD430" s="137"/>
      <c r="CE430" s="137"/>
      <c r="CF430" s="137"/>
      <c r="CH430" s="137"/>
      <c r="CI430" s="137"/>
      <c r="CJ430" s="137"/>
      <c r="CK430" s="137"/>
      <c r="CM430" s="137"/>
      <c r="CN430" s="137"/>
      <c r="CO430" s="137"/>
      <c r="CP430" s="137"/>
    </row>
    <row r="431" spans="1:94" ht="14.25" x14ac:dyDescent="0.2">
      <c r="B431" s="125"/>
      <c r="D431" s="126"/>
      <c r="F431" s="137"/>
      <c r="G431" s="137"/>
      <c r="H431" s="137"/>
      <c r="I431" s="137"/>
      <c r="K431" s="137"/>
      <c r="L431" s="137"/>
      <c r="M431" s="137"/>
      <c r="N431" s="137"/>
      <c r="P431" s="137"/>
      <c r="Q431" s="137"/>
      <c r="R431" s="137"/>
      <c r="S431" s="137"/>
      <c r="U431" s="138"/>
      <c r="V431" s="138"/>
      <c r="W431" s="138"/>
      <c r="X431" s="138"/>
      <c r="Z431" s="137"/>
      <c r="AA431" s="137"/>
      <c r="AB431" s="137"/>
      <c r="AC431" s="137"/>
      <c r="AE431" s="137"/>
      <c r="AF431" s="137"/>
      <c r="AG431" s="137"/>
      <c r="AH431" s="137"/>
      <c r="AY431" s="137"/>
      <c r="AZ431" s="137"/>
      <c r="BA431" s="137"/>
      <c r="BB431" s="137"/>
      <c r="BI431" s="137"/>
      <c r="BJ431" s="137"/>
      <c r="BK431" s="137"/>
      <c r="BL431" s="137"/>
      <c r="BN431" s="137"/>
      <c r="BO431" s="137"/>
      <c r="BP431" s="137"/>
      <c r="BQ431" s="137"/>
      <c r="BS431" s="137"/>
      <c r="BT431" s="137"/>
      <c r="BU431" s="137"/>
      <c r="BV431" s="137"/>
      <c r="BX431" s="137"/>
      <c r="BY431" s="137"/>
      <c r="BZ431" s="137"/>
      <c r="CA431" s="137"/>
      <c r="CC431" s="137"/>
      <c r="CD431" s="137"/>
      <c r="CE431" s="137"/>
      <c r="CF431" s="137"/>
      <c r="CH431" s="137"/>
      <c r="CI431" s="137"/>
      <c r="CJ431" s="137"/>
      <c r="CK431" s="137"/>
      <c r="CM431" s="137"/>
      <c r="CN431" s="137"/>
      <c r="CO431" s="137"/>
      <c r="CP431" s="137"/>
    </row>
    <row r="432" spans="1:94" ht="14.25" x14ac:dyDescent="0.2">
      <c r="B432" s="125"/>
      <c r="D432" s="126"/>
      <c r="F432" s="137"/>
      <c r="G432" s="137"/>
      <c r="H432" s="137"/>
      <c r="I432" s="137"/>
      <c r="K432" s="137"/>
      <c r="L432" s="137"/>
      <c r="M432" s="137"/>
      <c r="N432" s="137"/>
      <c r="P432" s="137"/>
      <c r="Q432" s="137"/>
      <c r="R432" s="137"/>
      <c r="S432" s="137"/>
      <c r="U432" s="138"/>
      <c r="V432" s="138"/>
      <c r="W432" s="138"/>
      <c r="X432" s="138"/>
      <c r="Z432" s="137"/>
      <c r="AA432" s="137"/>
      <c r="AB432" s="137"/>
      <c r="AC432" s="137"/>
      <c r="AE432" s="137"/>
      <c r="AF432" s="137"/>
      <c r="AG432" s="137"/>
      <c r="AH432" s="137"/>
      <c r="AY432" s="137"/>
      <c r="AZ432" s="137"/>
      <c r="BA432" s="137"/>
      <c r="BB432" s="137"/>
      <c r="BI432" s="137"/>
      <c r="BJ432" s="137"/>
      <c r="BK432" s="137"/>
      <c r="BL432" s="137"/>
      <c r="BN432" s="137"/>
      <c r="BO432" s="137"/>
      <c r="BP432" s="137"/>
      <c r="BQ432" s="137"/>
      <c r="BS432" s="137"/>
      <c r="BT432" s="137"/>
      <c r="BU432" s="137"/>
      <c r="BV432" s="137"/>
      <c r="BX432" s="137"/>
      <c r="BY432" s="137"/>
      <c r="BZ432" s="137"/>
      <c r="CA432" s="137"/>
      <c r="CC432" s="137"/>
      <c r="CD432" s="137"/>
      <c r="CE432" s="137"/>
      <c r="CF432" s="137"/>
      <c r="CH432" s="137"/>
      <c r="CI432" s="137"/>
      <c r="CJ432" s="137"/>
      <c r="CK432" s="137"/>
      <c r="CM432" s="137"/>
      <c r="CN432" s="137"/>
      <c r="CO432" s="137"/>
      <c r="CP432" s="137"/>
    </row>
    <row r="433" spans="1:94" ht="14.25" x14ac:dyDescent="0.2">
      <c r="A433" s="139"/>
      <c r="B433" s="125"/>
      <c r="C433" s="139"/>
      <c r="D433" s="126"/>
    </row>
    <row r="434" spans="1:94" ht="14.25" x14ac:dyDescent="0.2">
      <c r="B434" s="125"/>
      <c r="D434" s="126"/>
      <c r="F434" s="137"/>
      <c r="G434" s="137"/>
      <c r="H434" s="137"/>
      <c r="I434" s="137"/>
      <c r="K434" s="137"/>
      <c r="L434" s="137"/>
      <c r="M434" s="137"/>
      <c r="N434" s="137"/>
      <c r="P434" s="137"/>
      <c r="Q434" s="137"/>
      <c r="R434" s="137"/>
      <c r="S434" s="137"/>
      <c r="U434" s="138"/>
      <c r="V434" s="138"/>
      <c r="W434" s="138"/>
      <c r="X434" s="138"/>
      <c r="Z434" s="137"/>
      <c r="AA434" s="137"/>
      <c r="AB434" s="137"/>
      <c r="AC434" s="137"/>
      <c r="AE434" s="137"/>
      <c r="AF434" s="137"/>
      <c r="AG434" s="137"/>
      <c r="AH434" s="137"/>
      <c r="AY434" s="137"/>
      <c r="AZ434" s="137"/>
      <c r="BA434" s="137"/>
      <c r="BB434" s="137"/>
      <c r="BI434" s="137"/>
      <c r="BJ434" s="137"/>
      <c r="BK434" s="137"/>
      <c r="BL434" s="137"/>
      <c r="BN434" s="137"/>
      <c r="BO434" s="137"/>
      <c r="BP434" s="137"/>
      <c r="BQ434" s="137"/>
      <c r="BS434" s="137"/>
      <c r="BT434" s="137"/>
      <c r="BU434" s="137"/>
      <c r="BV434" s="137"/>
      <c r="BX434" s="137"/>
      <c r="BY434" s="137"/>
      <c r="BZ434" s="137"/>
      <c r="CA434" s="137"/>
      <c r="CC434" s="137"/>
      <c r="CD434" s="137"/>
      <c r="CE434" s="137"/>
      <c r="CF434" s="137"/>
      <c r="CH434" s="137"/>
      <c r="CI434" s="137"/>
      <c r="CJ434" s="137"/>
      <c r="CK434" s="137"/>
      <c r="CM434" s="137"/>
      <c r="CN434" s="137"/>
      <c r="CO434" s="137"/>
      <c r="CP434" s="137"/>
    </row>
    <row r="435" spans="1:94" ht="14.25" x14ac:dyDescent="0.2">
      <c r="B435" s="125"/>
      <c r="D435" s="126"/>
      <c r="F435" s="137"/>
      <c r="G435" s="137"/>
      <c r="H435" s="137"/>
      <c r="I435" s="137"/>
      <c r="K435" s="137"/>
      <c r="L435" s="137"/>
      <c r="M435" s="137"/>
      <c r="N435" s="137"/>
      <c r="P435" s="137"/>
      <c r="Q435" s="137"/>
      <c r="R435" s="137"/>
      <c r="S435" s="137"/>
      <c r="U435" s="138"/>
      <c r="V435" s="138"/>
      <c r="W435" s="138"/>
      <c r="X435" s="138"/>
      <c r="Z435" s="137"/>
      <c r="AA435" s="137"/>
      <c r="AB435" s="137"/>
      <c r="AC435" s="137"/>
      <c r="AE435" s="137"/>
      <c r="AF435" s="137"/>
      <c r="AG435" s="137"/>
      <c r="AH435" s="137"/>
      <c r="AY435" s="137"/>
      <c r="AZ435" s="137"/>
      <c r="BA435" s="137"/>
      <c r="BB435" s="137"/>
      <c r="BI435" s="137"/>
      <c r="BJ435" s="137"/>
      <c r="BK435" s="137"/>
      <c r="BL435" s="137"/>
      <c r="BN435" s="137"/>
      <c r="BO435" s="137"/>
      <c r="BP435" s="137"/>
      <c r="BQ435" s="137"/>
      <c r="BS435" s="137"/>
      <c r="BT435" s="137"/>
      <c r="BU435" s="137"/>
      <c r="BV435" s="137"/>
      <c r="BX435" s="137"/>
      <c r="BY435" s="137"/>
      <c r="BZ435" s="137"/>
      <c r="CA435" s="137"/>
      <c r="CC435" s="137"/>
      <c r="CD435" s="137"/>
      <c r="CE435" s="137"/>
      <c r="CF435" s="137"/>
      <c r="CH435" s="137"/>
      <c r="CI435" s="137"/>
      <c r="CJ435" s="137"/>
      <c r="CK435" s="137"/>
      <c r="CM435" s="137"/>
      <c r="CN435" s="137"/>
      <c r="CO435" s="137"/>
      <c r="CP435" s="137"/>
    </row>
    <row r="436" spans="1:94" ht="14.25" x14ac:dyDescent="0.2">
      <c r="B436" s="125"/>
      <c r="D436" s="126"/>
      <c r="F436" s="137"/>
      <c r="G436" s="137"/>
      <c r="H436" s="137"/>
      <c r="I436" s="137"/>
      <c r="K436" s="137"/>
      <c r="L436" s="137"/>
      <c r="M436" s="137"/>
      <c r="N436" s="137"/>
      <c r="P436" s="137"/>
      <c r="Q436" s="137"/>
      <c r="R436" s="137"/>
      <c r="S436" s="137"/>
      <c r="U436" s="138"/>
      <c r="V436" s="138"/>
      <c r="W436" s="138"/>
      <c r="X436" s="138"/>
      <c r="Z436" s="137"/>
      <c r="AA436" s="137"/>
      <c r="AB436" s="137"/>
      <c r="AC436" s="137"/>
      <c r="AE436" s="137"/>
      <c r="AF436" s="137"/>
      <c r="AG436" s="137"/>
      <c r="AH436" s="137"/>
      <c r="AY436" s="137"/>
      <c r="AZ436" s="137"/>
      <c r="BA436" s="137"/>
      <c r="BB436" s="137"/>
      <c r="BI436" s="137"/>
      <c r="BJ436" s="137"/>
      <c r="BK436" s="137"/>
      <c r="BL436" s="137"/>
      <c r="BN436" s="137"/>
      <c r="BO436" s="137"/>
      <c r="BP436" s="137"/>
      <c r="BQ436" s="137"/>
      <c r="BS436" s="137"/>
      <c r="BT436" s="137"/>
      <c r="BU436" s="137"/>
      <c r="BV436" s="137"/>
      <c r="BX436" s="137"/>
      <c r="BY436" s="137"/>
      <c r="BZ436" s="137"/>
      <c r="CA436" s="137"/>
      <c r="CC436" s="137"/>
      <c r="CD436" s="137"/>
      <c r="CE436" s="137"/>
      <c r="CF436" s="137"/>
      <c r="CH436" s="137"/>
      <c r="CI436" s="137"/>
      <c r="CJ436" s="137"/>
      <c r="CK436" s="137"/>
      <c r="CM436" s="137"/>
      <c r="CN436" s="137"/>
      <c r="CO436" s="137"/>
      <c r="CP436" s="137"/>
    </row>
    <row r="437" spans="1:94" ht="14.25" x14ac:dyDescent="0.2">
      <c r="A437" s="139"/>
      <c r="B437" s="125"/>
      <c r="C437" s="139"/>
      <c r="D437" s="126"/>
    </row>
    <row r="438" spans="1:94" ht="14.25" x14ac:dyDescent="0.2">
      <c r="B438" s="125"/>
      <c r="D438" s="126"/>
      <c r="F438" s="137"/>
      <c r="G438" s="137"/>
      <c r="H438" s="137"/>
      <c r="I438" s="137"/>
      <c r="K438" s="137"/>
      <c r="L438" s="137"/>
      <c r="M438" s="137"/>
      <c r="N438" s="137"/>
      <c r="P438" s="137"/>
      <c r="Q438" s="137"/>
      <c r="R438" s="137"/>
      <c r="S438" s="137"/>
      <c r="U438" s="138"/>
      <c r="V438" s="138"/>
      <c r="W438" s="138"/>
      <c r="X438" s="138"/>
      <c r="Z438" s="137"/>
      <c r="AA438" s="137"/>
      <c r="AB438" s="137"/>
      <c r="AC438" s="137"/>
      <c r="AE438" s="137"/>
      <c r="AF438" s="137"/>
      <c r="AG438" s="137"/>
      <c r="AH438" s="137"/>
      <c r="AY438" s="137"/>
      <c r="AZ438" s="137"/>
      <c r="BA438" s="137"/>
      <c r="BB438" s="137"/>
      <c r="BI438" s="137"/>
      <c r="BJ438" s="137"/>
      <c r="BK438" s="137"/>
      <c r="BL438" s="137"/>
      <c r="BN438" s="137"/>
      <c r="BO438" s="137"/>
      <c r="BP438" s="137"/>
      <c r="BQ438" s="137"/>
      <c r="BS438" s="137"/>
      <c r="BT438" s="137"/>
      <c r="BU438" s="137"/>
      <c r="BV438" s="137"/>
      <c r="BX438" s="137"/>
      <c r="BY438" s="137"/>
      <c r="BZ438" s="137"/>
      <c r="CA438" s="137"/>
      <c r="CC438" s="137"/>
      <c r="CD438" s="137"/>
      <c r="CE438" s="137"/>
      <c r="CF438" s="137"/>
      <c r="CH438" s="137"/>
      <c r="CI438" s="137"/>
      <c r="CJ438" s="137"/>
      <c r="CK438" s="137"/>
      <c r="CM438" s="137"/>
      <c r="CN438" s="137"/>
      <c r="CO438" s="137"/>
      <c r="CP438" s="137"/>
    </row>
    <row r="439" spans="1:94" ht="14.25" x14ac:dyDescent="0.2">
      <c r="B439" s="125"/>
      <c r="D439" s="126"/>
      <c r="F439" s="137"/>
      <c r="G439" s="137"/>
      <c r="H439" s="137"/>
      <c r="I439" s="137"/>
      <c r="K439" s="137"/>
      <c r="L439" s="137"/>
      <c r="M439" s="137"/>
      <c r="N439" s="137"/>
      <c r="P439" s="137"/>
      <c r="Q439" s="137"/>
      <c r="R439" s="137"/>
      <c r="S439" s="137"/>
      <c r="U439" s="138"/>
      <c r="V439" s="138"/>
      <c r="W439" s="138"/>
      <c r="X439" s="138"/>
      <c r="Z439" s="137"/>
      <c r="AA439" s="137"/>
      <c r="AB439" s="137"/>
      <c r="AC439" s="137"/>
      <c r="AE439" s="137"/>
      <c r="AF439" s="137"/>
      <c r="AG439" s="137"/>
      <c r="AH439" s="137"/>
      <c r="AY439" s="137"/>
      <c r="AZ439" s="137"/>
      <c r="BA439" s="137"/>
      <c r="BB439" s="137"/>
      <c r="BI439" s="137"/>
      <c r="BJ439" s="137"/>
      <c r="BK439" s="137"/>
      <c r="BL439" s="137"/>
      <c r="BN439" s="137"/>
      <c r="BO439" s="137"/>
      <c r="BP439" s="137"/>
      <c r="BQ439" s="137"/>
      <c r="BS439" s="137"/>
      <c r="BT439" s="137"/>
      <c r="BU439" s="137"/>
      <c r="BV439" s="137"/>
      <c r="BX439" s="137"/>
      <c r="BY439" s="137"/>
      <c r="BZ439" s="137"/>
      <c r="CA439" s="137"/>
      <c r="CC439" s="137"/>
      <c r="CD439" s="137"/>
      <c r="CE439" s="137"/>
      <c r="CF439" s="137"/>
      <c r="CH439" s="137"/>
      <c r="CI439" s="137"/>
      <c r="CJ439" s="137"/>
      <c r="CK439" s="137"/>
      <c r="CM439" s="137"/>
      <c r="CN439" s="137"/>
      <c r="CO439" s="137"/>
      <c r="CP439" s="137"/>
    </row>
    <row r="440" spans="1:94" ht="14.25" x14ac:dyDescent="0.2">
      <c r="B440" s="125"/>
      <c r="D440" s="126"/>
      <c r="F440" s="137"/>
      <c r="G440" s="137"/>
      <c r="H440" s="137"/>
      <c r="I440" s="137"/>
      <c r="K440" s="137"/>
      <c r="L440" s="137"/>
      <c r="M440" s="137"/>
      <c r="N440" s="137"/>
      <c r="P440" s="137"/>
      <c r="Q440" s="137"/>
      <c r="R440" s="137"/>
      <c r="S440" s="137"/>
      <c r="U440" s="138"/>
      <c r="V440" s="138"/>
      <c r="W440" s="138"/>
      <c r="X440" s="138"/>
      <c r="Z440" s="137"/>
      <c r="AA440" s="137"/>
      <c r="AB440" s="137"/>
      <c r="AC440" s="137"/>
      <c r="AE440" s="137"/>
      <c r="AF440" s="137"/>
      <c r="AG440" s="137"/>
      <c r="AH440" s="137"/>
      <c r="AY440" s="137"/>
      <c r="AZ440" s="137"/>
      <c r="BA440" s="137"/>
      <c r="BB440" s="137"/>
      <c r="BI440" s="137"/>
      <c r="BJ440" s="137"/>
      <c r="BK440" s="137"/>
      <c r="BL440" s="137"/>
      <c r="BN440" s="137"/>
      <c r="BO440" s="137"/>
      <c r="BP440" s="137"/>
      <c r="BQ440" s="137"/>
      <c r="BS440" s="137"/>
      <c r="BT440" s="137"/>
      <c r="BU440" s="137"/>
      <c r="BV440" s="137"/>
      <c r="BX440" s="137"/>
      <c r="BY440" s="137"/>
      <c r="BZ440" s="137"/>
      <c r="CA440" s="137"/>
      <c r="CC440" s="137"/>
      <c r="CD440" s="137"/>
      <c r="CE440" s="137"/>
      <c r="CF440" s="137"/>
      <c r="CH440" s="137"/>
      <c r="CI440" s="137"/>
      <c r="CJ440" s="137"/>
      <c r="CK440" s="137"/>
      <c r="CM440" s="137"/>
      <c r="CN440" s="137"/>
      <c r="CO440" s="137"/>
      <c r="CP440" s="137"/>
    </row>
    <row r="441" spans="1:94" ht="14.25" x14ac:dyDescent="0.2">
      <c r="A441" s="139"/>
      <c r="B441" s="125"/>
      <c r="C441" s="139"/>
      <c r="D441" s="126"/>
    </row>
    <row r="442" spans="1:94" ht="14.25" x14ac:dyDescent="0.2">
      <c r="B442" s="125"/>
      <c r="D442" s="126"/>
      <c r="F442" s="137"/>
      <c r="G442" s="137"/>
      <c r="H442" s="137"/>
      <c r="I442" s="137"/>
      <c r="K442" s="137"/>
      <c r="L442" s="137"/>
      <c r="M442" s="137"/>
      <c r="N442" s="137"/>
      <c r="P442" s="137"/>
      <c r="Q442" s="137"/>
      <c r="R442" s="137"/>
      <c r="S442" s="137"/>
      <c r="U442" s="138"/>
      <c r="V442" s="138"/>
      <c r="W442" s="138"/>
      <c r="X442" s="138"/>
      <c r="Z442" s="137"/>
      <c r="AA442" s="137"/>
      <c r="AB442" s="137"/>
      <c r="AC442" s="137"/>
      <c r="AE442" s="137"/>
      <c r="AF442" s="137"/>
      <c r="AG442" s="137"/>
      <c r="AH442" s="137"/>
      <c r="AY442" s="137"/>
      <c r="AZ442" s="137"/>
      <c r="BA442" s="137"/>
      <c r="BB442" s="137"/>
      <c r="BI442" s="137"/>
      <c r="BJ442" s="137"/>
      <c r="BK442" s="137"/>
      <c r="BL442" s="137"/>
      <c r="BN442" s="137"/>
      <c r="BO442" s="137"/>
      <c r="BP442" s="137"/>
      <c r="BQ442" s="137"/>
      <c r="BS442" s="137"/>
      <c r="BT442" s="137"/>
      <c r="BU442" s="137"/>
      <c r="BV442" s="137"/>
      <c r="BX442" s="137"/>
      <c r="BY442" s="137"/>
      <c r="BZ442" s="137"/>
      <c r="CA442" s="137"/>
      <c r="CC442" s="137"/>
      <c r="CD442" s="137"/>
      <c r="CE442" s="137"/>
      <c r="CF442" s="137"/>
      <c r="CH442" s="137"/>
      <c r="CI442" s="137"/>
      <c r="CJ442" s="137"/>
      <c r="CK442" s="137"/>
      <c r="CM442" s="137"/>
      <c r="CN442" s="137"/>
      <c r="CO442" s="137"/>
      <c r="CP442" s="137"/>
    </row>
    <row r="443" spans="1:94" ht="14.25" x14ac:dyDescent="0.2">
      <c r="B443" s="125"/>
      <c r="D443" s="126"/>
      <c r="F443" s="137"/>
      <c r="G443" s="137"/>
      <c r="H443" s="137"/>
      <c r="I443" s="137"/>
      <c r="K443" s="137"/>
      <c r="L443" s="137"/>
      <c r="M443" s="137"/>
      <c r="N443" s="137"/>
      <c r="P443" s="137"/>
      <c r="Q443" s="137"/>
      <c r="R443" s="137"/>
      <c r="S443" s="137"/>
      <c r="U443" s="138"/>
      <c r="V443" s="138"/>
      <c r="W443" s="138"/>
      <c r="X443" s="138"/>
      <c r="Z443" s="137"/>
      <c r="AA443" s="137"/>
      <c r="AB443" s="137"/>
      <c r="AC443" s="137"/>
      <c r="AE443" s="137"/>
      <c r="AF443" s="137"/>
      <c r="AG443" s="137"/>
      <c r="AH443" s="137"/>
      <c r="AY443" s="137"/>
      <c r="AZ443" s="137"/>
      <c r="BA443" s="137"/>
      <c r="BB443" s="137"/>
      <c r="BI443" s="137"/>
      <c r="BJ443" s="137"/>
      <c r="BK443" s="137"/>
      <c r="BL443" s="137"/>
      <c r="BN443" s="137"/>
      <c r="BO443" s="137"/>
      <c r="BP443" s="137"/>
      <c r="BQ443" s="137"/>
      <c r="BS443" s="137"/>
      <c r="BT443" s="137"/>
      <c r="BU443" s="137"/>
      <c r="BV443" s="137"/>
      <c r="BX443" s="137"/>
      <c r="BY443" s="137"/>
      <c r="BZ443" s="137"/>
      <c r="CA443" s="137"/>
      <c r="CC443" s="137"/>
      <c r="CD443" s="137"/>
      <c r="CE443" s="137"/>
      <c r="CF443" s="137"/>
      <c r="CH443" s="137"/>
      <c r="CI443" s="137"/>
      <c r="CJ443" s="137"/>
      <c r="CK443" s="137"/>
      <c r="CM443" s="137"/>
      <c r="CN443" s="137"/>
      <c r="CO443" s="137"/>
      <c r="CP443" s="137"/>
    </row>
    <row r="444" spans="1:94" ht="14.25" x14ac:dyDescent="0.2">
      <c r="B444" s="125"/>
      <c r="D444" s="126"/>
      <c r="F444" s="137"/>
      <c r="G444" s="137"/>
      <c r="H444" s="137"/>
      <c r="I444" s="137"/>
      <c r="K444" s="137"/>
      <c r="L444" s="137"/>
      <c r="M444" s="137"/>
      <c r="N444" s="137"/>
      <c r="P444" s="137"/>
      <c r="Q444" s="137"/>
      <c r="R444" s="137"/>
      <c r="S444" s="137"/>
      <c r="U444" s="138"/>
      <c r="V444" s="138"/>
      <c r="W444" s="138"/>
      <c r="X444" s="138"/>
      <c r="Z444" s="137"/>
      <c r="AA444" s="137"/>
      <c r="AB444" s="137"/>
      <c r="AC444" s="137"/>
      <c r="AE444" s="137"/>
      <c r="AF444" s="137"/>
      <c r="AG444" s="137"/>
      <c r="AH444" s="137"/>
      <c r="AY444" s="137"/>
      <c r="AZ444" s="137"/>
      <c r="BA444" s="137"/>
      <c r="BB444" s="137"/>
      <c r="BI444" s="137"/>
      <c r="BJ444" s="137"/>
      <c r="BK444" s="137"/>
      <c r="BL444" s="137"/>
      <c r="BN444" s="137"/>
      <c r="BO444" s="137"/>
      <c r="BP444" s="137"/>
      <c r="BQ444" s="137"/>
      <c r="BS444" s="137"/>
      <c r="BT444" s="137"/>
      <c r="BU444" s="137"/>
      <c r="BV444" s="137"/>
      <c r="BX444" s="137"/>
      <c r="BY444" s="137"/>
      <c r="BZ444" s="137"/>
      <c r="CA444" s="137"/>
      <c r="CC444" s="137"/>
      <c r="CD444" s="137"/>
      <c r="CE444" s="137"/>
      <c r="CF444" s="137"/>
      <c r="CH444" s="137"/>
      <c r="CI444" s="137"/>
      <c r="CJ444" s="137"/>
      <c r="CK444" s="137"/>
      <c r="CM444" s="137"/>
      <c r="CN444" s="137"/>
      <c r="CO444" s="137"/>
      <c r="CP444" s="137"/>
    </row>
    <row r="445" spans="1:94" ht="14.25" x14ac:dyDescent="0.2">
      <c r="B445" s="125"/>
    </row>
    <row r="446" spans="1:94" ht="14.25" x14ac:dyDescent="0.2">
      <c r="B446" s="125"/>
      <c r="D446" s="126"/>
      <c r="F446" s="137"/>
      <c r="G446" s="137"/>
      <c r="H446" s="137"/>
      <c r="I446" s="137"/>
      <c r="K446" s="137"/>
      <c r="L446" s="137"/>
      <c r="M446" s="137"/>
      <c r="N446" s="137"/>
      <c r="P446" s="137"/>
      <c r="Q446" s="137"/>
      <c r="R446" s="137"/>
      <c r="S446" s="137"/>
      <c r="U446" s="138"/>
      <c r="V446" s="138"/>
      <c r="W446" s="138"/>
      <c r="X446" s="138"/>
      <c r="Z446" s="137"/>
      <c r="AA446" s="137"/>
      <c r="AB446" s="137"/>
      <c r="AC446" s="137"/>
      <c r="AE446" s="137"/>
      <c r="AF446" s="137"/>
      <c r="AG446" s="137"/>
      <c r="AH446" s="137"/>
      <c r="AY446" s="137"/>
      <c r="AZ446" s="137"/>
      <c r="BA446" s="137"/>
      <c r="BB446" s="137"/>
      <c r="BI446" s="137"/>
      <c r="BJ446" s="137"/>
      <c r="BK446" s="137"/>
      <c r="BL446" s="137"/>
      <c r="BN446" s="137"/>
      <c r="BO446" s="137"/>
      <c r="BP446" s="137"/>
      <c r="BQ446" s="137"/>
      <c r="BS446" s="137"/>
      <c r="BT446" s="137"/>
      <c r="BU446" s="137"/>
      <c r="BV446" s="137"/>
      <c r="BX446" s="137"/>
      <c r="BY446" s="137"/>
      <c r="BZ446" s="137"/>
      <c r="CA446" s="137"/>
      <c r="CC446" s="137"/>
      <c r="CD446" s="137"/>
      <c r="CE446" s="137"/>
      <c r="CF446" s="137"/>
      <c r="CH446" s="137"/>
      <c r="CI446" s="137"/>
      <c r="CJ446" s="137"/>
      <c r="CK446" s="137"/>
      <c r="CM446" s="137"/>
      <c r="CN446" s="137"/>
      <c r="CO446" s="137"/>
      <c r="CP446" s="137"/>
    </row>
    <row r="447" spans="1:94" ht="14.25" x14ac:dyDescent="0.2">
      <c r="B447" s="125"/>
      <c r="D447" s="126"/>
      <c r="F447" s="137"/>
      <c r="G447" s="137"/>
      <c r="H447" s="137"/>
      <c r="I447" s="137"/>
      <c r="K447" s="137"/>
      <c r="L447" s="137"/>
      <c r="M447" s="137"/>
      <c r="N447" s="137"/>
      <c r="P447" s="137"/>
      <c r="Q447" s="137"/>
      <c r="R447" s="137"/>
      <c r="S447" s="137"/>
      <c r="U447" s="138"/>
      <c r="V447" s="138"/>
      <c r="W447" s="138"/>
      <c r="X447" s="138"/>
      <c r="Z447" s="137"/>
      <c r="AA447" s="137"/>
      <c r="AB447" s="137"/>
      <c r="AC447" s="137"/>
      <c r="AE447" s="137"/>
      <c r="AF447" s="137"/>
      <c r="AG447" s="137"/>
      <c r="AH447" s="137"/>
      <c r="AY447" s="137"/>
      <c r="AZ447" s="137"/>
      <c r="BA447" s="137"/>
      <c r="BB447" s="137"/>
      <c r="BI447" s="137"/>
      <c r="BJ447" s="137"/>
      <c r="BK447" s="137"/>
      <c r="BL447" s="137"/>
      <c r="BN447" s="137"/>
      <c r="BO447" s="137"/>
      <c r="BP447" s="137"/>
      <c r="BQ447" s="137"/>
      <c r="BS447" s="137"/>
      <c r="BT447" s="137"/>
      <c r="BU447" s="137"/>
      <c r="BV447" s="137"/>
      <c r="BX447" s="137"/>
      <c r="BY447" s="137"/>
      <c r="BZ447" s="137"/>
      <c r="CA447" s="137"/>
      <c r="CC447" s="137"/>
      <c r="CD447" s="137"/>
      <c r="CE447" s="137"/>
      <c r="CF447" s="137"/>
      <c r="CH447" s="137"/>
      <c r="CI447" s="137"/>
      <c r="CJ447" s="137"/>
      <c r="CK447" s="137"/>
      <c r="CM447" s="137"/>
      <c r="CN447" s="137"/>
      <c r="CO447" s="137"/>
      <c r="CP447" s="137"/>
    </row>
    <row r="448" spans="1:94" ht="14.25" x14ac:dyDescent="0.2">
      <c r="B448" s="125"/>
      <c r="D448" s="126"/>
      <c r="F448" s="137"/>
      <c r="G448" s="137"/>
      <c r="H448" s="137"/>
      <c r="I448" s="137"/>
      <c r="K448" s="137"/>
      <c r="L448" s="137"/>
      <c r="M448" s="137"/>
      <c r="N448" s="137"/>
      <c r="P448" s="137"/>
      <c r="Q448" s="137"/>
      <c r="R448" s="137"/>
      <c r="S448" s="137"/>
      <c r="U448" s="138"/>
      <c r="V448" s="138"/>
      <c r="W448" s="138"/>
      <c r="X448" s="138"/>
      <c r="Z448" s="137"/>
      <c r="AA448" s="137"/>
      <c r="AB448" s="137"/>
      <c r="AC448" s="137"/>
      <c r="AE448" s="137"/>
      <c r="AF448" s="137"/>
      <c r="AG448" s="137"/>
      <c r="AH448" s="137"/>
      <c r="AY448" s="137"/>
      <c r="AZ448" s="137"/>
      <c r="BA448" s="137"/>
      <c r="BB448" s="137"/>
      <c r="BI448" s="137"/>
      <c r="BJ448" s="137"/>
      <c r="BK448" s="137"/>
      <c r="BL448" s="137"/>
      <c r="BN448" s="137"/>
      <c r="BO448" s="137"/>
      <c r="BP448" s="137"/>
      <c r="BQ448" s="137"/>
      <c r="BS448" s="137"/>
      <c r="BT448" s="137"/>
      <c r="BU448" s="137"/>
      <c r="BV448" s="137"/>
      <c r="BX448" s="137"/>
      <c r="BY448" s="137"/>
      <c r="BZ448" s="137"/>
      <c r="CA448" s="137"/>
      <c r="CC448" s="137"/>
      <c r="CD448" s="137"/>
      <c r="CE448" s="137"/>
      <c r="CF448" s="137"/>
      <c r="CH448" s="137"/>
      <c r="CI448" s="137"/>
      <c r="CJ448" s="137"/>
      <c r="CK448" s="137"/>
      <c r="CM448" s="137"/>
      <c r="CN448" s="137"/>
      <c r="CO448" s="137"/>
      <c r="CP448" s="137"/>
    </row>
    <row r="449" spans="1:94" ht="14.25" x14ac:dyDescent="0.2">
      <c r="A449" s="139"/>
      <c r="B449" s="125"/>
      <c r="C449" s="139"/>
      <c r="D449" s="126"/>
    </row>
    <row r="450" spans="1:94" ht="14.25" x14ac:dyDescent="0.2">
      <c r="B450" s="125"/>
      <c r="D450" s="126"/>
      <c r="F450" s="137"/>
      <c r="G450" s="137"/>
      <c r="H450" s="137"/>
      <c r="I450" s="137"/>
      <c r="K450" s="137"/>
      <c r="L450" s="137"/>
      <c r="M450" s="137"/>
      <c r="N450" s="137"/>
      <c r="P450" s="137"/>
      <c r="Q450" s="137"/>
      <c r="R450" s="137"/>
      <c r="S450" s="137"/>
      <c r="U450" s="138"/>
      <c r="V450" s="138"/>
      <c r="W450" s="138"/>
      <c r="X450" s="138"/>
      <c r="Z450" s="137"/>
      <c r="AA450" s="137"/>
      <c r="AB450" s="137"/>
      <c r="AC450" s="137"/>
      <c r="AE450" s="137"/>
      <c r="AF450" s="137"/>
      <c r="AG450" s="137"/>
      <c r="AH450" s="137"/>
      <c r="AY450" s="137"/>
      <c r="AZ450" s="137"/>
      <c r="BA450" s="137"/>
      <c r="BB450" s="137"/>
      <c r="BI450" s="137"/>
      <c r="BJ450" s="137"/>
      <c r="BK450" s="137"/>
      <c r="BL450" s="137"/>
      <c r="BN450" s="137"/>
      <c r="BO450" s="137"/>
      <c r="BP450" s="137"/>
      <c r="BQ450" s="137"/>
      <c r="BS450" s="137"/>
      <c r="BT450" s="137"/>
      <c r="BU450" s="137"/>
      <c r="BV450" s="137"/>
      <c r="BX450" s="137"/>
      <c r="BY450" s="137"/>
      <c r="BZ450" s="137"/>
      <c r="CA450" s="137"/>
      <c r="CC450" s="137"/>
      <c r="CD450" s="137"/>
      <c r="CE450" s="137"/>
      <c r="CF450" s="137"/>
      <c r="CH450" s="137"/>
      <c r="CI450" s="137"/>
      <c r="CJ450" s="137"/>
      <c r="CK450" s="137"/>
      <c r="CM450" s="137"/>
      <c r="CN450" s="137"/>
      <c r="CO450" s="137"/>
      <c r="CP450" s="137"/>
    </row>
    <row r="451" spans="1:94" ht="14.25" x14ac:dyDescent="0.2">
      <c r="B451" s="125"/>
      <c r="D451" s="126"/>
      <c r="F451" s="137"/>
      <c r="G451" s="137"/>
      <c r="H451" s="137"/>
      <c r="I451" s="137"/>
      <c r="K451" s="137"/>
      <c r="L451" s="137"/>
      <c r="M451" s="137"/>
      <c r="N451" s="137"/>
      <c r="P451" s="137"/>
      <c r="Q451" s="137"/>
      <c r="R451" s="137"/>
      <c r="S451" s="137"/>
      <c r="U451" s="138"/>
      <c r="V451" s="138"/>
      <c r="W451" s="138"/>
      <c r="X451" s="138"/>
      <c r="Z451" s="137"/>
      <c r="AA451" s="137"/>
      <c r="AB451" s="137"/>
      <c r="AC451" s="137"/>
      <c r="AE451" s="137"/>
      <c r="AF451" s="137"/>
      <c r="AG451" s="137"/>
      <c r="AH451" s="137"/>
      <c r="AY451" s="137"/>
      <c r="AZ451" s="137"/>
      <c r="BA451" s="137"/>
      <c r="BB451" s="137"/>
      <c r="BI451" s="137"/>
      <c r="BJ451" s="137"/>
      <c r="BK451" s="137"/>
      <c r="BL451" s="137"/>
      <c r="BN451" s="137"/>
      <c r="BO451" s="137"/>
      <c r="BP451" s="137"/>
      <c r="BQ451" s="137"/>
      <c r="BS451" s="137"/>
      <c r="BT451" s="137"/>
      <c r="BU451" s="137"/>
      <c r="BV451" s="137"/>
      <c r="BX451" s="137"/>
      <c r="BY451" s="137"/>
      <c r="BZ451" s="137"/>
      <c r="CA451" s="137"/>
      <c r="CC451" s="137"/>
      <c r="CD451" s="137"/>
      <c r="CE451" s="137"/>
      <c r="CF451" s="137"/>
      <c r="CH451" s="137"/>
      <c r="CI451" s="137"/>
      <c r="CJ451" s="137"/>
      <c r="CK451" s="137"/>
      <c r="CM451" s="137"/>
      <c r="CN451" s="137"/>
      <c r="CO451" s="137"/>
      <c r="CP451" s="137"/>
    </row>
    <row r="452" spans="1:94" ht="14.25" x14ac:dyDescent="0.2">
      <c r="B452" s="125"/>
      <c r="D452" s="126"/>
      <c r="F452" s="137"/>
      <c r="G452" s="137"/>
      <c r="H452" s="137"/>
      <c r="I452" s="137"/>
      <c r="K452" s="137"/>
      <c r="L452" s="137"/>
      <c r="M452" s="137"/>
      <c r="N452" s="137"/>
      <c r="P452" s="137"/>
      <c r="Q452" s="137"/>
      <c r="R452" s="137"/>
      <c r="S452" s="137"/>
      <c r="U452" s="138"/>
      <c r="V452" s="138"/>
      <c r="W452" s="138"/>
      <c r="X452" s="138"/>
      <c r="Z452" s="137"/>
      <c r="AA452" s="137"/>
      <c r="AB452" s="137"/>
      <c r="AC452" s="137"/>
      <c r="AE452" s="137"/>
      <c r="AF452" s="137"/>
      <c r="AG452" s="137"/>
      <c r="AH452" s="137"/>
      <c r="AY452" s="137"/>
      <c r="AZ452" s="137"/>
      <c r="BA452" s="137"/>
      <c r="BB452" s="137"/>
      <c r="BI452" s="137"/>
      <c r="BJ452" s="137"/>
      <c r="BK452" s="137"/>
      <c r="BL452" s="137"/>
      <c r="BN452" s="137"/>
      <c r="BO452" s="137"/>
      <c r="BP452" s="137"/>
      <c r="BQ452" s="137"/>
      <c r="BS452" s="137"/>
      <c r="BT452" s="137"/>
      <c r="BU452" s="137"/>
      <c r="BV452" s="137"/>
      <c r="BX452" s="137"/>
      <c r="BY452" s="137"/>
      <c r="BZ452" s="137"/>
      <c r="CA452" s="137"/>
      <c r="CC452" s="137"/>
      <c r="CD452" s="137"/>
      <c r="CE452" s="137"/>
      <c r="CF452" s="137"/>
      <c r="CH452" s="137"/>
      <c r="CI452" s="137"/>
      <c r="CJ452" s="137"/>
      <c r="CK452" s="137"/>
      <c r="CM452" s="137"/>
      <c r="CN452" s="137"/>
      <c r="CO452" s="137"/>
      <c r="CP452" s="137"/>
    </row>
    <row r="453" spans="1:94" ht="14.25" x14ac:dyDescent="0.2">
      <c r="A453" s="139"/>
      <c r="B453" s="125"/>
      <c r="C453" s="139"/>
      <c r="D453" s="126"/>
    </row>
    <row r="454" spans="1:94" ht="14.25" x14ac:dyDescent="0.2">
      <c r="B454" s="125"/>
      <c r="D454" s="126"/>
      <c r="F454" s="137"/>
      <c r="G454" s="137"/>
      <c r="H454" s="137"/>
      <c r="I454" s="137"/>
      <c r="K454" s="137"/>
      <c r="L454" s="137"/>
      <c r="M454" s="137"/>
      <c r="N454" s="137"/>
      <c r="P454" s="137"/>
      <c r="Q454" s="137"/>
      <c r="R454" s="137"/>
      <c r="S454" s="137"/>
      <c r="U454" s="138"/>
      <c r="V454" s="138"/>
      <c r="W454" s="138"/>
      <c r="X454" s="138"/>
      <c r="Z454" s="137"/>
      <c r="AA454" s="137"/>
      <c r="AB454" s="137"/>
      <c r="AC454" s="137"/>
      <c r="AE454" s="137"/>
      <c r="AF454" s="137"/>
      <c r="AG454" s="137"/>
      <c r="AH454" s="137"/>
      <c r="AY454" s="137"/>
      <c r="AZ454" s="137"/>
      <c r="BA454" s="137"/>
      <c r="BB454" s="137"/>
      <c r="BI454" s="137"/>
      <c r="BJ454" s="137"/>
      <c r="BK454" s="137"/>
      <c r="BL454" s="137"/>
      <c r="BN454" s="137"/>
      <c r="BO454" s="137"/>
      <c r="BP454" s="137"/>
      <c r="BQ454" s="137"/>
      <c r="BS454" s="137"/>
      <c r="BT454" s="137"/>
      <c r="BU454" s="137"/>
      <c r="BV454" s="137"/>
      <c r="BX454" s="137"/>
      <c r="BY454" s="137"/>
      <c r="BZ454" s="137"/>
      <c r="CA454" s="137"/>
      <c r="CC454" s="137"/>
      <c r="CD454" s="137"/>
      <c r="CE454" s="137"/>
      <c r="CF454" s="137"/>
      <c r="CH454" s="137"/>
      <c r="CI454" s="137"/>
      <c r="CJ454" s="137"/>
      <c r="CK454" s="137"/>
      <c r="CM454" s="137"/>
      <c r="CN454" s="137"/>
      <c r="CO454" s="137"/>
      <c r="CP454" s="137"/>
    </row>
    <row r="455" spans="1:94" ht="14.25" x14ac:dyDescent="0.2">
      <c r="B455" s="125"/>
      <c r="D455" s="126"/>
      <c r="F455" s="137"/>
      <c r="G455" s="137"/>
      <c r="H455" s="137"/>
      <c r="I455" s="137"/>
      <c r="K455" s="137"/>
      <c r="L455" s="137"/>
      <c r="M455" s="137"/>
      <c r="N455" s="137"/>
      <c r="P455" s="137"/>
      <c r="Q455" s="137"/>
      <c r="R455" s="137"/>
      <c r="S455" s="137"/>
      <c r="U455" s="138"/>
      <c r="V455" s="138"/>
      <c r="W455" s="138"/>
      <c r="X455" s="138"/>
      <c r="Z455" s="137"/>
      <c r="AA455" s="137"/>
      <c r="AB455" s="137"/>
      <c r="AC455" s="137"/>
      <c r="AE455" s="137"/>
      <c r="AF455" s="137"/>
      <c r="AG455" s="137"/>
      <c r="AH455" s="137"/>
      <c r="AY455" s="137"/>
      <c r="AZ455" s="137"/>
      <c r="BA455" s="137"/>
      <c r="BB455" s="137"/>
      <c r="BI455" s="137"/>
      <c r="BJ455" s="137"/>
      <c r="BK455" s="137"/>
      <c r="BL455" s="137"/>
      <c r="BN455" s="137"/>
      <c r="BO455" s="137"/>
      <c r="BP455" s="137"/>
      <c r="BQ455" s="137"/>
      <c r="BS455" s="137"/>
      <c r="BT455" s="137"/>
      <c r="BU455" s="137"/>
      <c r="BV455" s="137"/>
      <c r="BX455" s="137"/>
      <c r="BY455" s="137"/>
      <c r="BZ455" s="137"/>
      <c r="CA455" s="137"/>
      <c r="CC455" s="137"/>
      <c r="CD455" s="137"/>
      <c r="CE455" s="137"/>
      <c r="CF455" s="137"/>
      <c r="CH455" s="137"/>
      <c r="CI455" s="137"/>
      <c r="CJ455" s="137"/>
      <c r="CK455" s="137"/>
      <c r="CM455" s="137"/>
      <c r="CN455" s="137"/>
      <c r="CO455" s="137"/>
      <c r="CP455" s="137"/>
    </row>
    <row r="456" spans="1:94" ht="14.25" x14ac:dyDescent="0.2">
      <c r="B456" s="125"/>
      <c r="D456" s="126"/>
      <c r="F456" s="137"/>
      <c r="G456" s="137"/>
      <c r="H456" s="137"/>
      <c r="I456" s="137"/>
      <c r="K456" s="137"/>
      <c r="L456" s="137"/>
      <c r="M456" s="137"/>
      <c r="N456" s="137"/>
      <c r="P456" s="137"/>
      <c r="Q456" s="137"/>
      <c r="R456" s="137"/>
      <c r="S456" s="137"/>
      <c r="U456" s="138"/>
      <c r="V456" s="138"/>
      <c r="W456" s="138"/>
      <c r="X456" s="138"/>
      <c r="Z456" s="137"/>
      <c r="AA456" s="137"/>
      <c r="AB456" s="137"/>
      <c r="AC456" s="137"/>
      <c r="AE456" s="137"/>
      <c r="AF456" s="137"/>
      <c r="AG456" s="137"/>
      <c r="AH456" s="137"/>
      <c r="AY456" s="137"/>
      <c r="AZ456" s="137"/>
      <c r="BA456" s="137"/>
      <c r="BB456" s="137"/>
      <c r="BI456" s="137"/>
      <c r="BJ456" s="137"/>
      <c r="BK456" s="137"/>
      <c r="BL456" s="137"/>
      <c r="BN456" s="137"/>
      <c r="BO456" s="137"/>
      <c r="BP456" s="137"/>
      <c r="BQ456" s="137"/>
      <c r="BS456" s="137"/>
      <c r="BT456" s="137"/>
      <c r="BU456" s="137"/>
      <c r="BV456" s="137"/>
      <c r="BX456" s="137"/>
      <c r="BY456" s="137"/>
      <c r="BZ456" s="137"/>
      <c r="CA456" s="137"/>
      <c r="CC456" s="137"/>
      <c r="CD456" s="137"/>
      <c r="CE456" s="137"/>
      <c r="CF456" s="137"/>
      <c r="CH456" s="137"/>
      <c r="CI456" s="137"/>
      <c r="CJ456" s="137"/>
      <c r="CK456" s="137"/>
      <c r="CM456" s="137"/>
      <c r="CN456" s="137"/>
      <c r="CO456" s="137"/>
      <c r="CP456" s="137"/>
    </row>
    <row r="457" spans="1:94" ht="14.25" x14ac:dyDescent="0.2">
      <c r="A457" s="139"/>
      <c r="B457" s="125"/>
      <c r="C457" s="139"/>
      <c r="D457" s="126"/>
    </row>
    <row r="458" spans="1:94" ht="14.25" x14ac:dyDescent="0.2">
      <c r="B458" s="125"/>
      <c r="D458" s="126"/>
      <c r="F458" s="137"/>
      <c r="G458" s="137"/>
      <c r="H458" s="137"/>
      <c r="I458" s="137"/>
      <c r="K458" s="137"/>
      <c r="L458" s="137"/>
      <c r="M458" s="137"/>
      <c r="N458" s="137"/>
      <c r="P458" s="137"/>
      <c r="Q458" s="137"/>
      <c r="R458" s="137"/>
      <c r="S458" s="137"/>
      <c r="U458" s="138"/>
      <c r="V458" s="138"/>
      <c r="W458" s="138"/>
      <c r="X458" s="138"/>
      <c r="Z458" s="137"/>
      <c r="AA458" s="137"/>
      <c r="AB458" s="137"/>
      <c r="AC458" s="137"/>
      <c r="AE458" s="137"/>
      <c r="AF458" s="137"/>
      <c r="AG458" s="137"/>
      <c r="AH458" s="137"/>
      <c r="AY458" s="137"/>
      <c r="AZ458" s="137"/>
      <c r="BA458" s="137"/>
      <c r="BB458" s="137"/>
      <c r="BI458" s="137"/>
      <c r="BJ458" s="137"/>
      <c r="BK458" s="137"/>
      <c r="BL458" s="137"/>
      <c r="BN458" s="137"/>
      <c r="BO458" s="137"/>
      <c r="BP458" s="137"/>
      <c r="BQ458" s="137"/>
      <c r="BS458" s="137"/>
      <c r="BT458" s="137"/>
      <c r="BU458" s="137"/>
      <c r="BV458" s="137"/>
      <c r="BX458" s="137"/>
      <c r="BY458" s="137"/>
      <c r="BZ458" s="137"/>
      <c r="CA458" s="137"/>
      <c r="CC458" s="137"/>
      <c r="CD458" s="137"/>
      <c r="CE458" s="137"/>
      <c r="CF458" s="137"/>
      <c r="CH458" s="137"/>
      <c r="CI458" s="137"/>
      <c r="CJ458" s="137"/>
      <c r="CK458" s="137"/>
      <c r="CM458" s="137"/>
      <c r="CN458" s="137"/>
      <c r="CO458" s="137"/>
      <c r="CP458" s="137"/>
    </row>
    <row r="459" spans="1:94" ht="14.25" x14ac:dyDescent="0.2">
      <c r="B459" s="125"/>
      <c r="D459" s="126"/>
      <c r="F459" s="137"/>
      <c r="G459" s="137"/>
      <c r="H459" s="137"/>
      <c r="I459" s="137"/>
      <c r="K459" s="137"/>
      <c r="L459" s="137"/>
      <c r="M459" s="137"/>
      <c r="N459" s="137"/>
      <c r="P459" s="137"/>
      <c r="Q459" s="137"/>
      <c r="R459" s="137"/>
      <c r="S459" s="137"/>
      <c r="U459" s="138"/>
      <c r="V459" s="138"/>
      <c r="W459" s="138"/>
      <c r="X459" s="138"/>
      <c r="Z459" s="137"/>
      <c r="AA459" s="137"/>
      <c r="AB459" s="137"/>
      <c r="AC459" s="137"/>
      <c r="AE459" s="137"/>
      <c r="AF459" s="137"/>
      <c r="AG459" s="137"/>
      <c r="AH459" s="137"/>
      <c r="AY459" s="137"/>
      <c r="AZ459" s="137"/>
      <c r="BA459" s="137"/>
      <c r="BB459" s="137"/>
      <c r="BI459" s="137"/>
      <c r="BJ459" s="137"/>
      <c r="BK459" s="137"/>
      <c r="BL459" s="137"/>
      <c r="BN459" s="137"/>
      <c r="BO459" s="137"/>
      <c r="BP459" s="137"/>
      <c r="BQ459" s="137"/>
      <c r="BS459" s="137"/>
      <c r="BT459" s="137"/>
      <c r="BU459" s="137"/>
      <c r="BV459" s="137"/>
      <c r="BX459" s="137"/>
      <c r="BY459" s="137"/>
      <c r="BZ459" s="137"/>
      <c r="CA459" s="137"/>
      <c r="CC459" s="137"/>
      <c r="CD459" s="137"/>
      <c r="CE459" s="137"/>
      <c r="CF459" s="137"/>
      <c r="CH459" s="137"/>
      <c r="CI459" s="137"/>
      <c r="CJ459" s="137"/>
      <c r="CK459" s="137"/>
      <c r="CM459" s="137"/>
      <c r="CN459" s="137"/>
      <c r="CO459" s="137"/>
      <c r="CP459" s="137"/>
    </row>
    <row r="460" spans="1:94" ht="14.25" x14ac:dyDescent="0.2">
      <c r="B460" s="125"/>
      <c r="D460" s="126"/>
      <c r="F460" s="137"/>
      <c r="G460" s="137"/>
      <c r="H460" s="137"/>
      <c r="I460" s="137"/>
      <c r="K460" s="137"/>
      <c r="L460" s="137"/>
      <c r="M460" s="137"/>
      <c r="N460" s="137"/>
      <c r="P460" s="137"/>
      <c r="Q460" s="137"/>
      <c r="R460" s="137"/>
      <c r="S460" s="137"/>
      <c r="U460" s="138"/>
      <c r="V460" s="138"/>
      <c r="W460" s="138"/>
      <c r="X460" s="138"/>
      <c r="Z460" s="137"/>
      <c r="AA460" s="137"/>
      <c r="AB460" s="137"/>
      <c r="AC460" s="137"/>
      <c r="AE460" s="137"/>
      <c r="AF460" s="137"/>
      <c r="AG460" s="137"/>
      <c r="AH460" s="137"/>
      <c r="AY460" s="137"/>
      <c r="AZ460" s="137"/>
      <c r="BA460" s="137"/>
      <c r="BB460" s="137"/>
      <c r="BI460" s="137"/>
      <c r="BJ460" s="137"/>
      <c r="BK460" s="137"/>
      <c r="BL460" s="137"/>
      <c r="BN460" s="137"/>
      <c r="BO460" s="137"/>
      <c r="BP460" s="137"/>
      <c r="BQ460" s="137"/>
      <c r="BS460" s="137"/>
      <c r="BT460" s="137"/>
      <c r="BU460" s="137"/>
      <c r="BV460" s="137"/>
      <c r="BX460" s="137"/>
      <c r="BY460" s="137"/>
      <c r="BZ460" s="137"/>
      <c r="CA460" s="137"/>
      <c r="CC460" s="137"/>
      <c r="CD460" s="137"/>
      <c r="CE460" s="137"/>
      <c r="CF460" s="137"/>
      <c r="CH460" s="137"/>
      <c r="CI460" s="137"/>
      <c r="CJ460" s="137"/>
      <c r="CK460" s="137"/>
      <c r="CM460" s="137"/>
      <c r="CN460" s="137"/>
      <c r="CO460" s="137"/>
      <c r="CP460" s="137"/>
    </row>
    <row r="461" spans="1:94" ht="14.25" x14ac:dyDescent="0.2">
      <c r="A461" s="139"/>
      <c r="B461" s="125"/>
      <c r="C461" s="139"/>
      <c r="D461" s="126"/>
    </row>
    <row r="462" spans="1:94" ht="14.25" x14ac:dyDescent="0.2">
      <c r="B462" s="125"/>
      <c r="D462" s="126"/>
      <c r="F462" s="137"/>
      <c r="G462" s="137"/>
      <c r="H462" s="137"/>
      <c r="I462" s="137"/>
      <c r="K462" s="137"/>
      <c r="L462" s="137"/>
      <c r="M462" s="137"/>
      <c r="N462" s="137"/>
      <c r="P462" s="137"/>
      <c r="Q462" s="137"/>
      <c r="R462" s="137"/>
      <c r="S462" s="137"/>
      <c r="U462" s="138"/>
      <c r="V462" s="138"/>
      <c r="W462" s="138"/>
      <c r="X462" s="138"/>
      <c r="Z462" s="137"/>
      <c r="AA462" s="137"/>
      <c r="AB462" s="137"/>
      <c r="AC462" s="137"/>
      <c r="AE462" s="137"/>
      <c r="AF462" s="137"/>
      <c r="AG462" s="137"/>
      <c r="AH462" s="137"/>
      <c r="AY462" s="137"/>
      <c r="AZ462" s="137"/>
      <c r="BA462" s="137"/>
      <c r="BB462" s="137"/>
      <c r="BI462" s="137"/>
      <c r="BJ462" s="137"/>
      <c r="BK462" s="137"/>
      <c r="BL462" s="137"/>
      <c r="BN462" s="137"/>
      <c r="BO462" s="137"/>
      <c r="BP462" s="137"/>
      <c r="BQ462" s="137"/>
      <c r="BS462" s="137"/>
      <c r="BT462" s="137"/>
      <c r="BU462" s="137"/>
      <c r="BV462" s="137"/>
      <c r="BX462" s="137"/>
      <c r="BY462" s="137"/>
      <c r="BZ462" s="137"/>
      <c r="CA462" s="137"/>
      <c r="CC462" s="137"/>
      <c r="CD462" s="137"/>
      <c r="CE462" s="137"/>
      <c r="CF462" s="137"/>
      <c r="CH462" s="137"/>
      <c r="CI462" s="137"/>
      <c r="CJ462" s="137"/>
      <c r="CK462" s="137"/>
      <c r="CM462" s="137"/>
      <c r="CN462" s="137"/>
      <c r="CO462" s="137"/>
      <c r="CP462" s="137"/>
    </row>
    <row r="463" spans="1:94" ht="14.25" x14ac:dyDescent="0.2">
      <c r="B463" s="125"/>
      <c r="D463" s="126"/>
      <c r="F463" s="137"/>
      <c r="G463" s="137"/>
      <c r="H463" s="137"/>
      <c r="I463" s="137"/>
      <c r="K463" s="137"/>
      <c r="L463" s="137"/>
      <c r="M463" s="137"/>
      <c r="N463" s="137"/>
      <c r="P463" s="137"/>
      <c r="Q463" s="137"/>
      <c r="R463" s="137"/>
      <c r="S463" s="137"/>
      <c r="U463" s="138"/>
      <c r="V463" s="138"/>
      <c r="W463" s="138"/>
      <c r="X463" s="138"/>
      <c r="Z463" s="137"/>
      <c r="AA463" s="137"/>
      <c r="AB463" s="137"/>
      <c r="AC463" s="137"/>
      <c r="AE463" s="137"/>
      <c r="AF463" s="137"/>
      <c r="AG463" s="137"/>
      <c r="AH463" s="137"/>
      <c r="AY463" s="137"/>
      <c r="AZ463" s="137"/>
      <c r="BA463" s="137"/>
      <c r="BB463" s="137"/>
      <c r="BI463" s="137"/>
      <c r="BJ463" s="137"/>
      <c r="BK463" s="137"/>
      <c r="BL463" s="137"/>
      <c r="BN463" s="137"/>
      <c r="BO463" s="137"/>
      <c r="BP463" s="137"/>
      <c r="BQ463" s="137"/>
      <c r="BS463" s="137"/>
      <c r="BT463" s="137"/>
      <c r="BU463" s="137"/>
      <c r="BV463" s="137"/>
      <c r="BX463" s="137"/>
      <c r="BY463" s="137"/>
      <c r="BZ463" s="137"/>
      <c r="CA463" s="137"/>
      <c r="CC463" s="137"/>
      <c r="CD463" s="137"/>
      <c r="CE463" s="137"/>
      <c r="CF463" s="137"/>
      <c r="CH463" s="137"/>
      <c r="CI463" s="137"/>
      <c r="CJ463" s="137"/>
      <c r="CK463" s="137"/>
      <c r="CM463" s="137"/>
      <c r="CN463" s="137"/>
      <c r="CO463" s="137"/>
      <c r="CP463" s="137"/>
    </row>
    <row r="464" spans="1:94" ht="14.25" x14ac:dyDescent="0.2">
      <c r="B464" s="125"/>
      <c r="D464" s="126"/>
      <c r="F464" s="137"/>
      <c r="G464" s="137"/>
      <c r="H464" s="137"/>
      <c r="I464" s="137"/>
      <c r="K464" s="137"/>
      <c r="L464" s="137"/>
      <c r="M464" s="137"/>
      <c r="N464" s="137"/>
      <c r="P464" s="137"/>
      <c r="Q464" s="137"/>
      <c r="R464" s="137"/>
      <c r="S464" s="137"/>
      <c r="U464" s="138"/>
      <c r="V464" s="138"/>
      <c r="W464" s="138"/>
      <c r="X464" s="138"/>
      <c r="Z464" s="137"/>
      <c r="AA464" s="137"/>
      <c r="AB464" s="137"/>
      <c r="AC464" s="137"/>
      <c r="AE464" s="137"/>
      <c r="AF464" s="137"/>
      <c r="AG464" s="137"/>
      <c r="AH464" s="137"/>
      <c r="AY464" s="137"/>
      <c r="AZ464" s="137"/>
      <c r="BA464" s="137"/>
      <c r="BB464" s="137"/>
      <c r="BI464" s="137"/>
      <c r="BJ464" s="137"/>
      <c r="BK464" s="137"/>
      <c r="BL464" s="137"/>
      <c r="BN464" s="137"/>
      <c r="BO464" s="137"/>
      <c r="BP464" s="137"/>
      <c r="BQ464" s="137"/>
      <c r="BS464" s="137"/>
      <c r="BT464" s="137"/>
      <c r="BU464" s="137"/>
      <c r="BV464" s="137"/>
      <c r="BX464" s="137"/>
      <c r="BY464" s="137"/>
      <c r="BZ464" s="137"/>
      <c r="CA464" s="137"/>
      <c r="CC464" s="137"/>
      <c r="CD464" s="137"/>
      <c r="CE464" s="137"/>
      <c r="CF464" s="137"/>
      <c r="CH464" s="137"/>
      <c r="CI464" s="137"/>
      <c r="CJ464" s="137"/>
      <c r="CK464" s="137"/>
      <c r="CM464" s="137"/>
      <c r="CN464" s="137"/>
      <c r="CO464" s="137"/>
      <c r="CP464" s="137"/>
    </row>
    <row r="465" spans="1:94" ht="14.25" x14ac:dyDescent="0.2">
      <c r="A465" s="139"/>
      <c r="B465" s="125"/>
      <c r="C465" s="139"/>
      <c r="D465" s="126"/>
    </row>
    <row r="466" spans="1:94" ht="14.25" x14ac:dyDescent="0.2">
      <c r="B466" s="125"/>
      <c r="D466" s="126"/>
      <c r="F466" s="137"/>
      <c r="G466" s="137"/>
      <c r="H466" s="137"/>
      <c r="I466" s="137"/>
      <c r="K466" s="137"/>
      <c r="L466" s="137"/>
      <c r="M466" s="137"/>
      <c r="N466" s="137"/>
      <c r="P466" s="137"/>
      <c r="Q466" s="137"/>
      <c r="R466" s="137"/>
      <c r="S466" s="137"/>
      <c r="U466" s="138"/>
      <c r="V466" s="138"/>
      <c r="W466" s="138"/>
      <c r="X466" s="138"/>
      <c r="Z466" s="137"/>
      <c r="AA466" s="137"/>
      <c r="AB466" s="137"/>
      <c r="AC466" s="137"/>
      <c r="AE466" s="137"/>
      <c r="AF466" s="137"/>
      <c r="AG466" s="137"/>
      <c r="AH466" s="137"/>
      <c r="AY466" s="137"/>
      <c r="AZ466" s="137"/>
      <c r="BA466" s="137"/>
      <c r="BB466" s="137"/>
      <c r="BI466" s="137"/>
      <c r="BJ466" s="137"/>
      <c r="BK466" s="137"/>
      <c r="BL466" s="137"/>
      <c r="BN466" s="137"/>
      <c r="BO466" s="137"/>
      <c r="BP466" s="137"/>
      <c r="BQ466" s="137"/>
      <c r="BS466" s="137"/>
      <c r="BT466" s="137"/>
      <c r="BU466" s="137"/>
      <c r="BV466" s="137"/>
      <c r="BX466" s="137"/>
      <c r="BY466" s="137"/>
      <c r="BZ466" s="137"/>
      <c r="CA466" s="137"/>
      <c r="CC466" s="137"/>
      <c r="CD466" s="137"/>
      <c r="CE466" s="137"/>
      <c r="CF466" s="137"/>
      <c r="CH466" s="137"/>
      <c r="CI466" s="137"/>
      <c r="CJ466" s="137"/>
      <c r="CK466" s="137"/>
      <c r="CM466" s="137"/>
      <c r="CN466" s="137"/>
      <c r="CO466" s="137"/>
      <c r="CP466" s="137"/>
    </row>
    <row r="467" spans="1:94" ht="14.25" x14ac:dyDescent="0.2">
      <c r="B467" s="125"/>
      <c r="D467" s="126"/>
      <c r="F467" s="137"/>
      <c r="G467" s="137"/>
      <c r="H467" s="137"/>
      <c r="I467" s="137"/>
      <c r="K467" s="137"/>
      <c r="L467" s="137"/>
      <c r="M467" s="137"/>
      <c r="N467" s="137"/>
      <c r="P467" s="137"/>
      <c r="Q467" s="137"/>
      <c r="R467" s="137"/>
      <c r="S467" s="137"/>
      <c r="U467" s="138"/>
      <c r="V467" s="138"/>
      <c r="W467" s="138"/>
      <c r="X467" s="138"/>
      <c r="Z467" s="137"/>
      <c r="AA467" s="137"/>
      <c r="AB467" s="137"/>
      <c r="AC467" s="137"/>
      <c r="AE467" s="137"/>
      <c r="AF467" s="137"/>
      <c r="AG467" s="137"/>
      <c r="AH467" s="137"/>
      <c r="AY467" s="137"/>
      <c r="AZ467" s="137"/>
      <c r="BA467" s="137"/>
      <c r="BB467" s="137"/>
      <c r="BI467" s="137"/>
      <c r="BJ467" s="137"/>
      <c r="BK467" s="137"/>
      <c r="BL467" s="137"/>
      <c r="BN467" s="137"/>
      <c r="BO467" s="137"/>
      <c r="BP467" s="137"/>
      <c r="BQ467" s="137"/>
      <c r="BS467" s="137"/>
      <c r="BT467" s="137"/>
      <c r="BU467" s="137"/>
      <c r="BV467" s="137"/>
      <c r="BX467" s="137"/>
      <c r="BY467" s="137"/>
      <c r="BZ467" s="137"/>
      <c r="CA467" s="137"/>
      <c r="CC467" s="137"/>
      <c r="CD467" s="137"/>
      <c r="CE467" s="137"/>
      <c r="CF467" s="137"/>
      <c r="CH467" s="137"/>
      <c r="CI467" s="137"/>
      <c r="CJ467" s="137"/>
      <c r="CK467" s="137"/>
      <c r="CM467" s="137"/>
      <c r="CN467" s="137"/>
      <c r="CO467" s="137"/>
      <c r="CP467" s="137"/>
    </row>
    <row r="468" spans="1:94" ht="14.25" x14ac:dyDescent="0.2">
      <c r="B468" s="125"/>
      <c r="D468" s="126"/>
      <c r="F468" s="137"/>
      <c r="G468" s="137"/>
      <c r="H468" s="137"/>
      <c r="I468" s="137"/>
      <c r="K468" s="137"/>
      <c r="L468" s="137"/>
      <c r="M468" s="137"/>
      <c r="N468" s="137"/>
      <c r="P468" s="137"/>
      <c r="Q468" s="137"/>
      <c r="R468" s="137"/>
      <c r="S468" s="137"/>
      <c r="U468" s="138"/>
      <c r="V468" s="138"/>
      <c r="W468" s="138"/>
      <c r="X468" s="138"/>
      <c r="Z468" s="137"/>
      <c r="AA468" s="137"/>
      <c r="AB468" s="137"/>
      <c r="AC468" s="137"/>
      <c r="AE468" s="137"/>
      <c r="AF468" s="137"/>
      <c r="AG468" s="137"/>
      <c r="AH468" s="137"/>
      <c r="AY468" s="137"/>
      <c r="AZ468" s="137"/>
      <c r="BA468" s="137"/>
      <c r="BB468" s="137"/>
      <c r="BI468" s="137"/>
      <c r="BJ468" s="137"/>
      <c r="BK468" s="137"/>
      <c r="BL468" s="137"/>
      <c r="BN468" s="137"/>
      <c r="BO468" s="137"/>
      <c r="BP468" s="137"/>
      <c r="BQ468" s="137"/>
      <c r="BS468" s="137"/>
      <c r="BT468" s="137"/>
      <c r="BU468" s="137"/>
      <c r="BV468" s="137"/>
      <c r="BX468" s="137"/>
      <c r="BY468" s="137"/>
      <c r="BZ468" s="137"/>
      <c r="CA468" s="137"/>
      <c r="CC468" s="137"/>
      <c r="CD468" s="137"/>
      <c r="CE468" s="137"/>
      <c r="CF468" s="137"/>
      <c r="CH468" s="137"/>
      <c r="CI468" s="137"/>
      <c r="CJ468" s="137"/>
      <c r="CK468" s="137"/>
      <c r="CM468" s="137"/>
      <c r="CN468" s="137"/>
      <c r="CO468" s="137"/>
      <c r="CP468" s="137"/>
    </row>
    <row r="469" spans="1:94" ht="14.25" x14ac:dyDescent="0.2">
      <c r="A469" s="139"/>
      <c r="B469" s="125"/>
      <c r="C469" s="139"/>
      <c r="D469" s="126"/>
    </row>
    <row r="470" spans="1:94" ht="14.25" x14ac:dyDescent="0.2">
      <c r="B470" s="125"/>
      <c r="D470" s="126"/>
      <c r="F470" s="137"/>
      <c r="G470" s="137"/>
      <c r="H470" s="137"/>
      <c r="I470" s="137"/>
      <c r="K470" s="137"/>
      <c r="L470" s="137"/>
      <c r="M470" s="137"/>
      <c r="N470" s="137"/>
      <c r="P470" s="137"/>
      <c r="Q470" s="137"/>
      <c r="R470" s="137"/>
      <c r="S470" s="137"/>
      <c r="U470" s="138"/>
      <c r="V470" s="138"/>
      <c r="W470" s="138"/>
      <c r="X470" s="138"/>
      <c r="Z470" s="137"/>
      <c r="AA470" s="137"/>
      <c r="AB470" s="137"/>
      <c r="AC470" s="137"/>
      <c r="AE470" s="137"/>
      <c r="AF470" s="137"/>
      <c r="AG470" s="137"/>
      <c r="AH470" s="137"/>
      <c r="AY470" s="137"/>
      <c r="AZ470" s="137"/>
      <c r="BA470" s="137"/>
      <c r="BB470" s="137"/>
      <c r="BI470" s="137"/>
      <c r="BJ470" s="137"/>
      <c r="BK470" s="137"/>
      <c r="BL470" s="137"/>
      <c r="BN470" s="137"/>
      <c r="BO470" s="137"/>
      <c r="BP470" s="137"/>
      <c r="BQ470" s="137"/>
      <c r="BS470" s="137"/>
      <c r="BT470" s="137"/>
      <c r="BU470" s="137"/>
      <c r="BV470" s="137"/>
      <c r="BX470" s="137"/>
      <c r="BY470" s="137"/>
      <c r="BZ470" s="137"/>
      <c r="CA470" s="137"/>
      <c r="CC470" s="137"/>
      <c r="CD470" s="137"/>
      <c r="CE470" s="137"/>
      <c r="CF470" s="137"/>
      <c r="CH470" s="137"/>
      <c r="CI470" s="137"/>
      <c r="CJ470" s="137"/>
      <c r="CK470" s="137"/>
      <c r="CM470" s="137"/>
      <c r="CN470" s="137"/>
      <c r="CO470" s="137"/>
      <c r="CP470" s="137"/>
    </row>
    <row r="471" spans="1:94" ht="14.25" x14ac:dyDescent="0.2">
      <c r="B471" s="125"/>
      <c r="D471" s="126"/>
      <c r="F471" s="137"/>
      <c r="G471" s="137"/>
      <c r="H471" s="137"/>
      <c r="I471" s="137"/>
      <c r="K471" s="137"/>
      <c r="L471" s="137"/>
      <c r="M471" s="137"/>
      <c r="N471" s="137"/>
      <c r="P471" s="137"/>
      <c r="Q471" s="137"/>
      <c r="R471" s="137"/>
      <c r="S471" s="137"/>
      <c r="U471" s="138"/>
      <c r="V471" s="138"/>
      <c r="W471" s="138"/>
      <c r="X471" s="138"/>
      <c r="Z471" s="137"/>
      <c r="AA471" s="137"/>
      <c r="AB471" s="137"/>
      <c r="AC471" s="137"/>
      <c r="AE471" s="137"/>
      <c r="AF471" s="137"/>
      <c r="AG471" s="137"/>
      <c r="AH471" s="137"/>
      <c r="AY471" s="137"/>
      <c r="AZ471" s="137"/>
      <c r="BA471" s="137"/>
      <c r="BB471" s="137"/>
      <c r="BI471" s="137"/>
      <c r="BJ471" s="137"/>
      <c r="BK471" s="137"/>
      <c r="BL471" s="137"/>
      <c r="BN471" s="137"/>
      <c r="BO471" s="137"/>
      <c r="BP471" s="137"/>
      <c r="BQ471" s="137"/>
      <c r="BS471" s="137"/>
      <c r="BT471" s="137"/>
      <c r="BU471" s="137"/>
      <c r="BV471" s="137"/>
      <c r="BX471" s="137"/>
      <c r="BY471" s="137"/>
      <c r="BZ471" s="137"/>
      <c r="CA471" s="137"/>
      <c r="CC471" s="137"/>
      <c r="CD471" s="137"/>
      <c r="CE471" s="137"/>
      <c r="CF471" s="137"/>
      <c r="CH471" s="137"/>
      <c r="CI471" s="137"/>
      <c r="CJ471" s="137"/>
      <c r="CK471" s="137"/>
      <c r="CM471" s="137"/>
      <c r="CN471" s="137"/>
      <c r="CO471" s="137"/>
      <c r="CP471" s="137"/>
    </row>
    <row r="472" spans="1:94" ht="14.25" x14ac:dyDescent="0.2">
      <c r="B472" s="125"/>
      <c r="D472" s="126"/>
      <c r="F472" s="137"/>
      <c r="G472" s="137"/>
      <c r="H472" s="137"/>
      <c r="I472" s="137"/>
      <c r="K472" s="137"/>
      <c r="L472" s="137"/>
      <c r="M472" s="137"/>
      <c r="N472" s="137"/>
      <c r="P472" s="137"/>
      <c r="Q472" s="137"/>
      <c r="R472" s="137"/>
      <c r="S472" s="137"/>
      <c r="U472" s="138"/>
      <c r="V472" s="138"/>
      <c r="W472" s="138"/>
      <c r="X472" s="138"/>
      <c r="Z472" s="137"/>
      <c r="AA472" s="137"/>
      <c r="AB472" s="137"/>
      <c r="AC472" s="137"/>
      <c r="AE472" s="137"/>
      <c r="AF472" s="137"/>
      <c r="AG472" s="137"/>
      <c r="AH472" s="137"/>
      <c r="AY472" s="137"/>
      <c r="AZ472" s="137"/>
      <c r="BA472" s="137"/>
      <c r="BB472" s="137"/>
      <c r="BI472" s="137"/>
      <c r="BJ472" s="137"/>
      <c r="BK472" s="137"/>
      <c r="BL472" s="137"/>
      <c r="BN472" s="137"/>
      <c r="BO472" s="137"/>
      <c r="BP472" s="137"/>
      <c r="BQ472" s="137"/>
      <c r="BS472" s="137"/>
      <c r="BT472" s="137"/>
      <c r="BU472" s="137"/>
      <c r="BV472" s="137"/>
      <c r="BX472" s="137"/>
      <c r="BY472" s="137"/>
      <c r="BZ472" s="137"/>
      <c r="CA472" s="137"/>
      <c r="CC472" s="137"/>
      <c r="CD472" s="137"/>
      <c r="CE472" s="137"/>
      <c r="CF472" s="137"/>
      <c r="CH472" s="137"/>
      <c r="CI472" s="137"/>
      <c r="CJ472" s="137"/>
      <c r="CK472" s="137"/>
      <c r="CM472" s="137"/>
      <c r="CN472" s="137"/>
      <c r="CO472" s="137"/>
      <c r="CP472" s="137"/>
    </row>
    <row r="473" spans="1:94" ht="14.25" x14ac:dyDescent="0.2">
      <c r="A473" s="139"/>
      <c r="B473" s="125"/>
      <c r="C473" s="139"/>
      <c r="D473" s="126"/>
    </row>
    <row r="474" spans="1:94" ht="14.25" x14ac:dyDescent="0.2">
      <c r="B474" s="125"/>
      <c r="D474" s="126"/>
      <c r="F474" s="137"/>
      <c r="G474" s="137"/>
      <c r="H474" s="137"/>
      <c r="I474" s="137"/>
      <c r="K474" s="137"/>
      <c r="L474" s="137"/>
      <c r="M474" s="137"/>
      <c r="N474" s="137"/>
      <c r="P474" s="137"/>
      <c r="Q474" s="137"/>
      <c r="R474" s="137"/>
      <c r="S474" s="137"/>
      <c r="U474" s="138"/>
      <c r="V474" s="138"/>
      <c r="W474" s="138"/>
      <c r="X474" s="138"/>
      <c r="Z474" s="137"/>
      <c r="AA474" s="137"/>
      <c r="AB474" s="137"/>
      <c r="AC474" s="137"/>
      <c r="AE474" s="137"/>
      <c r="AF474" s="137"/>
      <c r="AG474" s="137"/>
      <c r="AH474" s="137"/>
      <c r="AY474" s="137"/>
      <c r="AZ474" s="137"/>
      <c r="BA474" s="137"/>
      <c r="BB474" s="137"/>
      <c r="BI474" s="137"/>
      <c r="BJ474" s="137"/>
      <c r="BK474" s="137"/>
      <c r="BL474" s="137"/>
      <c r="BN474" s="137"/>
      <c r="BO474" s="137"/>
      <c r="BP474" s="137"/>
      <c r="BQ474" s="137"/>
      <c r="BS474" s="137"/>
      <c r="BT474" s="137"/>
      <c r="BU474" s="137"/>
      <c r="BV474" s="137"/>
      <c r="BX474" s="137"/>
      <c r="BY474" s="137"/>
      <c r="BZ474" s="137"/>
      <c r="CA474" s="137"/>
      <c r="CC474" s="137"/>
      <c r="CD474" s="137"/>
      <c r="CE474" s="137"/>
      <c r="CF474" s="137"/>
      <c r="CH474" s="137"/>
      <c r="CI474" s="137"/>
      <c r="CJ474" s="137"/>
      <c r="CK474" s="137"/>
      <c r="CM474" s="137"/>
      <c r="CN474" s="137"/>
      <c r="CO474" s="137"/>
      <c r="CP474" s="137"/>
    </row>
    <row r="475" spans="1:94" ht="14.25" x14ac:dyDescent="0.2">
      <c r="B475" s="125"/>
      <c r="D475" s="126"/>
      <c r="F475" s="137"/>
      <c r="G475" s="137"/>
      <c r="H475" s="137"/>
      <c r="I475" s="137"/>
      <c r="K475" s="137"/>
      <c r="L475" s="137"/>
      <c r="M475" s="137"/>
      <c r="N475" s="137"/>
      <c r="P475" s="137"/>
      <c r="Q475" s="137"/>
      <c r="R475" s="137"/>
      <c r="S475" s="137"/>
      <c r="U475" s="138"/>
      <c r="V475" s="138"/>
      <c r="W475" s="138"/>
      <c r="X475" s="138"/>
      <c r="Z475" s="137"/>
      <c r="AA475" s="137"/>
      <c r="AB475" s="137"/>
      <c r="AC475" s="137"/>
      <c r="AE475" s="137"/>
      <c r="AF475" s="137"/>
      <c r="AG475" s="137"/>
      <c r="AH475" s="137"/>
      <c r="AY475" s="137"/>
      <c r="AZ475" s="137"/>
      <c r="BA475" s="137"/>
      <c r="BB475" s="137"/>
      <c r="BI475" s="137"/>
      <c r="BJ475" s="137"/>
      <c r="BK475" s="137"/>
      <c r="BL475" s="137"/>
      <c r="BN475" s="137"/>
      <c r="BO475" s="137"/>
      <c r="BP475" s="137"/>
      <c r="BQ475" s="137"/>
      <c r="BS475" s="137"/>
      <c r="BT475" s="137"/>
      <c r="BU475" s="137"/>
      <c r="BV475" s="137"/>
      <c r="BX475" s="137"/>
      <c r="BY475" s="137"/>
      <c r="BZ475" s="137"/>
      <c r="CA475" s="137"/>
      <c r="CC475" s="137"/>
      <c r="CD475" s="137"/>
      <c r="CE475" s="137"/>
      <c r="CF475" s="137"/>
      <c r="CH475" s="137"/>
      <c r="CI475" s="137"/>
      <c r="CJ475" s="137"/>
      <c r="CK475" s="137"/>
      <c r="CM475" s="137"/>
      <c r="CN475" s="137"/>
      <c r="CO475" s="137"/>
      <c r="CP475" s="137"/>
    </row>
    <row r="476" spans="1:94" ht="14.25" x14ac:dyDescent="0.2">
      <c r="B476" s="125"/>
      <c r="D476" s="126"/>
      <c r="F476" s="137"/>
      <c r="G476" s="137"/>
      <c r="H476" s="137"/>
      <c r="I476" s="137"/>
      <c r="K476" s="137"/>
      <c r="L476" s="137"/>
      <c r="M476" s="137"/>
      <c r="N476" s="137"/>
      <c r="P476" s="137"/>
      <c r="Q476" s="137"/>
      <c r="R476" s="137"/>
      <c r="S476" s="137"/>
      <c r="U476" s="138"/>
      <c r="V476" s="138"/>
      <c r="W476" s="138"/>
      <c r="X476" s="138"/>
      <c r="Z476" s="137"/>
      <c r="AA476" s="137"/>
      <c r="AB476" s="137"/>
      <c r="AC476" s="137"/>
      <c r="AE476" s="137"/>
      <c r="AF476" s="137"/>
      <c r="AG476" s="137"/>
      <c r="AH476" s="137"/>
      <c r="AY476" s="137"/>
      <c r="AZ476" s="137"/>
      <c r="BA476" s="137"/>
      <c r="BB476" s="137"/>
      <c r="BI476" s="137"/>
      <c r="BJ476" s="137"/>
      <c r="BK476" s="137"/>
      <c r="BL476" s="137"/>
      <c r="BN476" s="137"/>
      <c r="BO476" s="137"/>
      <c r="BP476" s="137"/>
      <c r="BQ476" s="137"/>
      <c r="BS476" s="137"/>
      <c r="BT476" s="137"/>
      <c r="BU476" s="137"/>
      <c r="BV476" s="137"/>
      <c r="BX476" s="137"/>
      <c r="BY476" s="137"/>
      <c r="BZ476" s="137"/>
      <c r="CA476" s="137"/>
      <c r="CC476" s="137"/>
      <c r="CD476" s="137"/>
      <c r="CE476" s="137"/>
      <c r="CF476" s="137"/>
      <c r="CH476" s="137"/>
      <c r="CI476" s="137"/>
      <c r="CJ476" s="137"/>
      <c r="CK476" s="137"/>
      <c r="CM476" s="137"/>
      <c r="CN476" s="137"/>
      <c r="CO476" s="137"/>
      <c r="CP476" s="137"/>
    </row>
    <row r="477" spans="1:94" ht="14.25" x14ac:dyDescent="0.2">
      <c r="A477" s="139"/>
      <c r="B477" s="125"/>
      <c r="C477" s="139"/>
      <c r="D477" s="126"/>
    </row>
    <row r="478" spans="1:94" ht="14.25" x14ac:dyDescent="0.2">
      <c r="B478" s="125"/>
      <c r="D478" s="126"/>
      <c r="F478" s="137"/>
      <c r="G478" s="137"/>
      <c r="H478" s="137"/>
      <c r="I478" s="137"/>
      <c r="K478" s="137"/>
      <c r="L478" s="137"/>
      <c r="M478" s="137"/>
      <c r="N478" s="137"/>
      <c r="P478" s="137"/>
      <c r="Q478" s="137"/>
      <c r="R478" s="137"/>
      <c r="S478" s="137"/>
      <c r="U478" s="138"/>
      <c r="V478" s="138"/>
      <c r="W478" s="138"/>
      <c r="X478" s="138"/>
      <c r="Z478" s="137"/>
      <c r="AA478" s="137"/>
      <c r="AB478" s="137"/>
      <c r="AC478" s="137"/>
      <c r="AE478" s="137"/>
      <c r="AF478" s="137"/>
      <c r="AG478" s="137"/>
      <c r="AH478" s="137"/>
      <c r="AY478" s="137"/>
      <c r="AZ478" s="137"/>
      <c r="BA478" s="137"/>
      <c r="BB478" s="137"/>
      <c r="BI478" s="137"/>
      <c r="BJ478" s="137"/>
      <c r="BK478" s="137"/>
      <c r="BL478" s="137"/>
      <c r="BN478" s="137"/>
      <c r="BO478" s="137"/>
      <c r="BP478" s="137"/>
      <c r="BQ478" s="137"/>
      <c r="BS478" s="137"/>
      <c r="BT478" s="137"/>
      <c r="BU478" s="137"/>
      <c r="BV478" s="137"/>
      <c r="BX478" s="137"/>
      <c r="BY478" s="137"/>
      <c r="BZ478" s="137"/>
      <c r="CA478" s="137"/>
      <c r="CC478" s="137"/>
      <c r="CD478" s="137"/>
      <c r="CE478" s="137"/>
      <c r="CF478" s="137"/>
      <c r="CH478" s="137"/>
      <c r="CI478" s="137"/>
      <c r="CJ478" s="137"/>
      <c r="CK478" s="137"/>
      <c r="CM478" s="137"/>
      <c r="CN478" s="137"/>
      <c r="CO478" s="137"/>
      <c r="CP478" s="137"/>
    </row>
    <row r="479" spans="1:94" ht="14.25" x14ac:dyDescent="0.2">
      <c r="B479" s="125"/>
      <c r="D479" s="126"/>
      <c r="F479" s="137"/>
      <c r="G479" s="137"/>
      <c r="H479" s="137"/>
      <c r="I479" s="137"/>
      <c r="K479" s="137"/>
      <c r="L479" s="137"/>
      <c r="M479" s="137"/>
      <c r="N479" s="137"/>
      <c r="P479" s="137"/>
      <c r="Q479" s="137"/>
      <c r="R479" s="137"/>
      <c r="S479" s="137"/>
      <c r="U479" s="138"/>
      <c r="V479" s="138"/>
      <c r="W479" s="138"/>
      <c r="X479" s="138"/>
      <c r="Z479" s="137"/>
      <c r="AA479" s="137"/>
      <c r="AB479" s="137"/>
      <c r="AC479" s="137"/>
      <c r="AE479" s="137"/>
      <c r="AF479" s="137"/>
      <c r="AG479" s="137"/>
      <c r="AH479" s="137"/>
      <c r="AY479" s="137"/>
      <c r="AZ479" s="137"/>
      <c r="BA479" s="137"/>
      <c r="BB479" s="137"/>
      <c r="BI479" s="137"/>
      <c r="BJ479" s="137"/>
      <c r="BK479" s="137"/>
      <c r="BL479" s="137"/>
      <c r="BN479" s="137"/>
      <c r="BO479" s="137"/>
      <c r="BP479" s="137"/>
      <c r="BQ479" s="137"/>
      <c r="BS479" s="137"/>
      <c r="BT479" s="137"/>
      <c r="BU479" s="137"/>
      <c r="BV479" s="137"/>
      <c r="BX479" s="137"/>
      <c r="BY479" s="137"/>
      <c r="BZ479" s="137"/>
      <c r="CA479" s="137"/>
      <c r="CC479" s="137"/>
      <c r="CD479" s="137"/>
      <c r="CE479" s="137"/>
      <c r="CF479" s="137"/>
      <c r="CH479" s="137"/>
      <c r="CI479" s="137"/>
      <c r="CJ479" s="137"/>
      <c r="CK479" s="137"/>
      <c r="CM479" s="137"/>
      <c r="CN479" s="137"/>
      <c r="CO479" s="137"/>
      <c r="CP479" s="137"/>
    </row>
    <row r="480" spans="1:94" ht="14.25" x14ac:dyDescent="0.2">
      <c r="B480" s="125"/>
      <c r="D480" s="126"/>
      <c r="F480" s="137"/>
      <c r="G480" s="137"/>
      <c r="H480" s="137"/>
      <c r="I480" s="137"/>
      <c r="K480" s="137"/>
      <c r="L480" s="137"/>
      <c r="M480" s="137"/>
      <c r="N480" s="137"/>
      <c r="P480" s="137"/>
      <c r="Q480" s="137"/>
      <c r="R480" s="137"/>
      <c r="S480" s="137"/>
      <c r="U480" s="138"/>
      <c r="V480" s="138"/>
      <c r="W480" s="138"/>
      <c r="X480" s="138"/>
      <c r="Z480" s="137"/>
      <c r="AA480" s="137"/>
      <c r="AB480" s="137"/>
      <c r="AC480" s="137"/>
      <c r="AE480" s="137"/>
      <c r="AF480" s="137"/>
      <c r="AG480" s="137"/>
      <c r="AH480" s="137"/>
      <c r="AY480" s="137"/>
      <c r="AZ480" s="137"/>
      <c r="BA480" s="137"/>
      <c r="BB480" s="137"/>
      <c r="BI480" s="137"/>
      <c r="BJ480" s="137"/>
      <c r="BK480" s="137"/>
      <c r="BL480" s="137"/>
      <c r="BN480" s="137"/>
      <c r="BO480" s="137"/>
      <c r="BP480" s="137"/>
      <c r="BQ480" s="137"/>
      <c r="BS480" s="137"/>
      <c r="BT480" s="137"/>
      <c r="BU480" s="137"/>
      <c r="BV480" s="137"/>
      <c r="BX480" s="137"/>
      <c r="BY480" s="137"/>
      <c r="BZ480" s="137"/>
      <c r="CA480" s="137"/>
      <c r="CC480" s="137"/>
      <c r="CD480" s="137"/>
      <c r="CE480" s="137"/>
      <c r="CF480" s="137"/>
      <c r="CH480" s="137"/>
      <c r="CI480" s="137"/>
      <c r="CJ480" s="137"/>
      <c r="CK480" s="137"/>
      <c r="CM480" s="137"/>
      <c r="CN480" s="137"/>
      <c r="CO480" s="137"/>
      <c r="CP480" s="137"/>
    </row>
    <row r="481" spans="1:94" ht="14.25" x14ac:dyDescent="0.2">
      <c r="A481" s="139"/>
      <c r="C481" s="139"/>
      <c r="D481" s="126"/>
    </row>
    <row r="482" spans="1:94" ht="14.25" x14ac:dyDescent="0.2">
      <c r="B482" s="125"/>
      <c r="D482" s="126"/>
      <c r="F482" s="137"/>
      <c r="G482" s="137"/>
      <c r="H482" s="137"/>
      <c r="I482" s="137"/>
      <c r="K482" s="137"/>
      <c r="L482" s="137"/>
      <c r="M482" s="137"/>
      <c r="N482" s="137"/>
      <c r="P482" s="137"/>
      <c r="Q482" s="137"/>
      <c r="R482" s="137"/>
      <c r="S482" s="137"/>
      <c r="U482" s="138"/>
      <c r="V482" s="138"/>
      <c r="W482" s="138"/>
      <c r="X482" s="138"/>
      <c r="Z482" s="137"/>
      <c r="AA482" s="137"/>
      <c r="AB482" s="137"/>
      <c r="AC482" s="137"/>
      <c r="AE482" s="137"/>
      <c r="AF482" s="137"/>
      <c r="AG482" s="137"/>
      <c r="AH482" s="137"/>
      <c r="AY482" s="137"/>
      <c r="AZ482" s="137"/>
      <c r="BA482" s="137"/>
      <c r="BB482" s="137"/>
      <c r="BI482" s="137"/>
      <c r="BJ482" s="137"/>
      <c r="BK482" s="137"/>
      <c r="BL482" s="137"/>
      <c r="BN482" s="137"/>
      <c r="BO482" s="137"/>
      <c r="BP482" s="137"/>
      <c r="BQ482" s="137"/>
      <c r="BS482" s="137"/>
      <c r="BT482" s="137"/>
      <c r="BU482" s="137"/>
      <c r="BV482" s="137"/>
      <c r="BX482" s="137"/>
      <c r="BY482" s="137"/>
      <c r="BZ482" s="137"/>
      <c r="CA482" s="137"/>
      <c r="CC482" s="137"/>
      <c r="CD482" s="137"/>
      <c r="CE482" s="137"/>
      <c r="CF482" s="137"/>
      <c r="CH482" s="137"/>
      <c r="CI482" s="137"/>
      <c r="CJ482" s="137"/>
      <c r="CK482" s="137"/>
      <c r="CM482" s="137"/>
      <c r="CN482" s="137"/>
      <c r="CO482" s="137"/>
      <c r="CP482" s="137"/>
    </row>
    <row r="483" spans="1:94" ht="14.25" x14ac:dyDescent="0.2">
      <c r="B483" s="125"/>
      <c r="D483" s="126"/>
      <c r="F483" s="137"/>
      <c r="G483" s="137"/>
      <c r="H483" s="137"/>
      <c r="I483" s="137"/>
      <c r="K483" s="137"/>
      <c r="L483" s="137"/>
      <c r="M483" s="137"/>
      <c r="N483" s="137"/>
      <c r="P483" s="137"/>
      <c r="Q483" s="137"/>
      <c r="R483" s="137"/>
      <c r="S483" s="137"/>
      <c r="U483" s="138"/>
      <c r="V483" s="138"/>
      <c r="W483" s="138"/>
      <c r="X483" s="138"/>
      <c r="Z483" s="137"/>
      <c r="AA483" s="137"/>
      <c r="AB483" s="137"/>
      <c r="AC483" s="137"/>
      <c r="AE483" s="137"/>
      <c r="AF483" s="137"/>
      <c r="AG483" s="137"/>
      <c r="AH483" s="137"/>
      <c r="AY483" s="137"/>
      <c r="AZ483" s="137"/>
      <c r="BA483" s="137"/>
      <c r="BB483" s="137"/>
      <c r="BI483" s="137"/>
      <c r="BJ483" s="137"/>
      <c r="BK483" s="137"/>
      <c r="BL483" s="137"/>
      <c r="BN483" s="137"/>
      <c r="BO483" s="137"/>
      <c r="BP483" s="137"/>
      <c r="BQ483" s="137"/>
      <c r="BS483" s="137"/>
      <c r="BT483" s="137"/>
      <c r="BU483" s="137"/>
      <c r="BV483" s="137"/>
      <c r="BX483" s="137"/>
      <c r="BY483" s="137"/>
      <c r="BZ483" s="137"/>
      <c r="CA483" s="137"/>
      <c r="CC483" s="137"/>
      <c r="CD483" s="137"/>
      <c r="CE483" s="137"/>
      <c r="CF483" s="137"/>
      <c r="CH483" s="137"/>
      <c r="CI483" s="137"/>
      <c r="CJ483" s="137"/>
      <c r="CK483" s="137"/>
      <c r="CM483" s="137"/>
      <c r="CN483" s="137"/>
      <c r="CO483" s="137"/>
      <c r="CP483" s="137"/>
    </row>
    <row r="484" spans="1:94" ht="14.25" x14ac:dyDescent="0.2">
      <c r="B484" s="125"/>
      <c r="D484" s="126"/>
      <c r="F484" s="137"/>
      <c r="G484" s="137"/>
      <c r="H484" s="137"/>
      <c r="I484" s="137"/>
      <c r="K484" s="137"/>
      <c r="L484" s="137"/>
      <c r="M484" s="137"/>
      <c r="N484" s="137"/>
      <c r="P484" s="137"/>
      <c r="Q484" s="137"/>
      <c r="R484" s="137"/>
      <c r="S484" s="137"/>
      <c r="U484" s="138"/>
      <c r="V484" s="138"/>
      <c r="W484" s="138"/>
      <c r="X484" s="138"/>
      <c r="Z484" s="137"/>
      <c r="AA484" s="137"/>
      <c r="AB484" s="137"/>
      <c r="AC484" s="137"/>
      <c r="AE484" s="137"/>
      <c r="AF484" s="137"/>
      <c r="AG484" s="137"/>
      <c r="AH484" s="137"/>
      <c r="AY484" s="137"/>
      <c r="AZ484" s="137"/>
      <c r="BA484" s="137"/>
      <c r="BB484" s="137"/>
      <c r="BI484" s="137"/>
      <c r="BJ484" s="137"/>
      <c r="BK484" s="137"/>
      <c r="BL484" s="137"/>
      <c r="BN484" s="137"/>
      <c r="BO484" s="137"/>
      <c r="BP484" s="137"/>
      <c r="BQ484" s="137"/>
      <c r="BS484" s="137"/>
      <c r="BT484" s="137"/>
      <c r="BU484" s="137"/>
      <c r="BV484" s="137"/>
      <c r="BX484" s="137"/>
      <c r="BY484" s="137"/>
      <c r="BZ484" s="137"/>
      <c r="CA484" s="137"/>
      <c r="CC484" s="137"/>
      <c r="CD484" s="137"/>
      <c r="CE484" s="137"/>
      <c r="CF484" s="137"/>
      <c r="CH484" s="137"/>
      <c r="CI484" s="137"/>
      <c r="CJ484" s="137"/>
      <c r="CK484" s="137"/>
      <c r="CM484" s="137"/>
      <c r="CN484" s="137"/>
      <c r="CO484" s="137"/>
      <c r="CP484" s="137"/>
    </row>
    <row r="485" spans="1:94" ht="14.25" x14ac:dyDescent="0.2">
      <c r="A485" s="139"/>
      <c r="B485" s="125"/>
      <c r="C485" s="139"/>
      <c r="D485" s="126"/>
    </row>
    <row r="486" spans="1:94" ht="14.25" x14ac:dyDescent="0.2">
      <c r="B486" s="125"/>
      <c r="D486" s="126"/>
      <c r="F486" s="137"/>
      <c r="G486" s="137"/>
      <c r="H486" s="137"/>
      <c r="I486" s="137"/>
      <c r="K486" s="137"/>
      <c r="L486" s="137"/>
      <c r="M486" s="137"/>
      <c r="N486" s="137"/>
      <c r="P486" s="137"/>
      <c r="Q486" s="137"/>
      <c r="R486" s="137"/>
      <c r="S486" s="137"/>
      <c r="U486" s="138"/>
      <c r="V486" s="138"/>
      <c r="W486" s="138"/>
      <c r="X486" s="138"/>
      <c r="Z486" s="137"/>
      <c r="AA486" s="137"/>
      <c r="AB486" s="137"/>
      <c r="AC486" s="137"/>
      <c r="AE486" s="137"/>
      <c r="AF486" s="137"/>
      <c r="AG486" s="137"/>
      <c r="AH486" s="137"/>
      <c r="AY486" s="137"/>
      <c r="AZ486" s="137"/>
      <c r="BA486" s="137"/>
      <c r="BB486" s="137"/>
      <c r="BI486" s="137"/>
      <c r="BJ486" s="137"/>
      <c r="BK486" s="137"/>
      <c r="BL486" s="137"/>
      <c r="BN486" s="137"/>
      <c r="BO486" s="137"/>
      <c r="BP486" s="137"/>
      <c r="BQ486" s="137"/>
      <c r="BS486" s="137"/>
      <c r="BT486" s="137"/>
      <c r="BU486" s="137"/>
      <c r="BV486" s="137"/>
      <c r="BX486" s="137"/>
      <c r="BY486" s="137"/>
      <c r="BZ486" s="137"/>
      <c r="CA486" s="137"/>
      <c r="CC486" s="137"/>
      <c r="CD486" s="137"/>
      <c r="CE486" s="137"/>
      <c r="CF486" s="137"/>
      <c r="CH486" s="137"/>
      <c r="CI486" s="137"/>
      <c r="CJ486" s="137"/>
      <c r="CK486" s="137"/>
      <c r="CM486" s="137"/>
      <c r="CN486" s="137"/>
      <c r="CO486" s="137"/>
      <c r="CP486" s="137"/>
    </row>
    <row r="487" spans="1:94" ht="14.25" x14ac:dyDescent="0.2">
      <c r="B487" s="125"/>
      <c r="D487" s="126"/>
      <c r="F487" s="137"/>
      <c r="G487" s="137"/>
      <c r="H487" s="137"/>
      <c r="I487" s="137"/>
      <c r="K487" s="137"/>
      <c r="L487" s="137"/>
      <c r="M487" s="137"/>
      <c r="N487" s="137"/>
      <c r="P487" s="137"/>
      <c r="Q487" s="137"/>
      <c r="R487" s="137"/>
      <c r="S487" s="137"/>
      <c r="U487" s="138"/>
      <c r="V487" s="138"/>
      <c r="W487" s="138"/>
      <c r="X487" s="138"/>
      <c r="Z487" s="137"/>
      <c r="AA487" s="137"/>
      <c r="AB487" s="137"/>
      <c r="AC487" s="137"/>
      <c r="AE487" s="137"/>
      <c r="AF487" s="137"/>
      <c r="AG487" s="137"/>
      <c r="AH487" s="137"/>
      <c r="AY487" s="137"/>
      <c r="AZ487" s="137"/>
      <c r="BA487" s="137"/>
      <c r="BB487" s="137"/>
      <c r="BI487" s="137"/>
      <c r="BJ487" s="137"/>
      <c r="BK487" s="137"/>
      <c r="BL487" s="137"/>
      <c r="BN487" s="137"/>
      <c r="BO487" s="137"/>
      <c r="BP487" s="137"/>
      <c r="BQ487" s="137"/>
      <c r="BS487" s="137"/>
      <c r="BT487" s="137"/>
      <c r="BU487" s="137"/>
      <c r="BV487" s="137"/>
      <c r="BX487" s="137"/>
      <c r="BY487" s="137"/>
      <c r="BZ487" s="137"/>
      <c r="CA487" s="137"/>
      <c r="CC487" s="137"/>
      <c r="CD487" s="137"/>
      <c r="CE487" s="137"/>
      <c r="CF487" s="137"/>
      <c r="CH487" s="137"/>
      <c r="CI487" s="137"/>
      <c r="CJ487" s="137"/>
      <c r="CK487" s="137"/>
      <c r="CM487" s="137"/>
      <c r="CN487" s="137"/>
      <c r="CO487" s="137"/>
      <c r="CP487" s="137"/>
    </row>
    <row r="488" spans="1:94" ht="14.25" x14ac:dyDescent="0.2">
      <c r="B488" s="125"/>
      <c r="D488" s="126"/>
      <c r="F488" s="137"/>
      <c r="G488" s="137"/>
      <c r="H488" s="137"/>
      <c r="I488" s="137"/>
      <c r="K488" s="137"/>
      <c r="L488" s="137"/>
      <c r="M488" s="137"/>
      <c r="N488" s="137"/>
      <c r="P488" s="137"/>
      <c r="Q488" s="137"/>
      <c r="R488" s="137"/>
      <c r="S488" s="137"/>
      <c r="U488" s="138"/>
      <c r="V488" s="138"/>
      <c r="W488" s="138"/>
      <c r="X488" s="138"/>
      <c r="Z488" s="137"/>
      <c r="AA488" s="137"/>
      <c r="AB488" s="137"/>
      <c r="AC488" s="137"/>
      <c r="AE488" s="137"/>
      <c r="AF488" s="137"/>
      <c r="AG488" s="137"/>
      <c r="AH488" s="137"/>
      <c r="AY488" s="137"/>
      <c r="AZ488" s="137"/>
      <c r="BA488" s="137"/>
      <c r="BB488" s="137"/>
      <c r="BI488" s="137"/>
      <c r="BJ488" s="137"/>
      <c r="BK488" s="137"/>
      <c r="BL488" s="137"/>
      <c r="BN488" s="137"/>
      <c r="BO488" s="137"/>
      <c r="BP488" s="137"/>
      <c r="BQ488" s="137"/>
      <c r="BS488" s="137"/>
      <c r="BT488" s="137"/>
      <c r="BU488" s="137"/>
      <c r="BV488" s="137"/>
      <c r="BX488" s="137"/>
      <c r="BY488" s="137"/>
      <c r="BZ488" s="137"/>
      <c r="CA488" s="137"/>
      <c r="CC488" s="137"/>
      <c r="CD488" s="137"/>
      <c r="CE488" s="137"/>
      <c r="CF488" s="137"/>
      <c r="CH488" s="137"/>
      <c r="CI488" s="137"/>
      <c r="CJ488" s="137"/>
      <c r="CK488" s="137"/>
      <c r="CM488" s="137"/>
      <c r="CN488" s="137"/>
      <c r="CO488" s="137"/>
      <c r="CP488" s="137"/>
    </row>
    <row r="489" spans="1:94" ht="14.25" x14ac:dyDescent="0.2">
      <c r="A489" s="139"/>
      <c r="B489" s="125"/>
      <c r="C489" s="139"/>
      <c r="D489" s="126"/>
    </row>
    <row r="490" spans="1:94" ht="14.25" x14ac:dyDescent="0.2">
      <c r="B490" s="125"/>
      <c r="D490" s="126"/>
      <c r="F490" s="137"/>
      <c r="G490" s="137"/>
      <c r="H490" s="137"/>
      <c r="I490" s="137"/>
      <c r="K490" s="137"/>
      <c r="L490" s="137"/>
      <c r="M490" s="137"/>
      <c r="N490" s="137"/>
      <c r="P490" s="137"/>
      <c r="Q490" s="137"/>
      <c r="R490" s="137"/>
      <c r="S490" s="137"/>
      <c r="U490" s="138"/>
      <c r="V490" s="138"/>
      <c r="W490" s="138"/>
      <c r="X490" s="138"/>
      <c r="Z490" s="137"/>
      <c r="AA490" s="137"/>
      <c r="AB490" s="137"/>
      <c r="AC490" s="137"/>
      <c r="AE490" s="137"/>
      <c r="AF490" s="137"/>
      <c r="AG490" s="137"/>
      <c r="AH490" s="137"/>
      <c r="AY490" s="137"/>
      <c r="AZ490" s="137"/>
      <c r="BA490" s="137"/>
      <c r="BB490" s="137"/>
      <c r="BI490" s="137"/>
      <c r="BJ490" s="137"/>
      <c r="BK490" s="137"/>
      <c r="BL490" s="137"/>
      <c r="BN490" s="137"/>
      <c r="BO490" s="137"/>
      <c r="BP490" s="137"/>
      <c r="BQ490" s="137"/>
      <c r="BS490" s="137"/>
      <c r="BT490" s="137"/>
      <c r="BU490" s="137"/>
      <c r="BV490" s="137"/>
      <c r="BX490" s="137"/>
      <c r="BY490" s="137"/>
      <c r="BZ490" s="137"/>
      <c r="CA490" s="137"/>
      <c r="CC490" s="137"/>
      <c r="CD490" s="137"/>
      <c r="CE490" s="137"/>
      <c r="CF490" s="137"/>
      <c r="CH490" s="137"/>
      <c r="CI490" s="137"/>
      <c r="CJ490" s="137"/>
      <c r="CK490" s="137"/>
      <c r="CM490" s="137"/>
      <c r="CN490" s="137"/>
      <c r="CO490" s="137"/>
      <c r="CP490" s="137"/>
    </row>
    <row r="491" spans="1:94" ht="14.25" x14ac:dyDescent="0.2">
      <c r="B491" s="125"/>
      <c r="D491" s="126"/>
      <c r="F491" s="137"/>
      <c r="G491" s="137"/>
      <c r="H491" s="137"/>
      <c r="I491" s="137"/>
      <c r="K491" s="137"/>
      <c r="L491" s="137"/>
      <c r="M491" s="137"/>
      <c r="N491" s="137"/>
      <c r="P491" s="137"/>
      <c r="Q491" s="137"/>
      <c r="R491" s="137"/>
      <c r="S491" s="137"/>
      <c r="U491" s="138"/>
      <c r="V491" s="138"/>
      <c r="W491" s="138"/>
      <c r="X491" s="138"/>
      <c r="Z491" s="137"/>
      <c r="AA491" s="137"/>
      <c r="AB491" s="137"/>
      <c r="AC491" s="137"/>
      <c r="AE491" s="137"/>
      <c r="AF491" s="137"/>
      <c r="AG491" s="137"/>
      <c r="AH491" s="137"/>
      <c r="AY491" s="137"/>
      <c r="AZ491" s="137"/>
      <c r="BA491" s="137"/>
      <c r="BB491" s="137"/>
      <c r="BI491" s="137"/>
      <c r="BJ491" s="137"/>
      <c r="BK491" s="137"/>
      <c r="BL491" s="137"/>
      <c r="BN491" s="137"/>
      <c r="BO491" s="137"/>
      <c r="BP491" s="137"/>
      <c r="BQ491" s="137"/>
      <c r="BS491" s="137"/>
      <c r="BT491" s="137"/>
      <c r="BU491" s="137"/>
      <c r="BV491" s="137"/>
      <c r="BX491" s="137"/>
      <c r="BY491" s="137"/>
      <c r="BZ491" s="137"/>
      <c r="CA491" s="137"/>
      <c r="CC491" s="137"/>
      <c r="CD491" s="137"/>
      <c r="CE491" s="137"/>
      <c r="CF491" s="137"/>
      <c r="CH491" s="137"/>
      <c r="CI491" s="137"/>
      <c r="CJ491" s="137"/>
      <c r="CK491" s="137"/>
      <c r="CM491" s="137"/>
      <c r="CN491" s="137"/>
      <c r="CO491" s="137"/>
      <c r="CP491" s="137"/>
    </row>
    <row r="492" spans="1:94" ht="14.25" x14ac:dyDescent="0.2">
      <c r="B492" s="125"/>
      <c r="D492" s="126"/>
      <c r="F492" s="137"/>
      <c r="G492" s="137"/>
      <c r="H492" s="137"/>
      <c r="I492" s="137"/>
      <c r="K492" s="137"/>
      <c r="L492" s="137"/>
      <c r="M492" s="137"/>
      <c r="N492" s="137"/>
      <c r="P492" s="137"/>
      <c r="Q492" s="137"/>
      <c r="R492" s="137"/>
      <c r="S492" s="137"/>
      <c r="U492" s="138"/>
      <c r="V492" s="138"/>
      <c r="W492" s="138"/>
      <c r="X492" s="138"/>
      <c r="Z492" s="137"/>
      <c r="AA492" s="137"/>
      <c r="AB492" s="137"/>
      <c r="AC492" s="137"/>
      <c r="AE492" s="137"/>
      <c r="AF492" s="137"/>
      <c r="AG492" s="137"/>
      <c r="AH492" s="137"/>
      <c r="AY492" s="137"/>
      <c r="AZ492" s="137"/>
      <c r="BA492" s="137"/>
      <c r="BB492" s="137"/>
      <c r="BI492" s="137"/>
      <c r="BJ492" s="137"/>
      <c r="BK492" s="137"/>
      <c r="BL492" s="137"/>
      <c r="BN492" s="137"/>
      <c r="BO492" s="137"/>
      <c r="BP492" s="137"/>
      <c r="BQ492" s="137"/>
      <c r="BS492" s="137"/>
      <c r="BT492" s="137"/>
      <c r="BU492" s="137"/>
      <c r="BV492" s="137"/>
      <c r="BX492" s="137"/>
      <c r="BY492" s="137"/>
      <c r="BZ492" s="137"/>
      <c r="CA492" s="137"/>
      <c r="CC492" s="137"/>
      <c r="CD492" s="137"/>
      <c r="CE492" s="137"/>
      <c r="CF492" s="137"/>
      <c r="CH492" s="137"/>
      <c r="CI492" s="137"/>
      <c r="CJ492" s="137"/>
      <c r="CK492" s="137"/>
      <c r="CM492" s="137"/>
      <c r="CN492" s="137"/>
      <c r="CO492" s="137"/>
      <c r="CP492" s="137"/>
    </row>
    <row r="493" spans="1:94" ht="14.25" x14ac:dyDescent="0.2">
      <c r="B493" s="125"/>
    </row>
    <row r="494" spans="1:94" ht="14.25" x14ac:dyDescent="0.2">
      <c r="B494" s="125"/>
      <c r="D494" s="126"/>
      <c r="F494" s="137"/>
      <c r="G494" s="137"/>
      <c r="H494" s="137"/>
      <c r="I494" s="137"/>
      <c r="K494" s="137"/>
      <c r="L494" s="137"/>
      <c r="M494" s="137"/>
      <c r="N494" s="137"/>
      <c r="P494" s="137"/>
      <c r="Q494" s="137"/>
      <c r="R494" s="137"/>
      <c r="S494" s="137"/>
      <c r="U494" s="138"/>
      <c r="V494" s="138"/>
      <c r="W494" s="138"/>
      <c r="X494" s="138"/>
      <c r="Z494" s="137"/>
      <c r="AA494" s="137"/>
      <c r="AB494" s="137"/>
      <c r="AC494" s="137"/>
      <c r="AE494" s="137"/>
      <c r="AF494" s="137"/>
      <c r="AG494" s="137"/>
      <c r="AH494" s="137"/>
      <c r="AY494" s="137"/>
      <c r="AZ494" s="137"/>
      <c r="BA494" s="137"/>
      <c r="BB494" s="137"/>
      <c r="BI494" s="137"/>
      <c r="BJ494" s="137"/>
      <c r="BK494" s="137"/>
      <c r="BL494" s="137"/>
      <c r="BN494" s="137"/>
      <c r="BO494" s="137"/>
      <c r="BP494" s="137"/>
      <c r="BQ494" s="137"/>
      <c r="BS494" s="137"/>
      <c r="BT494" s="137"/>
      <c r="BU494" s="137"/>
      <c r="BV494" s="137"/>
      <c r="BX494" s="137"/>
      <c r="BY494" s="137"/>
      <c r="BZ494" s="137"/>
      <c r="CA494" s="137"/>
      <c r="CC494" s="137"/>
      <c r="CD494" s="137"/>
      <c r="CE494" s="137"/>
      <c r="CF494" s="137"/>
      <c r="CH494" s="137"/>
      <c r="CI494" s="137"/>
      <c r="CJ494" s="137"/>
      <c r="CK494" s="137"/>
      <c r="CM494" s="137"/>
      <c r="CN494" s="137"/>
      <c r="CO494" s="137"/>
      <c r="CP494" s="137"/>
    </row>
    <row r="495" spans="1:94" ht="14.25" x14ac:dyDescent="0.2">
      <c r="B495" s="125"/>
      <c r="D495" s="126"/>
      <c r="F495" s="137"/>
      <c r="G495" s="137"/>
      <c r="H495" s="137"/>
      <c r="I495" s="137"/>
      <c r="K495" s="137"/>
      <c r="L495" s="137"/>
      <c r="M495" s="137"/>
      <c r="N495" s="137"/>
      <c r="P495" s="137"/>
      <c r="Q495" s="137"/>
      <c r="R495" s="137"/>
      <c r="S495" s="137"/>
      <c r="U495" s="138"/>
      <c r="V495" s="138"/>
      <c r="W495" s="138"/>
      <c r="X495" s="138"/>
      <c r="Z495" s="137"/>
      <c r="AA495" s="137"/>
      <c r="AB495" s="137"/>
      <c r="AC495" s="137"/>
      <c r="AE495" s="137"/>
      <c r="AF495" s="137"/>
      <c r="AG495" s="137"/>
      <c r="AH495" s="137"/>
      <c r="AY495" s="137"/>
      <c r="AZ495" s="137"/>
      <c r="BA495" s="137"/>
      <c r="BB495" s="137"/>
      <c r="BI495" s="137"/>
      <c r="BJ495" s="137"/>
      <c r="BK495" s="137"/>
      <c r="BL495" s="137"/>
      <c r="BN495" s="137"/>
      <c r="BO495" s="137"/>
      <c r="BP495" s="137"/>
      <c r="BQ495" s="137"/>
      <c r="BS495" s="137"/>
      <c r="BT495" s="137"/>
      <c r="BU495" s="137"/>
      <c r="BV495" s="137"/>
      <c r="BX495" s="137"/>
      <c r="BY495" s="137"/>
      <c r="BZ495" s="137"/>
      <c r="CA495" s="137"/>
      <c r="CC495" s="137"/>
      <c r="CD495" s="137"/>
      <c r="CE495" s="137"/>
      <c r="CF495" s="137"/>
      <c r="CH495" s="137"/>
      <c r="CI495" s="137"/>
      <c r="CJ495" s="137"/>
      <c r="CK495" s="137"/>
      <c r="CM495" s="137"/>
      <c r="CN495" s="137"/>
      <c r="CO495" s="137"/>
      <c r="CP495" s="137"/>
    </row>
    <row r="496" spans="1:94" ht="14.25" x14ac:dyDescent="0.2">
      <c r="B496" s="125"/>
      <c r="D496" s="126"/>
      <c r="F496" s="137"/>
      <c r="G496" s="137"/>
      <c r="H496" s="137"/>
      <c r="I496" s="137"/>
      <c r="K496" s="137"/>
      <c r="L496" s="137"/>
      <c r="M496" s="137"/>
      <c r="N496" s="137"/>
      <c r="P496" s="137"/>
      <c r="Q496" s="137"/>
      <c r="R496" s="137"/>
      <c r="S496" s="137"/>
      <c r="U496" s="138"/>
      <c r="V496" s="138"/>
      <c r="W496" s="138"/>
      <c r="X496" s="138"/>
      <c r="Z496" s="137"/>
      <c r="AA496" s="137"/>
      <c r="AB496" s="137"/>
      <c r="AC496" s="137"/>
      <c r="AE496" s="137"/>
      <c r="AF496" s="137"/>
      <c r="AG496" s="137"/>
      <c r="AH496" s="137"/>
      <c r="AY496" s="137"/>
      <c r="AZ496" s="137"/>
      <c r="BA496" s="137"/>
      <c r="BB496" s="137"/>
      <c r="BI496" s="137"/>
      <c r="BJ496" s="137"/>
      <c r="BK496" s="137"/>
      <c r="BL496" s="137"/>
      <c r="BN496" s="137"/>
      <c r="BO496" s="137"/>
      <c r="BP496" s="137"/>
      <c r="BQ496" s="137"/>
      <c r="BS496" s="137"/>
      <c r="BT496" s="137"/>
      <c r="BU496" s="137"/>
      <c r="BV496" s="137"/>
      <c r="BX496" s="137"/>
      <c r="BY496" s="137"/>
      <c r="BZ496" s="137"/>
      <c r="CA496" s="137"/>
      <c r="CC496" s="137"/>
      <c r="CD496" s="137"/>
      <c r="CE496" s="137"/>
      <c r="CF496" s="137"/>
      <c r="CH496" s="137"/>
      <c r="CI496" s="137"/>
      <c r="CJ496" s="137"/>
      <c r="CK496" s="137"/>
      <c r="CM496" s="137"/>
      <c r="CN496" s="137"/>
      <c r="CO496" s="137"/>
      <c r="CP496" s="137"/>
    </row>
    <row r="497" spans="1:94" ht="14.25" x14ac:dyDescent="0.2">
      <c r="A497" s="139"/>
      <c r="B497" s="125"/>
      <c r="C497" s="139"/>
      <c r="D497" s="126"/>
    </row>
    <row r="498" spans="1:94" ht="14.25" x14ac:dyDescent="0.2">
      <c r="B498" s="125"/>
      <c r="D498" s="126"/>
      <c r="F498" s="137"/>
      <c r="G498" s="137"/>
      <c r="H498" s="137"/>
      <c r="I498" s="137"/>
      <c r="K498" s="137"/>
      <c r="L498" s="137"/>
      <c r="M498" s="137"/>
      <c r="N498" s="137"/>
      <c r="P498" s="137"/>
      <c r="Q498" s="137"/>
      <c r="R498" s="137"/>
      <c r="S498" s="137"/>
      <c r="U498" s="138"/>
      <c r="V498" s="138"/>
      <c r="W498" s="138"/>
      <c r="X498" s="138"/>
      <c r="Z498" s="137"/>
      <c r="AA498" s="137"/>
      <c r="AB498" s="137"/>
      <c r="AC498" s="137"/>
      <c r="AE498" s="137"/>
      <c r="AF498" s="137"/>
      <c r="AG498" s="137"/>
      <c r="AH498" s="137"/>
      <c r="AY498" s="137"/>
      <c r="AZ498" s="137"/>
      <c r="BA498" s="137"/>
      <c r="BB498" s="137"/>
      <c r="BI498" s="137"/>
      <c r="BJ498" s="137"/>
      <c r="BK498" s="137"/>
      <c r="BL498" s="137"/>
      <c r="BN498" s="137"/>
      <c r="BO498" s="137"/>
      <c r="BP498" s="137"/>
      <c r="BQ498" s="137"/>
      <c r="BS498" s="137"/>
      <c r="BT498" s="137"/>
      <c r="BU498" s="137"/>
      <c r="BV498" s="137"/>
      <c r="BX498" s="137"/>
      <c r="BY498" s="137"/>
      <c r="BZ498" s="137"/>
      <c r="CA498" s="137"/>
      <c r="CC498" s="137"/>
      <c r="CD498" s="137"/>
      <c r="CE498" s="137"/>
      <c r="CF498" s="137"/>
      <c r="CH498" s="137"/>
      <c r="CI498" s="137"/>
      <c r="CJ498" s="137"/>
      <c r="CK498" s="137"/>
      <c r="CM498" s="137"/>
      <c r="CN498" s="137"/>
      <c r="CO498" s="137"/>
      <c r="CP498" s="137"/>
    </row>
    <row r="499" spans="1:94" ht="14.25" x14ac:dyDescent="0.2">
      <c r="B499" s="125"/>
      <c r="D499" s="126"/>
      <c r="F499" s="137"/>
      <c r="G499" s="137"/>
      <c r="H499" s="137"/>
      <c r="I499" s="137"/>
      <c r="K499" s="137"/>
      <c r="L499" s="137"/>
      <c r="M499" s="137"/>
      <c r="N499" s="137"/>
      <c r="P499" s="137"/>
      <c r="Q499" s="137"/>
      <c r="R499" s="137"/>
      <c r="S499" s="137"/>
      <c r="U499" s="138"/>
      <c r="V499" s="138"/>
      <c r="W499" s="138"/>
      <c r="X499" s="138"/>
      <c r="Z499" s="137"/>
      <c r="AA499" s="137"/>
      <c r="AB499" s="137"/>
      <c r="AC499" s="137"/>
      <c r="AE499" s="137"/>
      <c r="AF499" s="137"/>
      <c r="AG499" s="137"/>
      <c r="AH499" s="137"/>
      <c r="AY499" s="137"/>
      <c r="AZ499" s="137"/>
      <c r="BA499" s="137"/>
      <c r="BB499" s="137"/>
      <c r="BI499" s="137"/>
      <c r="BJ499" s="137"/>
      <c r="BK499" s="137"/>
      <c r="BL499" s="137"/>
      <c r="BN499" s="137"/>
      <c r="BO499" s="137"/>
      <c r="BP499" s="137"/>
      <c r="BQ499" s="137"/>
      <c r="BS499" s="137"/>
      <c r="BT499" s="137"/>
      <c r="BU499" s="137"/>
      <c r="BV499" s="137"/>
      <c r="BX499" s="137"/>
      <c r="BY499" s="137"/>
      <c r="BZ499" s="137"/>
      <c r="CA499" s="137"/>
      <c r="CC499" s="137"/>
      <c r="CD499" s="137"/>
      <c r="CE499" s="137"/>
      <c r="CF499" s="137"/>
      <c r="CH499" s="137"/>
      <c r="CI499" s="137"/>
      <c r="CJ499" s="137"/>
      <c r="CK499" s="137"/>
      <c r="CM499" s="137"/>
      <c r="CN499" s="137"/>
      <c r="CO499" s="137"/>
      <c r="CP499" s="137"/>
    </row>
    <row r="500" spans="1:94" ht="14.25" x14ac:dyDescent="0.2">
      <c r="B500" s="125"/>
      <c r="D500" s="126"/>
      <c r="F500" s="137"/>
      <c r="G500" s="137"/>
      <c r="H500" s="137"/>
      <c r="I500" s="137"/>
      <c r="K500" s="137"/>
      <c r="L500" s="137"/>
      <c r="M500" s="137"/>
      <c r="N500" s="137"/>
      <c r="P500" s="137"/>
      <c r="Q500" s="137"/>
      <c r="R500" s="137"/>
      <c r="S500" s="137"/>
      <c r="U500" s="138"/>
      <c r="V500" s="138"/>
      <c r="W500" s="138"/>
      <c r="X500" s="138"/>
      <c r="Z500" s="137"/>
      <c r="AA500" s="137"/>
      <c r="AB500" s="137"/>
      <c r="AC500" s="137"/>
      <c r="AE500" s="137"/>
      <c r="AF500" s="137"/>
      <c r="AG500" s="137"/>
      <c r="AH500" s="137"/>
      <c r="AY500" s="137"/>
      <c r="AZ500" s="137"/>
      <c r="BA500" s="137"/>
      <c r="BB500" s="137"/>
      <c r="BI500" s="137"/>
      <c r="BJ500" s="137"/>
      <c r="BK500" s="137"/>
      <c r="BL500" s="137"/>
      <c r="BN500" s="137"/>
      <c r="BO500" s="137"/>
      <c r="BP500" s="137"/>
      <c r="BQ500" s="137"/>
      <c r="BS500" s="137"/>
      <c r="BT500" s="137"/>
      <c r="BU500" s="137"/>
      <c r="BV500" s="137"/>
      <c r="BX500" s="137"/>
      <c r="BY500" s="137"/>
      <c r="BZ500" s="137"/>
      <c r="CA500" s="137"/>
      <c r="CC500" s="137"/>
      <c r="CD500" s="137"/>
      <c r="CE500" s="137"/>
      <c r="CF500" s="137"/>
      <c r="CH500" s="137"/>
      <c r="CI500" s="137"/>
      <c r="CJ500" s="137"/>
      <c r="CK500" s="137"/>
      <c r="CM500" s="137"/>
      <c r="CN500" s="137"/>
      <c r="CO500" s="137"/>
      <c r="CP500" s="137"/>
    </row>
    <row r="501" spans="1:94" ht="14.25" x14ac:dyDescent="0.2">
      <c r="A501" s="139"/>
      <c r="B501" s="125"/>
      <c r="C501" s="139"/>
      <c r="D501" s="126"/>
    </row>
    <row r="502" spans="1:94" ht="14.25" x14ac:dyDescent="0.2">
      <c r="B502" s="125"/>
      <c r="D502" s="126"/>
      <c r="F502" s="137"/>
      <c r="G502" s="137"/>
      <c r="H502" s="137"/>
      <c r="I502" s="137"/>
      <c r="K502" s="137"/>
      <c r="L502" s="137"/>
      <c r="M502" s="137"/>
      <c r="N502" s="137"/>
      <c r="P502" s="137"/>
      <c r="Q502" s="137"/>
      <c r="R502" s="137"/>
      <c r="S502" s="137"/>
      <c r="U502" s="138"/>
      <c r="V502" s="138"/>
      <c r="W502" s="138"/>
      <c r="X502" s="138"/>
      <c r="Z502" s="137"/>
      <c r="AA502" s="137"/>
      <c r="AB502" s="137"/>
      <c r="AC502" s="137"/>
      <c r="AE502" s="137"/>
      <c r="AF502" s="137"/>
      <c r="AG502" s="137"/>
      <c r="AH502" s="137"/>
      <c r="AY502" s="137"/>
      <c r="AZ502" s="137"/>
      <c r="BA502" s="137"/>
      <c r="BB502" s="137"/>
      <c r="BI502" s="137"/>
      <c r="BJ502" s="137"/>
      <c r="BK502" s="137"/>
      <c r="BL502" s="137"/>
      <c r="BN502" s="137"/>
      <c r="BO502" s="137"/>
      <c r="BP502" s="137"/>
      <c r="BQ502" s="137"/>
      <c r="BS502" s="137"/>
      <c r="BT502" s="137"/>
      <c r="BU502" s="137"/>
      <c r="BV502" s="137"/>
      <c r="BX502" s="137"/>
      <c r="BY502" s="137"/>
      <c r="BZ502" s="137"/>
      <c r="CA502" s="137"/>
      <c r="CC502" s="137"/>
      <c r="CD502" s="137"/>
      <c r="CE502" s="137"/>
      <c r="CF502" s="137"/>
      <c r="CH502" s="137"/>
      <c r="CI502" s="137"/>
      <c r="CJ502" s="137"/>
      <c r="CK502" s="137"/>
      <c r="CM502" s="137"/>
      <c r="CN502" s="137"/>
      <c r="CO502" s="137"/>
      <c r="CP502" s="137"/>
    </row>
    <row r="503" spans="1:94" ht="14.25" x14ac:dyDescent="0.2">
      <c r="B503" s="125"/>
      <c r="D503" s="126"/>
      <c r="F503" s="137"/>
      <c r="G503" s="137"/>
      <c r="H503" s="137"/>
      <c r="I503" s="137"/>
      <c r="K503" s="137"/>
      <c r="L503" s="137"/>
      <c r="M503" s="137"/>
      <c r="N503" s="137"/>
      <c r="P503" s="137"/>
      <c r="Q503" s="137"/>
      <c r="R503" s="137"/>
      <c r="S503" s="137"/>
      <c r="U503" s="138"/>
      <c r="V503" s="138"/>
      <c r="W503" s="138"/>
      <c r="X503" s="138"/>
      <c r="Z503" s="137"/>
      <c r="AA503" s="137"/>
      <c r="AB503" s="137"/>
      <c r="AC503" s="137"/>
      <c r="AE503" s="137"/>
      <c r="AF503" s="137"/>
      <c r="AG503" s="137"/>
      <c r="AH503" s="137"/>
      <c r="AY503" s="137"/>
      <c r="AZ503" s="137"/>
      <c r="BA503" s="137"/>
      <c r="BB503" s="137"/>
      <c r="BI503" s="137"/>
      <c r="BJ503" s="137"/>
      <c r="BK503" s="137"/>
      <c r="BL503" s="137"/>
      <c r="BN503" s="137"/>
      <c r="BO503" s="137"/>
      <c r="BP503" s="137"/>
      <c r="BQ503" s="137"/>
      <c r="BS503" s="137"/>
      <c r="BT503" s="137"/>
      <c r="BU503" s="137"/>
      <c r="BV503" s="137"/>
      <c r="BX503" s="137"/>
      <c r="BY503" s="137"/>
      <c r="BZ503" s="137"/>
      <c r="CA503" s="137"/>
      <c r="CC503" s="137"/>
      <c r="CD503" s="137"/>
      <c r="CE503" s="137"/>
      <c r="CF503" s="137"/>
      <c r="CH503" s="137"/>
      <c r="CI503" s="137"/>
      <c r="CJ503" s="137"/>
      <c r="CK503" s="137"/>
      <c r="CM503" s="137"/>
      <c r="CN503" s="137"/>
      <c r="CO503" s="137"/>
      <c r="CP503" s="137"/>
    </row>
    <row r="504" spans="1:94" ht="14.25" x14ac:dyDescent="0.2">
      <c r="B504" s="125"/>
      <c r="D504" s="126"/>
      <c r="F504" s="137"/>
      <c r="G504" s="137"/>
      <c r="H504" s="137"/>
      <c r="I504" s="137"/>
      <c r="K504" s="137"/>
      <c r="L504" s="137"/>
      <c r="M504" s="137"/>
      <c r="N504" s="137"/>
      <c r="P504" s="137"/>
      <c r="Q504" s="137"/>
      <c r="R504" s="137"/>
      <c r="S504" s="137"/>
      <c r="U504" s="138"/>
      <c r="V504" s="138"/>
      <c r="W504" s="138"/>
      <c r="X504" s="138"/>
      <c r="Z504" s="137"/>
      <c r="AA504" s="137"/>
      <c r="AB504" s="137"/>
      <c r="AC504" s="137"/>
      <c r="AE504" s="137"/>
      <c r="AF504" s="137"/>
      <c r="AG504" s="137"/>
      <c r="AH504" s="137"/>
      <c r="AY504" s="137"/>
      <c r="AZ504" s="137"/>
      <c r="BA504" s="137"/>
      <c r="BB504" s="137"/>
      <c r="BI504" s="137"/>
      <c r="BJ504" s="137"/>
      <c r="BK504" s="137"/>
      <c r="BL504" s="137"/>
      <c r="BN504" s="137"/>
      <c r="BO504" s="137"/>
      <c r="BP504" s="137"/>
      <c r="BQ504" s="137"/>
      <c r="BS504" s="137"/>
      <c r="BT504" s="137"/>
      <c r="BU504" s="137"/>
      <c r="BV504" s="137"/>
      <c r="BX504" s="137"/>
      <c r="BY504" s="137"/>
      <c r="BZ504" s="137"/>
      <c r="CA504" s="137"/>
      <c r="CC504" s="137"/>
      <c r="CD504" s="137"/>
      <c r="CE504" s="137"/>
      <c r="CF504" s="137"/>
      <c r="CH504" s="137"/>
      <c r="CI504" s="137"/>
      <c r="CJ504" s="137"/>
      <c r="CK504" s="137"/>
      <c r="CM504" s="137"/>
      <c r="CN504" s="137"/>
      <c r="CO504" s="137"/>
      <c r="CP504" s="137"/>
    </row>
    <row r="505" spans="1:94" ht="14.25" x14ac:dyDescent="0.2">
      <c r="A505" s="139"/>
      <c r="B505" s="125"/>
      <c r="C505" s="139"/>
      <c r="D505" s="126"/>
    </row>
    <row r="506" spans="1:94" ht="14.25" x14ac:dyDescent="0.2">
      <c r="B506" s="125"/>
      <c r="D506" s="126"/>
      <c r="F506" s="137"/>
      <c r="G506" s="137"/>
      <c r="H506" s="137"/>
      <c r="I506" s="137"/>
      <c r="K506" s="137"/>
      <c r="L506" s="137"/>
      <c r="M506" s="137"/>
      <c r="N506" s="137"/>
      <c r="P506" s="137"/>
      <c r="Q506" s="137"/>
      <c r="R506" s="137"/>
      <c r="S506" s="137"/>
      <c r="U506" s="138"/>
      <c r="V506" s="138"/>
      <c r="W506" s="138"/>
      <c r="X506" s="138"/>
      <c r="Z506" s="137"/>
      <c r="AA506" s="137"/>
      <c r="AB506" s="137"/>
      <c r="AC506" s="137"/>
      <c r="AE506" s="137"/>
      <c r="AF506" s="137"/>
      <c r="AG506" s="137"/>
      <c r="AH506" s="137"/>
      <c r="AY506" s="137"/>
      <c r="AZ506" s="137"/>
      <c r="BA506" s="137"/>
      <c r="BB506" s="137"/>
      <c r="BI506" s="137"/>
      <c r="BJ506" s="137"/>
      <c r="BK506" s="137"/>
      <c r="BL506" s="137"/>
      <c r="BN506" s="137"/>
      <c r="BO506" s="137"/>
      <c r="BP506" s="137"/>
      <c r="BQ506" s="137"/>
      <c r="BS506" s="137"/>
      <c r="BT506" s="137"/>
      <c r="BU506" s="137"/>
      <c r="BV506" s="137"/>
      <c r="BX506" s="137"/>
      <c r="BY506" s="137"/>
      <c r="BZ506" s="137"/>
      <c r="CA506" s="137"/>
      <c r="CC506" s="137"/>
      <c r="CD506" s="137"/>
      <c r="CE506" s="137"/>
      <c r="CF506" s="137"/>
      <c r="CH506" s="137"/>
      <c r="CI506" s="137"/>
      <c r="CJ506" s="137"/>
      <c r="CK506" s="137"/>
      <c r="CM506" s="137"/>
      <c r="CN506" s="137"/>
      <c r="CO506" s="137"/>
      <c r="CP506" s="137"/>
    </row>
    <row r="507" spans="1:94" ht="14.25" x14ac:dyDescent="0.2">
      <c r="B507" s="125"/>
      <c r="D507" s="126"/>
      <c r="F507" s="137"/>
      <c r="G507" s="137"/>
      <c r="H507" s="137"/>
      <c r="I507" s="137"/>
      <c r="K507" s="137"/>
      <c r="L507" s="137"/>
      <c r="M507" s="137"/>
      <c r="N507" s="137"/>
      <c r="P507" s="137"/>
      <c r="Q507" s="137"/>
      <c r="R507" s="137"/>
      <c r="S507" s="137"/>
      <c r="U507" s="138"/>
      <c r="V507" s="138"/>
      <c r="W507" s="138"/>
      <c r="X507" s="138"/>
      <c r="Z507" s="137"/>
      <c r="AA507" s="137"/>
      <c r="AB507" s="137"/>
      <c r="AC507" s="137"/>
      <c r="AE507" s="137"/>
      <c r="AF507" s="137"/>
      <c r="AG507" s="137"/>
      <c r="AH507" s="137"/>
      <c r="AY507" s="137"/>
      <c r="AZ507" s="137"/>
      <c r="BA507" s="137"/>
      <c r="BB507" s="137"/>
      <c r="BI507" s="137"/>
      <c r="BJ507" s="137"/>
      <c r="BK507" s="137"/>
      <c r="BL507" s="137"/>
      <c r="BN507" s="137"/>
      <c r="BO507" s="137"/>
      <c r="BP507" s="137"/>
      <c r="BQ507" s="137"/>
      <c r="BS507" s="137"/>
      <c r="BT507" s="137"/>
      <c r="BU507" s="137"/>
      <c r="BV507" s="137"/>
      <c r="BX507" s="137"/>
      <c r="BY507" s="137"/>
      <c r="BZ507" s="137"/>
      <c r="CA507" s="137"/>
      <c r="CC507" s="137"/>
      <c r="CD507" s="137"/>
      <c r="CE507" s="137"/>
      <c r="CF507" s="137"/>
      <c r="CH507" s="137"/>
      <c r="CI507" s="137"/>
      <c r="CJ507" s="137"/>
      <c r="CK507" s="137"/>
      <c r="CM507" s="137"/>
      <c r="CN507" s="137"/>
      <c r="CO507" s="137"/>
      <c r="CP507" s="137"/>
    </row>
    <row r="508" spans="1:94" ht="14.25" x14ac:dyDescent="0.2">
      <c r="B508" s="125"/>
      <c r="D508" s="126"/>
      <c r="F508" s="137"/>
      <c r="G508" s="137"/>
      <c r="H508" s="137"/>
      <c r="I508" s="137"/>
      <c r="K508" s="137"/>
      <c r="L508" s="137"/>
      <c r="M508" s="137"/>
      <c r="N508" s="137"/>
      <c r="P508" s="137"/>
      <c r="Q508" s="137"/>
      <c r="R508" s="137"/>
      <c r="S508" s="137"/>
      <c r="U508" s="138"/>
      <c r="V508" s="138"/>
      <c r="W508" s="138"/>
      <c r="X508" s="138"/>
      <c r="Z508" s="137"/>
      <c r="AA508" s="137"/>
      <c r="AB508" s="137"/>
      <c r="AC508" s="137"/>
      <c r="AE508" s="137"/>
      <c r="AF508" s="137"/>
      <c r="AG508" s="137"/>
      <c r="AH508" s="137"/>
      <c r="AY508" s="137"/>
      <c r="AZ508" s="137"/>
      <c r="BA508" s="137"/>
      <c r="BB508" s="137"/>
      <c r="BI508" s="137"/>
      <c r="BJ508" s="137"/>
      <c r="BK508" s="137"/>
      <c r="BL508" s="137"/>
      <c r="BN508" s="137"/>
      <c r="BO508" s="137"/>
      <c r="BP508" s="137"/>
      <c r="BQ508" s="137"/>
      <c r="BS508" s="137"/>
      <c r="BT508" s="137"/>
      <c r="BU508" s="137"/>
      <c r="BV508" s="137"/>
      <c r="BX508" s="137"/>
      <c r="BY508" s="137"/>
      <c r="BZ508" s="137"/>
      <c r="CA508" s="137"/>
      <c r="CC508" s="137"/>
      <c r="CD508" s="137"/>
      <c r="CE508" s="137"/>
      <c r="CF508" s="137"/>
      <c r="CH508" s="137"/>
      <c r="CI508" s="137"/>
      <c r="CJ508" s="137"/>
      <c r="CK508" s="137"/>
      <c r="CM508" s="137"/>
      <c r="CN508" s="137"/>
      <c r="CO508" s="137"/>
      <c r="CP508" s="137"/>
    </row>
    <row r="509" spans="1:94" ht="14.25" x14ac:dyDescent="0.2">
      <c r="A509" s="139"/>
      <c r="B509" s="125"/>
      <c r="C509" s="139"/>
      <c r="D509" s="126"/>
    </row>
    <row r="510" spans="1:94" ht="14.25" x14ac:dyDescent="0.2">
      <c r="B510" s="125"/>
      <c r="D510" s="126"/>
      <c r="F510" s="137"/>
      <c r="G510" s="137"/>
      <c r="H510" s="137"/>
      <c r="I510" s="137"/>
      <c r="K510" s="137"/>
      <c r="L510" s="137"/>
      <c r="M510" s="137"/>
      <c r="N510" s="137"/>
      <c r="P510" s="137"/>
      <c r="Q510" s="137"/>
      <c r="R510" s="137"/>
      <c r="S510" s="137"/>
      <c r="U510" s="138"/>
      <c r="V510" s="138"/>
      <c r="W510" s="138"/>
      <c r="X510" s="138"/>
      <c r="Z510" s="137"/>
      <c r="AA510" s="137"/>
      <c r="AB510" s="137"/>
      <c r="AC510" s="137"/>
      <c r="AE510" s="137"/>
      <c r="AF510" s="137"/>
      <c r="AG510" s="137"/>
      <c r="AH510" s="137"/>
      <c r="AY510" s="137"/>
      <c r="AZ510" s="137"/>
      <c r="BA510" s="137"/>
      <c r="BB510" s="137"/>
      <c r="BI510" s="137"/>
      <c r="BJ510" s="137"/>
      <c r="BK510" s="137"/>
      <c r="BL510" s="137"/>
      <c r="BN510" s="137"/>
      <c r="BO510" s="137"/>
      <c r="BP510" s="137"/>
      <c r="BQ510" s="137"/>
      <c r="BS510" s="137"/>
      <c r="BT510" s="137"/>
      <c r="BU510" s="137"/>
      <c r="BV510" s="137"/>
      <c r="BX510" s="137"/>
      <c r="BY510" s="137"/>
      <c r="BZ510" s="137"/>
      <c r="CA510" s="137"/>
      <c r="CC510" s="137"/>
      <c r="CD510" s="137"/>
      <c r="CE510" s="137"/>
      <c r="CF510" s="137"/>
      <c r="CH510" s="137"/>
      <c r="CI510" s="137"/>
      <c r="CJ510" s="137"/>
      <c r="CK510" s="137"/>
      <c r="CM510" s="137"/>
      <c r="CN510" s="137"/>
      <c r="CO510" s="137"/>
      <c r="CP510" s="137"/>
    </row>
    <row r="511" spans="1:94" ht="14.25" x14ac:dyDescent="0.2">
      <c r="B511" s="125"/>
      <c r="D511" s="126"/>
      <c r="F511" s="137"/>
      <c r="G511" s="137"/>
      <c r="H511" s="137"/>
      <c r="I511" s="137"/>
      <c r="K511" s="137"/>
      <c r="L511" s="137"/>
      <c r="M511" s="137"/>
      <c r="N511" s="137"/>
      <c r="P511" s="137"/>
      <c r="Q511" s="137"/>
      <c r="R511" s="137"/>
      <c r="S511" s="137"/>
      <c r="U511" s="138"/>
      <c r="V511" s="138"/>
      <c r="W511" s="138"/>
      <c r="X511" s="138"/>
      <c r="Z511" s="137"/>
      <c r="AA511" s="137"/>
      <c r="AB511" s="137"/>
      <c r="AC511" s="137"/>
      <c r="AE511" s="137"/>
      <c r="AF511" s="137"/>
      <c r="AG511" s="137"/>
      <c r="AH511" s="137"/>
      <c r="AY511" s="137"/>
      <c r="AZ511" s="137"/>
      <c r="BA511" s="137"/>
      <c r="BB511" s="137"/>
      <c r="BI511" s="137"/>
      <c r="BJ511" s="137"/>
      <c r="BK511" s="137"/>
      <c r="BL511" s="137"/>
      <c r="BN511" s="137"/>
      <c r="BO511" s="137"/>
      <c r="BP511" s="137"/>
      <c r="BQ511" s="137"/>
      <c r="BS511" s="137"/>
      <c r="BT511" s="137"/>
      <c r="BU511" s="137"/>
      <c r="BV511" s="137"/>
      <c r="BX511" s="137"/>
      <c r="BY511" s="137"/>
      <c r="BZ511" s="137"/>
      <c r="CA511" s="137"/>
      <c r="CC511" s="137"/>
      <c r="CD511" s="137"/>
      <c r="CE511" s="137"/>
      <c r="CF511" s="137"/>
      <c r="CH511" s="137"/>
      <c r="CI511" s="137"/>
      <c r="CJ511" s="137"/>
      <c r="CK511" s="137"/>
      <c r="CM511" s="137"/>
      <c r="CN511" s="137"/>
      <c r="CO511" s="137"/>
      <c r="CP511" s="137"/>
    </row>
    <row r="512" spans="1:94" ht="14.25" x14ac:dyDescent="0.2">
      <c r="B512" s="125"/>
      <c r="D512" s="126"/>
      <c r="F512" s="137"/>
      <c r="G512" s="137"/>
      <c r="H512" s="137"/>
      <c r="I512" s="137"/>
      <c r="K512" s="137"/>
      <c r="L512" s="137"/>
      <c r="M512" s="137"/>
      <c r="N512" s="137"/>
      <c r="P512" s="137"/>
      <c r="Q512" s="137"/>
      <c r="R512" s="137"/>
      <c r="S512" s="137"/>
      <c r="U512" s="138"/>
      <c r="V512" s="138"/>
      <c r="W512" s="138"/>
      <c r="X512" s="138"/>
      <c r="Z512" s="137"/>
      <c r="AA512" s="137"/>
      <c r="AB512" s="137"/>
      <c r="AC512" s="137"/>
      <c r="AE512" s="137"/>
      <c r="AF512" s="137"/>
      <c r="AG512" s="137"/>
      <c r="AH512" s="137"/>
      <c r="AY512" s="137"/>
      <c r="AZ512" s="137"/>
      <c r="BA512" s="137"/>
      <c r="BB512" s="137"/>
      <c r="BI512" s="137"/>
      <c r="BJ512" s="137"/>
      <c r="BK512" s="137"/>
      <c r="BL512" s="137"/>
      <c r="BN512" s="137"/>
      <c r="BO512" s="137"/>
      <c r="BP512" s="137"/>
      <c r="BQ512" s="137"/>
      <c r="BS512" s="137"/>
      <c r="BT512" s="137"/>
      <c r="BU512" s="137"/>
      <c r="BV512" s="137"/>
      <c r="BX512" s="137"/>
      <c r="BY512" s="137"/>
      <c r="BZ512" s="137"/>
      <c r="CA512" s="137"/>
      <c r="CC512" s="137"/>
      <c r="CD512" s="137"/>
      <c r="CE512" s="137"/>
      <c r="CF512" s="137"/>
      <c r="CH512" s="137"/>
      <c r="CI512" s="137"/>
      <c r="CJ512" s="137"/>
      <c r="CK512" s="137"/>
      <c r="CM512" s="137"/>
      <c r="CN512" s="137"/>
      <c r="CO512" s="137"/>
      <c r="CP512" s="137"/>
    </row>
    <row r="513" spans="1:94" ht="14.25" x14ac:dyDescent="0.2">
      <c r="A513" s="139"/>
      <c r="B513" s="125"/>
      <c r="C513" s="139"/>
      <c r="D513" s="126"/>
    </row>
    <row r="514" spans="1:94" ht="14.25" x14ac:dyDescent="0.2">
      <c r="B514" s="125"/>
      <c r="F514" s="137"/>
      <c r="G514" s="137"/>
      <c r="H514" s="137"/>
      <c r="I514" s="137"/>
      <c r="K514" s="137"/>
      <c r="L514" s="137"/>
      <c r="M514" s="137"/>
      <c r="N514" s="137"/>
      <c r="P514" s="137"/>
      <c r="Q514" s="137"/>
      <c r="R514" s="137"/>
      <c r="S514" s="137"/>
      <c r="U514" s="138"/>
      <c r="V514" s="138"/>
      <c r="W514" s="138"/>
      <c r="X514" s="138"/>
      <c r="Z514" s="137"/>
      <c r="AA514" s="137"/>
      <c r="AB514" s="137"/>
      <c r="AC514" s="137"/>
      <c r="AE514" s="137"/>
      <c r="AF514" s="137"/>
      <c r="AG514" s="137"/>
      <c r="AH514" s="137"/>
      <c r="AY514" s="137"/>
      <c r="AZ514" s="137"/>
      <c r="BA514" s="137"/>
      <c r="BB514" s="137"/>
      <c r="BI514" s="137"/>
      <c r="BJ514" s="137"/>
      <c r="BK514" s="137"/>
      <c r="BL514" s="137"/>
      <c r="BN514" s="137"/>
      <c r="BO514" s="137"/>
      <c r="BP514" s="137"/>
      <c r="BQ514" s="137"/>
      <c r="BS514" s="137"/>
      <c r="BT514" s="137"/>
      <c r="BU514" s="137"/>
      <c r="BV514" s="137"/>
      <c r="BX514" s="137"/>
      <c r="BY514" s="137"/>
      <c r="BZ514" s="137"/>
      <c r="CA514" s="137"/>
      <c r="CC514" s="137"/>
      <c r="CD514" s="137"/>
      <c r="CE514" s="137"/>
      <c r="CF514" s="137"/>
      <c r="CH514" s="137"/>
      <c r="CI514" s="137"/>
      <c r="CJ514" s="137"/>
      <c r="CK514" s="137"/>
      <c r="CM514" s="137"/>
      <c r="CN514" s="137"/>
      <c r="CO514" s="137"/>
      <c r="CP514" s="137"/>
    </row>
    <row r="515" spans="1:94" ht="14.25" x14ac:dyDescent="0.2">
      <c r="B515" s="125"/>
      <c r="D515" s="126"/>
      <c r="F515" s="137"/>
      <c r="G515" s="137"/>
      <c r="H515" s="137"/>
      <c r="I515" s="137"/>
      <c r="K515" s="137"/>
      <c r="L515" s="137"/>
      <c r="M515" s="137"/>
      <c r="N515" s="137"/>
      <c r="P515" s="137"/>
      <c r="Q515" s="137"/>
      <c r="R515" s="137"/>
      <c r="S515" s="137"/>
      <c r="U515" s="138"/>
      <c r="V515" s="138"/>
      <c r="W515" s="138"/>
      <c r="X515" s="138"/>
      <c r="Z515" s="137"/>
      <c r="AA515" s="137"/>
      <c r="AB515" s="137"/>
      <c r="AC515" s="137"/>
      <c r="AE515" s="137"/>
      <c r="AF515" s="137"/>
      <c r="AG515" s="137"/>
      <c r="AH515" s="137"/>
      <c r="AY515" s="137"/>
      <c r="AZ515" s="137"/>
      <c r="BA515" s="137"/>
      <c r="BB515" s="137"/>
      <c r="BI515" s="137"/>
      <c r="BJ515" s="137"/>
      <c r="BK515" s="137"/>
      <c r="BL515" s="137"/>
      <c r="BN515" s="137"/>
      <c r="BO515" s="137"/>
      <c r="BP515" s="137"/>
      <c r="BQ515" s="137"/>
      <c r="BS515" s="137"/>
      <c r="BT515" s="137"/>
      <c r="BU515" s="137"/>
      <c r="BV515" s="137"/>
      <c r="BX515" s="137"/>
      <c r="BY515" s="137"/>
      <c r="BZ515" s="137"/>
      <c r="CA515" s="137"/>
      <c r="CC515" s="137"/>
      <c r="CD515" s="137"/>
      <c r="CE515" s="137"/>
      <c r="CF515" s="137"/>
      <c r="CH515" s="137"/>
      <c r="CI515" s="137"/>
      <c r="CJ515" s="137"/>
      <c r="CK515" s="137"/>
      <c r="CM515" s="137"/>
      <c r="CN515" s="137"/>
      <c r="CO515" s="137"/>
      <c r="CP515" s="137"/>
    </row>
    <row r="516" spans="1:94" ht="14.25" x14ac:dyDescent="0.2">
      <c r="B516" s="125"/>
      <c r="D516" s="126"/>
      <c r="F516" s="137"/>
      <c r="G516" s="137"/>
      <c r="H516" s="137"/>
      <c r="I516" s="137"/>
      <c r="K516" s="137"/>
      <c r="L516" s="137"/>
      <c r="M516" s="137"/>
      <c r="N516" s="137"/>
      <c r="P516" s="137"/>
      <c r="Q516" s="137"/>
      <c r="R516" s="137"/>
      <c r="S516" s="137"/>
      <c r="U516" s="138"/>
      <c r="V516" s="138"/>
      <c r="W516" s="138"/>
      <c r="X516" s="138"/>
      <c r="Z516" s="137"/>
      <c r="AA516" s="137"/>
      <c r="AB516" s="137"/>
      <c r="AC516" s="137"/>
      <c r="AE516" s="137"/>
      <c r="AF516" s="137"/>
      <c r="AG516" s="137"/>
      <c r="AH516" s="137"/>
      <c r="AY516" s="137"/>
      <c r="AZ516" s="137"/>
      <c r="BA516" s="137"/>
      <c r="BB516" s="137"/>
      <c r="BI516" s="137"/>
      <c r="BJ516" s="137"/>
      <c r="BK516" s="137"/>
      <c r="BL516" s="137"/>
      <c r="BN516" s="137"/>
      <c r="BO516" s="137"/>
      <c r="BP516" s="137"/>
      <c r="BQ516" s="137"/>
      <c r="BS516" s="137"/>
      <c r="BT516" s="137"/>
      <c r="BU516" s="137"/>
      <c r="BV516" s="137"/>
      <c r="BX516" s="137"/>
      <c r="BY516" s="137"/>
      <c r="BZ516" s="137"/>
      <c r="CA516" s="137"/>
      <c r="CC516" s="137"/>
      <c r="CD516" s="137"/>
      <c r="CE516" s="137"/>
      <c r="CF516" s="137"/>
      <c r="CH516" s="137"/>
      <c r="CI516" s="137"/>
      <c r="CJ516" s="137"/>
      <c r="CK516" s="137"/>
      <c r="CM516" s="137"/>
      <c r="CN516" s="137"/>
      <c r="CO516" s="137"/>
      <c r="CP516" s="137"/>
    </row>
    <row r="517" spans="1:94" ht="14.25" x14ac:dyDescent="0.2">
      <c r="A517" s="139"/>
      <c r="B517" s="125"/>
      <c r="C517" s="139"/>
      <c r="D517" s="126"/>
    </row>
    <row r="518" spans="1:94" ht="14.25" x14ac:dyDescent="0.2">
      <c r="B518" s="125"/>
      <c r="D518" s="126"/>
      <c r="F518" s="137"/>
      <c r="G518" s="137"/>
      <c r="H518" s="137"/>
      <c r="I518" s="137"/>
      <c r="K518" s="137"/>
      <c r="L518" s="137"/>
      <c r="M518" s="137"/>
      <c r="N518" s="137"/>
      <c r="P518" s="137"/>
      <c r="Q518" s="137"/>
      <c r="R518" s="137"/>
      <c r="S518" s="137"/>
      <c r="U518" s="138"/>
      <c r="V518" s="138"/>
      <c r="W518" s="138"/>
      <c r="X518" s="138"/>
      <c r="Z518" s="137"/>
      <c r="AA518" s="137"/>
      <c r="AB518" s="137"/>
      <c r="AC518" s="137"/>
      <c r="AE518" s="137"/>
      <c r="AF518" s="137"/>
      <c r="AG518" s="137"/>
      <c r="AH518" s="137"/>
      <c r="AY518" s="137"/>
      <c r="AZ518" s="137"/>
      <c r="BA518" s="137"/>
      <c r="BB518" s="137"/>
      <c r="BI518" s="137"/>
      <c r="BJ518" s="137"/>
      <c r="BK518" s="137"/>
      <c r="BL518" s="137"/>
      <c r="BN518" s="137"/>
      <c r="BO518" s="137"/>
      <c r="BP518" s="137"/>
      <c r="BQ518" s="137"/>
      <c r="BS518" s="137"/>
      <c r="BT518" s="137"/>
      <c r="BU518" s="137"/>
      <c r="BV518" s="137"/>
      <c r="BX518" s="137"/>
      <c r="BY518" s="137"/>
      <c r="BZ518" s="137"/>
      <c r="CA518" s="137"/>
      <c r="CC518" s="137"/>
      <c r="CD518" s="137"/>
      <c r="CE518" s="137"/>
      <c r="CF518" s="137"/>
      <c r="CH518" s="137"/>
      <c r="CI518" s="137"/>
      <c r="CJ518" s="137"/>
      <c r="CK518" s="137"/>
      <c r="CM518" s="137"/>
      <c r="CN518" s="137"/>
      <c r="CO518" s="137"/>
      <c r="CP518" s="137"/>
    </row>
    <row r="519" spans="1:94" ht="14.25" x14ac:dyDescent="0.2">
      <c r="B519" s="125"/>
      <c r="D519" s="126"/>
      <c r="F519" s="137"/>
      <c r="G519" s="137"/>
      <c r="H519" s="137"/>
      <c r="I519" s="137"/>
      <c r="K519" s="137"/>
      <c r="L519" s="137"/>
      <c r="M519" s="137"/>
      <c r="N519" s="137"/>
      <c r="P519" s="137"/>
      <c r="Q519" s="137"/>
      <c r="R519" s="137"/>
      <c r="S519" s="137"/>
      <c r="U519" s="138"/>
      <c r="V519" s="138"/>
      <c r="W519" s="138"/>
      <c r="X519" s="138"/>
      <c r="Z519" s="137"/>
      <c r="AA519" s="137"/>
      <c r="AB519" s="137"/>
      <c r="AC519" s="137"/>
      <c r="AE519" s="137"/>
      <c r="AF519" s="137"/>
      <c r="AG519" s="137"/>
      <c r="AH519" s="137"/>
      <c r="AY519" s="137"/>
      <c r="AZ519" s="137"/>
      <c r="BA519" s="137"/>
      <c r="BB519" s="137"/>
      <c r="BI519" s="137"/>
      <c r="BJ519" s="137"/>
      <c r="BK519" s="137"/>
      <c r="BL519" s="137"/>
      <c r="BN519" s="137"/>
      <c r="BO519" s="137"/>
      <c r="BP519" s="137"/>
      <c r="BQ519" s="137"/>
      <c r="BS519" s="137"/>
      <c r="BT519" s="137"/>
      <c r="BU519" s="137"/>
      <c r="BV519" s="137"/>
      <c r="BX519" s="137"/>
      <c r="BY519" s="137"/>
      <c r="BZ519" s="137"/>
      <c r="CA519" s="137"/>
      <c r="CC519" s="137"/>
      <c r="CD519" s="137"/>
      <c r="CE519" s="137"/>
      <c r="CF519" s="137"/>
      <c r="CH519" s="137"/>
      <c r="CI519" s="137"/>
      <c r="CJ519" s="137"/>
      <c r="CK519" s="137"/>
      <c r="CM519" s="137"/>
      <c r="CN519" s="137"/>
      <c r="CO519" s="137"/>
      <c r="CP519" s="137"/>
    </row>
    <row r="520" spans="1:94" ht="14.25" x14ac:dyDescent="0.2">
      <c r="B520" s="125"/>
      <c r="D520" s="126"/>
      <c r="F520" s="137"/>
      <c r="G520" s="137"/>
      <c r="H520" s="137"/>
      <c r="I520" s="137"/>
      <c r="K520" s="137"/>
      <c r="L520" s="137"/>
      <c r="M520" s="137"/>
      <c r="N520" s="137"/>
      <c r="P520" s="137"/>
      <c r="Q520" s="137"/>
      <c r="R520" s="137"/>
      <c r="S520" s="137"/>
      <c r="U520" s="138"/>
      <c r="V520" s="138"/>
      <c r="W520" s="138"/>
      <c r="X520" s="138"/>
      <c r="Z520" s="137"/>
      <c r="AA520" s="137"/>
      <c r="AB520" s="137"/>
      <c r="AC520" s="137"/>
      <c r="AE520" s="137"/>
      <c r="AF520" s="137"/>
      <c r="AG520" s="137"/>
      <c r="AH520" s="137"/>
      <c r="AY520" s="137"/>
      <c r="AZ520" s="137"/>
      <c r="BA520" s="137"/>
      <c r="BB520" s="137"/>
      <c r="BI520" s="137"/>
      <c r="BJ520" s="137"/>
      <c r="BK520" s="137"/>
      <c r="BL520" s="137"/>
      <c r="BN520" s="137"/>
      <c r="BO520" s="137"/>
      <c r="BP520" s="137"/>
      <c r="BQ520" s="137"/>
      <c r="BS520" s="137"/>
      <c r="BT520" s="137"/>
      <c r="BU520" s="137"/>
      <c r="BV520" s="137"/>
      <c r="BX520" s="137"/>
      <c r="BY520" s="137"/>
      <c r="BZ520" s="137"/>
      <c r="CA520" s="137"/>
      <c r="CC520" s="137"/>
      <c r="CD520" s="137"/>
      <c r="CE520" s="137"/>
      <c r="CF520" s="137"/>
      <c r="CH520" s="137"/>
      <c r="CI520" s="137"/>
      <c r="CJ520" s="137"/>
      <c r="CK520" s="137"/>
      <c r="CM520" s="137"/>
      <c r="CN520" s="137"/>
      <c r="CO520" s="137"/>
      <c r="CP520" s="137"/>
    </row>
    <row r="521" spans="1:94" ht="14.25" x14ac:dyDescent="0.2">
      <c r="A521" s="139"/>
      <c r="B521" s="125"/>
      <c r="C521" s="139"/>
      <c r="D521" s="126"/>
    </row>
    <row r="522" spans="1:94" ht="14.25" x14ac:dyDescent="0.2">
      <c r="B522" s="125"/>
      <c r="D522" s="126"/>
      <c r="F522" s="137"/>
      <c r="G522" s="137"/>
      <c r="H522" s="137"/>
      <c r="I522" s="137"/>
      <c r="K522" s="137"/>
      <c r="L522" s="137"/>
      <c r="M522" s="137"/>
      <c r="N522" s="137"/>
      <c r="P522" s="137"/>
      <c r="Q522" s="137"/>
      <c r="R522" s="137"/>
      <c r="S522" s="137"/>
      <c r="U522" s="138"/>
      <c r="V522" s="138"/>
      <c r="W522" s="138"/>
      <c r="X522" s="138"/>
      <c r="Z522" s="137"/>
      <c r="AA522" s="137"/>
      <c r="AB522" s="137"/>
      <c r="AC522" s="137"/>
      <c r="AE522" s="137"/>
      <c r="AF522" s="137"/>
      <c r="AG522" s="137"/>
      <c r="AH522" s="137"/>
      <c r="AY522" s="137"/>
      <c r="AZ522" s="137"/>
      <c r="BA522" s="137"/>
      <c r="BB522" s="137"/>
      <c r="BI522" s="137"/>
      <c r="BJ522" s="137"/>
      <c r="BK522" s="137"/>
      <c r="BL522" s="137"/>
      <c r="BN522" s="137"/>
      <c r="BO522" s="137"/>
      <c r="BP522" s="137"/>
      <c r="BQ522" s="137"/>
      <c r="BS522" s="137"/>
      <c r="BT522" s="137"/>
      <c r="BU522" s="137"/>
      <c r="BV522" s="137"/>
      <c r="BX522" s="137"/>
      <c r="BY522" s="137"/>
      <c r="BZ522" s="137"/>
      <c r="CA522" s="137"/>
      <c r="CC522" s="137"/>
      <c r="CD522" s="137"/>
      <c r="CE522" s="137"/>
      <c r="CF522" s="137"/>
      <c r="CH522" s="137"/>
      <c r="CI522" s="137"/>
      <c r="CJ522" s="137"/>
      <c r="CK522" s="137"/>
      <c r="CM522" s="137"/>
      <c r="CN522" s="137"/>
      <c r="CO522" s="137"/>
      <c r="CP522" s="137"/>
    </row>
    <row r="523" spans="1:94" ht="14.25" x14ac:dyDescent="0.2">
      <c r="B523" s="125"/>
      <c r="D523" s="126"/>
      <c r="F523" s="137"/>
      <c r="G523" s="137"/>
      <c r="H523" s="137"/>
      <c r="I523" s="137"/>
      <c r="K523" s="137"/>
      <c r="L523" s="137"/>
      <c r="M523" s="137"/>
      <c r="N523" s="137"/>
      <c r="P523" s="137"/>
      <c r="Q523" s="137"/>
      <c r="R523" s="137"/>
      <c r="S523" s="137"/>
      <c r="U523" s="138"/>
      <c r="V523" s="138"/>
      <c r="W523" s="138"/>
      <c r="X523" s="138"/>
      <c r="Z523" s="137"/>
      <c r="AA523" s="137"/>
      <c r="AB523" s="137"/>
      <c r="AC523" s="137"/>
      <c r="AE523" s="137"/>
      <c r="AF523" s="137"/>
      <c r="AG523" s="137"/>
      <c r="AH523" s="137"/>
      <c r="AY523" s="137"/>
      <c r="AZ523" s="137"/>
      <c r="BA523" s="137"/>
      <c r="BB523" s="137"/>
      <c r="BI523" s="137"/>
      <c r="BJ523" s="137"/>
      <c r="BK523" s="137"/>
      <c r="BL523" s="137"/>
      <c r="BN523" s="137"/>
      <c r="BO523" s="137"/>
      <c r="BP523" s="137"/>
      <c r="BQ523" s="137"/>
      <c r="BS523" s="137"/>
      <c r="BT523" s="137"/>
      <c r="BU523" s="137"/>
      <c r="BV523" s="137"/>
      <c r="BX523" s="137"/>
      <c r="BY523" s="137"/>
      <c r="BZ523" s="137"/>
      <c r="CA523" s="137"/>
      <c r="CC523" s="137"/>
      <c r="CD523" s="137"/>
      <c r="CE523" s="137"/>
      <c r="CF523" s="137"/>
      <c r="CH523" s="137"/>
      <c r="CI523" s="137"/>
      <c r="CJ523" s="137"/>
      <c r="CK523" s="137"/>
      <c r="CM523" s="137"/>
      <c r="CN523" s="137"/>
      <c r="CO523" s="137"/>
      <c r="CP523" s="137"/>
    </row>
    <row r="524" spans="1:94" ht="14.25" x14ac:dyDescent="0.2">
      <c r="B524" s="125"/>
      <c r="D524" s="126"/>
      <c r="F524" s="137"/>
      <c r="G524" s="137"/>
      <c r="H524" s="137"/>
      <c r="I524" s="137"/>
      <c r="K524" s="137"/>
      <c r="L524" s="137"/>
      <c r="M524" s="137"/>
      <c r="N524" s="137"/>
      <c r="P524" s="137"/>
      <c r="Q524" s="137"/>
      <c r="R524" s="137"/>
      <c r="S524" s="137"/>
      <c r="U524" s="138"/>
      <c r="V524" s="138"/>
      <c r="W524" s="138"/>
      <c r="X524" s="138"/>
      <c r="Z524" s="137"/>
      <c r="AA524" s="137"/>
      <c r="AB524" s="137"/>
      <c r="AC524" s="137"/>
      <c r="AE524" s="137"/>
      <c r="AF524" s="137"/>
      <c r="AG524" s="137"/>
      <c r="AH524" s="137"/>
      <c r="AY524" s="137"/>
      <c r="AZ524" s="137"/>
      <c r="BA524" s="137"/>
      <c r="BB524" s="137"/>
      <c r="BI524" s="137"/>
      <c r="BJ524" s="137"/>
      <c r="BK524" s="137"/>
      <c r="BL524" s="137"/>
      <c r="BN524" s="137"/>
      <c r="BO524" s="137"/>
      <c r="BP524" s="137"/>
      <c r="BQ524" s="137"/>
      <c r="BS524" s="137"/>
      <c r="BT524" s="137"/>
      <c r="BU524" s="137"/>
      <c r="BV524" s="137"/>
      <c r="BX524" s="137"/>
      <c r="BY524" s="137"/>
      <c r="BZ524" s="137"/>
      <c r="CA524" s="137"/>
      <c r="CC524" s="137"/>
      <c r="CD524" s="137"/>
      <c r="CE524" s="137"/>
      <c r="CF524" s="137"/>
      <c r="CH524" s="137"/>
      <c r="CI524" s="137"/>
      <c r="CJ524" s="137"/>
      <c r="CK524" s="137"/>
      <c r="CM524" s="137"/>
      <c r="CN524" s="137"/>
      <c r="CO524" s="137"/>
      <c r="CP524" s="137"/>
    </row>
    <row r="525" spans="1:94" ht="14.25" x14ac:dyDescent="0.2">
      <c r="A525" s="139"/>
      <c r="B525" s="125"/>
      <c r="C525" s="139"/>
      <c r="D525" s="126"/>
    </row>
    <row r="526" spans="1:94" ht="14.25" x14ac:dyDescent="0.2">
      <c r="B526" s="125"/>
      <c r="D526" s="126"/>
      <c r="F526" s="137"/>
      <c r="G526" s="137"/>
      <c r="H526" s="137"/>
      <c r="I526" s="137"/>
      <c r="K526" s="137"/>
      <c r="L526" s="137"/>
      <c r="M526" s="137"/>
      <c r="N526" s="137"/>
      <c r="P526" s="137"/>
      <c r="Q526" s="137"/>
      <c r="R526" s="137"/>
      <c r="S526" s="137"/>
      <c r="U526" s="138"/>
      <c r="V526" s="138"/>
      <c r="W526" s="138"/>
      <c r="X526" s="138"/>
      <c r="Z526" s="137"/>
      <c r="AA526" s="137"/>
      <c r="AB526" s="137"/>
      <c r="AC526" s="137"/>
      <c r="AE526" s="137"/>
      <c r="AF526" s="137"/>
      <c r="AG526" s="137"/>
      <c r="AH526" s="137"/>
      <c r="AY526" s="137"/>
      <c r="AZ526" s="137"/>
      <c r="BA526" s="137"/>
      <c r="BB526" s="137"/>
      <c r="BI526" s="137"/>
      <c r="BJ526" s="137"/>
      <c r="BK526" s="137"/>
      <c r="BL526" s="137"/>
      <c r="BN526" s="137"/>
      <c r="BO526" s="137"/>
      <c r="BP526" s="137"/>
      <c r="BQ526" s="137"/>
      <c r="BS526" s="137"/>
      <c r="BT526" s="137"/>
      <c r="BU526" s="137"/>
      <c r="BV526" s="137"/>
      <c r="BX526" s="137"/>
      <c r="BY526" s="137"/>
      <c r="BZ526" s="137"/>
      <c r="CA526" s="137"/>
      <c r="CC526" s="137"/>
      <c r="CD526" s="137"/>
      <c r="CE526" s="137"/>
      <c r="CF526" s="137"/>
      <c r="CH526" s="137"/>
      <c r="CI526" s="137"/>
      <c r="CJ526" s="137"/>
      <c r="CK526" s="137"/>
      <c r="CM526" s="137"/>
      <c r="CN526" s="137"/>
      <c r="CO526" s="137"/>
      <c r="CP526" s="137"/>
    </row>
    <row r="527" spans="1:94" ht="14.25" x14ac:dyDescent="0.2">
      <c r="B527" s="125"/>
      <c r="D527" s="126"/>
      <c r="F527" s="137"/>
      <c r="G527" s="137"/>
      <c r="H527" s="137"/>
      <c r="I527" s="137"/>
      <c r="K527" s="137"/>
      <c r="L527" s="137"/>
      <c r="M527" s="137"/>
      <c r="N527" s="137"/>
      <c r="P527" s="137"/>
      <c r="Q527" s="137"/>
      <c r="R527" s="137"/>
      <c r="S527" s="137"/>
      <c r="U527" s="138"/>
      <c r="V527" s="138"/>
      <c r="W527" s="138"/>
      <c r="X527" s="138"/>
      <c r="Z527" s="137"/>
      <c r="AA527" s="137"/>
      <c r="AB527" s="137"/>
      <c r="AC527" s="137"/>
      <c r="AE527" s="137"/>
      <c r="AF527" s="137"/>
      <c r="AG527" s="137"/>
      <c r="AH527" s="137"/>
      <c r="AY527" s="137"/>
      <c r="AZ527" s="137"/>
      <c r="BA527" s="137"/>
      <c r="BB527" s="137"/>
      <c r="BI527" s="137"/>
      <c r="BJ527" s="137"/>
      <c r="BK527" s="137"/>
      <c r="BL527" s="137"/>
      <c r="BN527" s="137"/>
      <c r="BO527" s="137"/>
      <c r="BP527" s="137"/>
      <c r="BQ527" s="137"/>
      <c r="BS527" s="137"/>
      <c r="BT527" s="137"/>
      <c r="BU527" s="137"/>
      <c r="BV527" s="137"/>
      <c r="BX527" s="137"/>
      <c r="BY527" s="137"/>
      <c r="BZ527" s="137"/>
      <c r="CA527" s="137"/>
      <c r="CC527" s="137"/>
      <c r="CD527" s="137"/>
      <c r="CE527" s="137"/>
      <c r="CF527" s="137"/>
      <c r="CH527" s="137"/>
      <c r="CI527" s="137"/>
      <c r="CJ527" s="137"/>
      <c r="CK527" s="137"/>
      <c r="CM527" s="137"/>
      <c r="CN527" s="137"/>
      <c r="CO527" s="137"/>
      <c r="CP527" s="137"/>
    </row>
    <row r="528" spans="1:94" ht="14.25" x14ac:dyDescent="0.2">
      <c r="B528" s="125"/>
      <c r="D528" s="126"/>
      <c r="F528" s="137"/>
      <c r="G528" s="137"/>
      <c r="H528" s="137"/>
      <c r="I528" s="137"/>
      <c r="K528" s="137"/>
      <c r="L528" s="137"/>
      <c r="M528" s="137"/>
      <c r="N528" s="137"/>
      <c r="P528" s="137"/>
      <c r="Q528" s="137"/>
      <c r="R528" s="137"/>
      <c r="S528" s="137"/>
      <c r="U528" s="138"/>
      <c r="V528" s="138"/>
      <c r="W528" s="138"/>
      <c r="X528" s="138"/>
      <c r="Z528" s="137"/>
      <c r="AA528" s="137"/>
      <c r="AB528" s="137"/>
      <c r="AC528" s="137"/>
      <c r="AE528" s="137"/>
      <c r="AF528" s="137"/>
      <c r="AG528" s="137"/>
      <c r="AH528" s="137"/>
      <c r="AY528" s="137"/>
      <c r="AZ528" s="137"/>
      <c r="BA528" s="137"/>
      <c r="BB528" s="137"/>
      <c r="BI528" s="137"/>
      <c r="BJ528" s="137"/>
      <c r="BK528" s="137"/>
      <c r="BL528" s="137"/>
      <c r="BN528" s="137"/>
      <c r="BO528" s="137"/>
      <c r="BP528" s="137"/>
      <c r="BQ528" s="137"/>
      <c r="BS528" s="137"/>
      <c r="BT528" s="137"/>
      <c r="BU528" s="137"/>
      <c r="BV528" s="137"/>
      <c r="BX528" s="137"/>
      <c r="BY528" s="137"/>
      <c r="BZ528" s="137"/>
      <c r="CA528" s="137"/>
      <c r="CC528" s="137"/>
      <c r="CD528" s="137"/>
      <c r="CE528" s="137"/>
      <c r="CF528" s="137"/>
      <c r="CH528" s="137"/>
      <c r="CI528" s="137"/>
      <c r="CJ528" s="137"/>
      <c r="CK528" s="137"/>
      <c r="CM528" s="137"/>
      <c r="CN528" s="137"/>
      <c r="CO528" s="137"/>
      <c r="CP528" s="137"/>
    </row>
    <row r="529" spans="1:94" ht="14.25" x14ac:dyDescent="0.2">
      <c r="A529" s="139"/>
      <c r="B529" s="125"/>
      <c r="C529" s="139"/>
      <c r="D529" s="126"/>
    </row>
    <row r="530" spans="1:94" ht="14.25" x14ac:dyDescent="0.2">
      <c r="B530" s="125"/>
      <c r="D530" s="126"/>
      <c r="F530" s="137"/>
      <c r="G530" s="137"/>
      <c r="H530" s="137"/>
      <c r="I530" s="137"/>
      <c r="K530" s="137"/>
      <c r="L530" s="137"/>
      <c r="M530" s="137"/>
      <c r="N530" s="137"/>
      <c r="P530" s="137"/>
      <c r="Q530" s="137"/>
      <c r="R530" s="137"/>
      <c r="S530" s="137"/>
      <c r="U530" s="138"/>
      <c r="V530" s="138"/>
      <c r="W530" s="138"/>
      <c r="X530" s="138"/>
      <c r="Z530" s="137"/>
      <c r="AA530" s="137"/>
      <c r="AB530" s="137"/>
      <c r="AC530" s="137"/>
      <c r="AE530" s="137"/>
      <c r="AF530" s="137"/>
      <c r="AG530" s="137"/>
      <c r="AH530" s="137"/>
      <c r="AY530" s="137"/>
      <c r="AZ530" s="137"/>
      <c r="BA530" s="137"/>
      <c r="BB530" s="137"/>
      <c r="BI530" s="137"/>
      <c r="BJ530" s="137"/>
      <c r="BK530" s="137"/>
      <c r="BL530" s="137"/>
      <c r="BN530" s="137"/>
      <c r="BO530" s="137"/>
      <c r="BP530" s="137"/>
      <c r="BQ530" s="137"/>
      <c r="BS530" s="137"/>
      <c r="BT530" s="137"/>
      <c r="BU530" s="137"/>
      <c r="BV530" s="137"/>
      <c r="BX530" s="137"/>
      <c r="BY530" s="137"/>
      <c r="BZ530" s="137"/>
      <c r="CA530" s="137"/>
      <c r="CC530" s="137"/>
      <c r="CD530" s="137"/>
      <c r="CE530" s="137"/>
      <c r="CF530" s="137"/>
      <c r="CH530" s="137"/>
      <c r="CI530" s="137"/>
      <c r="CJ530" s="137"/>
      <c r="CK530" s="137"/>
      <c r="CM530" s="137"/>
      <c r="CN530" s="137"/>
      <c r="CO530" s="137"/>
      <c r="CP530" s="137"/>
    </row>
    <row r="531" spans="1:94" ht="14.25" x14ac:dyDescent="0.2">
      <c r="B531" s="125"/>
      <c r="D531" s="126"/>
      <c r="F531" s="137"/>
      <c r="G531" s="137"/>
      <c r="H531" s="137"/>
      <c r="I531" s="137"/>
      <c r="K531" s="137"/>
      <c r="L531" s="137"/>
      <c r="M531" s="137"/>
      <c r="N531" s="137"/>
      <c r="P531" s="137"/>
      <c r="Q531" s="137"/>
      <c r="R531" s="137"/>
      <c r="S531" s="137"/>
      <c r="U531" s="138"/>
      <c r="V531" s="138"/>
      <c r="W531" s="138"/>
      <c r="X531" s="138"/>
      <c r="Z531" s="137"/>
      <c r="AA531" s="137"/>
      <c r="AB531" s="137"/>
      <c r="AC531" s="137"/>
      <c r="AE531" s="137"/>
      <c r="AF531" s="137"/>
      <c r="AG531" s="137"/>
      <c r="AH531" s="137"/>
      <c r="AY531" s="137"/>
      <c r="AZ531" s="137"/>
      <c r="BA531" s="137"/>
      <c r="BB531" s="137"/>
      <c r="BI531" s="137"/>
      <c r="BJ531" s="137"/>
      <c r="BK531" s="137"/>
      <c r="BL531" s="137"/>
      <c r="BN531" s="137"/>
      <c r="BO531" s="137"/>
      <c r="BP531" s="137"/>
      <c r="BQ531" s="137"/>
      <c r="BS531" s="137"/>
      <c r="BT531" s="137"/>
      <c r="BU531" s="137"/>
      <c r="BV531" s="137"/>
      <c r="BX531" s="137"/>
      <c r="BY531" s="137"/>
      <c r="BZ531" s="137"/>
      <c r="CA531" s="137"/>
      <c r="CC531" s="137"/>
      <c r="CD531" s="137"/>
      <c r="CE531" s="137"/>
      <c r="CF531" s="137"/>
      <c r="CH531" s="137"/>
      <c r="CI531" s="137"/>
      <c r="CJ531" s="137"/>
      <c r="CK531" s="137"/>
      <c r="CM531" s="137"/>
      <c r="CN531" s="137"/>
      <c r="CO531" s="137"/>
      <c r="CP531" s="137"/>
    </row>
    <row r="532" spans="1:94" ht="14.25" x14ac:dyDescent="0.2">
      <c r="B532" s="125"/>
      <c r="D532" s="126"/>
      <c r="F532" s="137"/>
      <c r="G532" s="137"/>
      <c r="H532" s="137"/>
      <c r="I532" s="137"/>
      <c r="K532" s="137"/>
      <c r="L532" s="137"/>
      <c r="M532" s="137"/>
      <c r="N532" s="137"/>
      <c r="P532" s="137"/>
      <c r="Q532" s="137"/>
      <c r="R532" s="137"/>
      <c r="S532" s="137"/>
      <c r="U532" s="138"/>
      <c r="V532" s="138"/>
      <c r="W532" s="138"/>
      <c r="X532" s="138"/>
      <c r="Z532" s="137"/>
      <c r="AA532" s="137"/>
      <c r="AB532" s="137"/>
      <c r="AC532" s="137"/>
      <c r="AE532" s="137"/>
      <c r="AF532" s="137"/>
      <c r="AG532" s="137"/>
      <c r="AH532" s="137"/>
      <c r="AY532" s="137"/>
      <c r="AZ532" s="137"/>
      <c r="BA532" s="137"/>
      <c r="BB532" s="137"/>
      <c r="BI532" s="137"/>
      <c r="BJ532" s="137"/>
      <c r="BK532" s="137"/>
      <c r="BL532" s="137"/>
      <c r="BN532" s="137"/>
      <c r="BO532" s="137"/>
      <c r="BP532" s="137"/>
      <c r="BQ532" s="137"/>
      <c r="BS532" s="137"/>
      <c r="BT532" s="137"/>
      <c r="BU532" s="137"/>
      <c r="BV532" s="137"/>
      <c r="BX532" s="137"/>
      <c r="BY532" s="137"/>
      <c r="BZ532" s="137"/>
      <c r="CA532" s="137"/>
      <c r="CC532" s="137"/>
      <c r="CD532" s="137"/>
      <c r="CE532" s="137"/>
      <c r="CF532" s="137"/>
      <c r="CH532" s="137"/>
      <c r="CI532" s="137"/>
      <c r="CJ532" s="137"/>
      <c r="CK532" s="137"/>
      <c r="CM532" s="137"/>
      <c r="CN532" s="137"/>
      <c r="CO532" s="137"/>
      <c r="CP532" s="137"/>
    </row>
    <row r="533" spans="1:94" ht="14.25" x14ac:dyDescent="0.2">
      <c r="A533" s="139"/>
      <c r="B533" s="125"/>
      <c r="C533" s="139"/>
      <c r="D533" s="126"/>
    </row>
    <row r="534" spans="1:94" ht="14.25" x14ac:dyDescent="0.2">
      <c r="B534" s="125"/>
      <c r="D534" s="126"/>
      <c r="F534" s="137"/>
      <c r="G534" s="137"/>
      <c r="H534" s="137"/>
      <c r="I534" s="137"/>
      <c r="K534" s="137"/>
      <c r="L534" s="137"/>
      <c r="M534" s="137"/>
      <c r="N534" s="137"/>
      <c r="P534" s="137"/>
      <c r="Q534" s="137"/>
      <c r="R534" s="137"/>
      <c r="S534" s="137"/>
      <c r="U534" s="138"/>
      <c r="V534" s="138"/>
      <c r="W534" s="138"/>
      <c r="X534" s="138"/>
      <c r="Z534" s="137"/>
      <c r="AA534" s="137"/>
      <c r="AB534" s="137"/>
      <c r="AC534" s="137"/>
      <c r="AE534" s="137"/>
      <c r="AF534" s="137"/>
      <c r="AG534" s="137"/>
      <c r="AH534" s="137"/>
      <c r="AY534" s="137"/>
      <c r="AZ534" s="137"/>
      <c r="BA534" s="137"/>
      <c r="BB534" s="137"/>
      <c r="BI534" s="137"/>
      <c r="BJ534" s="137"/>
      <c r="BK534" s="137"/>
      <c r="BL534" s="137"/>
      <c r="BN534" s="137"/>
      <c r="BO534" s="137"/>
      <c r="BP534" s="137"/>
      <c r="BQ534" s="137"/>
      <c r="BS534" s="137"/>
      <c r="BT534" s="137"/>
      <c r="BU534" s="137"/>
      <c r="BV534" s="137"/>
      <c r="BX534" s="137"/>
      <c r="BY534" s="137"/>
      <c r="BZ534" s="137"/>
      <c r="CA534" s="137"/>
      <c r="CC534" s="137"/>
      <c r="CD534" s="137"/>
      <c r="CE534" s="137"/>
      <c r="CF534" s="137"/>
      <c r="CH534" s="137"/>
      <c r="CI534" s="137"/>
      <c r="CJ534" s="137"/>
      <c r="CK534" s="137"/>
      <c r="CM534" s="137"/>
      <c r="CN534" s="137"/>
      <c r="CO534" s="137"/>
      <c r="CP534" s="137"/>
    </row>
    <row r="535" spans="1:94" ht="14.25" x14ac:dyDescent="0.2">
      <c r="B535" s="125"/>
      <c r="D535" s="126"/>
      <c r="F535" s="137"/>
      <c r="G535" s="137"/>
      <c r="H535" s="137"/>
      <c r="I535" s="137"/>
      <c r="K535" s="137"/>
      <c r="L535" s="137"/>
      <c r="M535" s="137"/>
      <c r="N535" s="137"/>
      <c r="P535" s="137"/>
      <c r="Q535" s="137"/>
      <c r="R535" s="137"/>
      <c r="S535" s="137"/>
      <c r="U535" s="138"/>
      <c r="V535" s="138"/>
      <c r="W535" s="138"/>
      <c r="X535" s="138"/>
      <c r="Z535" s="137"/>
      <c r="AA535" s="137"/>
      <c r="AB535" s="137"/>
      <c r="AC535" s="137"/>
      <c r="AE535" s="137"/>
      <c r="AF535" s="137"/>
      <c r="AG535" s="137"/>
      <c r="AH535" s="137"/>
      <c r="AY535" s="137"/>
      <c r="AZ535" s="137"/>
      <c r="BA535" s="137"/>
      <c r="BB535" s="137"/>
      <c r="BI535" s="137"/>
      <c r="BJ535" s="137"/>
      <c r="BK535" s="137"/>
      <c r="BL535" s="137"/>
      <c r="BN535" s="137"/>
      <c r="BO535" s="137"/>
      <c r="BP535" s="137"/>
      <c r="BQ535" s="137"/>
      <c r="BS535" s="137"/>
      <c r="BT535" s="137"/>
      <c r="BU535" s="137"/>
      <c r="BV535" s="137"/>
      <c r="BX535" s="137"/>
      <c r="BY535" s="137"/>
      <c r="BZ535" s="137"/>
      <c r="CA535" s="137"/>
      <c r="CC535" s="137"/>
      <c r="CD535" s="137"/>
      <c r="CE535" s="137"/>
      <c r="CF535" s="137"/>
      <c r="CH535" s="137"/>
      <c r="CI535" s="137"/>
      <c r="CJ535" s="137"/>
      <c r="CK535" s="137"/>
      <c r="CM535" s="137"/>
      <c r="CN535" s="137"/>
      <c r="CO535" s="137"/>
      <c r="CP535" s="137"/>
    </row>
    <row r="536" spans="1:94" ht="14.25" x14ac:dyDescent="0.2">
      <c r="B536" s="125"/>
      <c r="D536" s="126"/>
      <c r="F536" s="137"/>
      <c r="G536" s="137"/>
      <c r="H536" s="137"/>
      <c r="I536" s="137"/>
      <c r="K536" s="137"/>
      <c r="L536" s="137"/>
      <c r="M536" s="137"/>
      <c r="N536" s="137"/>
      <c r="P536" s="137"/>
      <c r="Q536" s="137"/>
      <c r="R536" s="137"/>
      <c r="S536" s="137"/>
      <c r="U536" s="138"/>
      <c r="V536" s="138"/>
      <c r="W536" s="138"/>
      <c r="X536" s="138"/>
      <c r="Z536" s="137"/>
      <c r="AA536" s="137"/>
      <c r="AB536" s="137"/>
      <c r="AC536" s="137"/>
      <c r="AE536" s="137"/>
      <c r="AF536" s="137"/>
      <c r="AG536" s="137"/>
      <c r="AH536" s="137"/>
      <c r="AY536" s="137"/>
      <c r="AZ536" s="137"/>
      <c r="BA536" s="137"/>
      <c r="BB536" s="137"/>
      <c r="BI536" s="137"/>
      <c r="BJ536" s="137"/>
      <c r="BK536" s="137"/>
      <c r="BL536" s="137"/>
      <c r="BN536" s="137"/>
      <c r="BO536" s="137"/>
      <c r="BP536" s="137"/>
      <c r="BQ536" s="137"/>
      <c r="BS536" s="137"/>
      <c r="BT536" s="137"/>
      <c r="BU536" s="137"/>
      <c r="BV536" s="137"/>
      <c r="BX536" s="137"/>
      <c r="BY536" s="137"/>
      <c r="BZ536" s="137"/>
      <c r="CA536" s="137"/>
      <c r="CC536" s="137"/>
      <c r="CD536" s="137"/>
      <c r="CE536" s="137"/>
      <c r="CF536" s="137"/>
      <c r="CH536" s="137"/>
      <c r="CI536" s="137"/>
      <c r="CJ536" s="137"/>
      <c r="CK536" s="137"/>
      <c r="CM536" s="137"/>
      <c r="CN536" s="137"/>
      <c r="CO536" s="137"/>
      <c r="CP536" s="137"/>
    </row>
    <row r="537" spans="1:94" ht="14.25" x14ac:dyDescent="0.2">
      <c r="A537" s="139"/>
      <c r="C537" s="139"/>
      <c r="D537" s="126"/>
    </row>
    <row r="538" spans="1:94" ht="14.25" x14ac:dyDescent="0.2">
      <c r="B538" s="125"/>
      <c r="D538" s="126"/>
      <c r="F538" s="137"/>
      <c r="G538" s="137"/>
      <c r="H538" s="137"/>
      <c r="I538" s="137"/>
      <c r="K538" s="137"/>
      <c r="L538" s="137"/>
      <c r="M538" s="137"/>
      <c r="N538" s="137"/>
      <c r="P538" s="137"/>
      <c r="Q538" s="137"/>
      <c r="R538" s="137"/>
      <c r="S538" s="137"/>
      <c r="U538" s="138"/>
      <c r="V538" s="138"/>
      <c r="W538" s="138"/>
      <c r="X538" s="138"/>
      <c r="Z538" s="137"/>
      <c r="AA538" s="137"/>
      <c r="AB538" s="137"/>
      <c r="AC538" s="137"/>
      <c r="AE538" s="137"/>
      <c r="AF538" s="137"/>
      <c r="AG538" s="137"/>
      <c r="AH538" s="137"/>
      <c r="AY538" s="137"/>
      <c r="AZ538" s="137"/>
      <c r="BA538" s="137"/>
      <c r="BB538" s="137"/>
      <c r="BI538" s="137"/>
      <c r="BJ538" s="137"/>
      <c r="BK538" s="137"/>
      <c r="BL538" s="137"/>
      <c r="BN538" s="137"/>
      <c r="BO538" s="137"/>
      <c r="BP538" s="137"/>
      <c r="BQ538" s="137"/>
      <c r="BS538" s="137"/>
      <c r="BT538" s="137"/>
      <c r="BU538" s="137"/>
      <c r="BV538" s="137"/>
      <c r="BX538" s="137"/>
      <c r="BY538" s="137"/>
      <c r="BZ538" s="137"/>
      <c r="CA538" s="137"/>
      <c r="CC538" s="137"/>
      <c r="CD538" s="137"/>
      <c r="CE538" s="137"/>
      <c r="CF538" s="137"/>
      <c r="CH538" s="137"/>
      <c r="CI538" s="137"/>
      <c r="CJ538" s="137"/>
      <c r="CK538" s="137"/>
      <c r="CM538" s="137"/>
      <c r="CN538" s="137"/>
      <c r="CO538" s="137"/>
      <c r="CP538" s="137"/>
    </row>
    <row r="539" spans="1:94" ht="14.25" x14ac:dyDescent="0.2">
      <c r="B539" s="125"/>
      <c r="D539" s="126"/>
      <c r="F539" s="137"/>
      <c r="G539" s="137"/>
      <c r="H539" s="137"/>
      <c r="I539" s="137"/>
      <c r="K539" s="137"/>
      <c r="L539" s="137"/>
      <c r="M539" s="137"/>
      <c r="N539" s="137"/>
      <c r="P539" s="137"/>
      <c r="Q539" s="137"/>
      <c r="R539" s="137"/>
      <c r="S539" s="137"/>
      <c r="U539" s="138"/>
      <c r="V539" s="138"/>
      <c r="W539" s="138"/>
      <c r="X539" s="138"/>
      <c r="Z539" s="137"/>
      <c r="AA539" s="137"/>
      <c r="AB539" s="137"/>
      <c r="AC539" s="137"/>
      <c r="AE539" s="137"/>
      <c r="AF539" s="137"/>
      <c r="AG539" s="137"/>
      <c r="AH539" s="137"/>
      <c r="AY539" s="137"/>
      <c r="AZ539" s="137"/>
      <c r="BA539" s="137"/>
      <c r="BB539" s="137"/>
      <c r="BI539" s="137"/>
      <c r="BJ539" s="137"/>
      <c r="BK539" s="137"/>
      <c r="BL539" s="137"/>
      <c r="BN539" s="137"/>
      <c r="BO539" s="137"/>
      <c r="BP539" s="137"/>
      <c r="BQ539" s="137"/>
      <c r="BS539" s="137"/>
      <c r="BT539" s="137"/>
      <c r="BU539" s="137"/>
      <c r="BV539" s="137"/>
      <c r="BX539" s="137"/>
      <c r="BY539" s="137"/>
      <c r="BZ539" s="137"/>
      <c r="CA539" s="137"/>
      <c r="CC539" s="137"/>
      <c r="CD539" s="137"/>
      <c r="CE539" s="137"/>
      <c r="CF539" s="137"/>
      <c r="CH539" s="137"/>
      <c r="CI539" s="137"/>
      <c r="CJ539" s="137"/>
      <c r="CK539" s="137"/>
      <c r="CM539" s="137"/>
      <c r="CN539" s="137"/>
      <c r="CO539" s="137"/>
      <c r="CP539" s="137"/>
    </row>
    <row r="540" spans="1:94" ht="14.25" x14ac:dyDescent="0.2">
      <c r="B540" s="125"/>
      <c r="D540" s="126"/>
      <c r="F540" s="137"/>
      <c r="G540" s="137"/>
      <c r="H540" s="137"/>
      <c r="I540" s="137"/>
      <c r="K540" s="137"/>
      <c r="L540" s="137"/>
      <c r="M540" s="137"/>
      <c r="N540" s="137"/>
      <c r="P540" s="137"/>
      <c r="Q540" s="137"/>
      <c r="R540" s="137"/>
      <c r="S540" s="137"/>
      <c r="U540" s="138"/>
      <c r="V540" s="138"/>
      <c r="W540" s="138"/>
      <c r="X540" s="138"/>
      <c r="Z540" s="137"/>
      <c r="AA540" s="137"/>
      <c r="AB540" s="137"/>
      <c r="AC540" s="137"/>
      <c r="AE540" s="137"/>
      <c r="AF540" s="137"/>
      <c r="AG540" s="137"/>
      <c r="AH540" s="137"/>
      <c r="AY540" s="137"/>
      <c r="AZ540" s="137"/>
      <c r="BA540" s="137"/>
      <c r="BB540" s="137"/>
      <c r="BI540" s="137"/>
      <c r="BJ540" s="137"/>
      <c r="BK540" s="137"/>
      <c r="BL540" s="137"/>
      <c r="BN540" s="137"/>
      <c r="BO540" s="137"/>
      <c r="BP540" s="137"/>
      <c r="BQ540" s="137"/>
      <c r="BS540" s="137"/>
      <c r="BT540" s="137"/>
      <c r="BU540" s="137"/>
      <c r="BV540" s="137"/>
      <c r="BX540" s="137"/>
      <c r="BY540" s="137"/>
      <c r="BZ540" s="137"/>
      <c r="CA540" s="137"/>
      <c r="CC540" s="137"/>
      <c r="CD540" s="137"/>
      <c r="CE540" s="137"/>
      <c r="CF540" s="137"/>
      <c r="CH540" s="137"/>
      <c r="CI540" s="137"/>
      <c r="CJ540" s="137"/>
      <c r="CK540" s="137"/>
      <c r="CM540" s="137"/>
      <c r="CN540" s="137"/>
      <c r="CO540" s="137"/>
      <c r="CP540" s="137"/>
    </row>
    <row r="541" spans="1:94" ht="14.25" x14ac:dyDescent="0.2">
      <c r="B541" s="125"/>
    </row>
    <row r="542" spans="1:94" ht="14.25" x14ac:dyDescent="0.2">
      <c r="B542" s="125"/>
      <c r="D542" s="126"/>
      <c r="F542" s="137"/>
      <c r="G542" s="137"/>
      <c r="H542" s="137"/>
      <c r="I542" s="137"/>
      <c r="K542" s="137"/>
      <c r="L542" s="137"/>
      <c r="M542" s="137"/>
      <c r="N542" s="137"/>
      <c r="P542" s="137"/>
      <c r="Q542" s="137"/>
      <c r="R542" s="137"/>
      <c r="S542" s="137"/>
      <c r="U542" s="138"/>
      <c r="V542" s="138"/>
      <c r="W542" s="138"/>
      <c r="X542" s="138"/>
      <c r="Z542" s="137"/>
      <c r="AA542" s="137"/>
      <c r="AB542" s="137"/>
      <c r="AC542" s="137"/>
      <c r="AE542" s="137"/>
      <c r="AF542" s="137"/>
      <c r="AG542" s="137"/>
      <c r="AH542" s="137"/>
      <c r="AY542" s="137"/>
      <c r="AZ542" s="137"/>
      <c r="BA542" s="137"/>
      <c r="BB542" s="137"/>
      <c r="BI542" s="137"/>
      <c r="BJ542" s="137"/>
      <c r="BK542" s="137"/>
      <c r="BL542" s="137"/>
      <c r="BN542" s="137"/>
      <c r="BO542" s="137"/>
      <c r="BP542" s="137"/>
      <c r="BQ542" s="137"/>
      <c r="BS542" s="137"/>
      <c r="BT542" s="137"/>
      <c r="BU542" s="137"/>
      <c r="BV542" s="137"/>
      <c r="BX542" s="137"/>
      <c r="BY542" s="137"/>
      <c r="BZ542" s="137"/>
      <c r="CA542" s="137"/>
      <c r="CC542" s="137"/>
      <c r="CD542" s="137"/>
      <c r="CE542" s="137"/>
      <c r="CF542" s="137"/>
      <c r="CH542" s="137"/>
      <c r="CI542" s="137"/>
      <c r="CJ542" s="137"/>
      <c r="CK542" s="137"/>
      <c r="CM542" s="137"/>
      <c r="CN542" s="137"/>
      <c r="CO542" s="137"/>
      <c r="CP542" s="137"/>
    </row>
    <row r="543" spans="1:94" ht="14.25" x14ac:dyDescent="0.2">
      <c r="B543" s="125"/>
      <c r="D543" s="126"/>
      <c r="F543" s="137"/>
      <c r="G543" s="137"/>
      <c r="H543" s="137"/>
      <c r="I543" s="137"/>
      <c r="K543" s="137"/>
      <c r="L543" s="137"/>
      <c r="M543" s="137"/>
      <c r="N543" s="137"/>
      <c r="P543" s="137"/>
      <c r="Q543" s="137"/>
      <c r="R543" s="137"/>
      <c r="S543" s="137"/>
      <c r="U543" s="138"/>
      <c r="V543" s="138"/>
      <c r="W543" s="138"/>
      <c r="X543" s="138"/>
      <c r="Z543" s="137"/>
      <c r="AA543" s="137"/>
      <c r="AB543" s="137"/>
      <c r="AC543" s="137"/>
      <c r="AE543" s="137"/>
      <c r="AF543" s="137"/>
      <c r="AG543" s="137"/>
      <c r="AH543" s="137"/>
      <c r="AY543" s="137"/>
      <c r="AZ543" s="137"/>
      <c r="BA543" s="137"/>
      <c r="BB543" s="137"/>
      <c r="BI543" s="137"/>
      <c r="BJ543" s="137"/>
      <c r="BK543" s="137"/>
      <c r="BL543" s="137"/>
      <c r="BN543" s="137"/>
      <c r="BO543" s="137"/>
      <c r="BP543" s="137"/>
      <c r="BQ543" s="137"/>
      <c r="BS543" s="137"/>
      <c r="BT543" s="137"/>
      <c r="BU543" s="137"/>
      <c r="BV543" s="137"/>
      <c r="BX543" s="137"/>
      <c r="BY543" s="137"/>
      <c r="BZ543" s="137"/>
      <c r="CA543" s="137"/>
      <c r="CC543" s="137"/>
      <c r="CD543" s="137"/>
      <c r="CE543" s="137"/>
      <c r="CF543" s="137"/>
      <c r="CH543" s="137"/>
      <c r="CI543" s="137"/>
      <c r="CJ543" s="137"/>
      <c r="CK543" s="137"/>
      <c r="CM543" s="137"/>
      <c r="CN543" s="137"/>
      <c r="CO543" s="137"/>
      <c r="CP543" s="137"/>
    </row>
    <row r="544" spans="1:94" ht="14.25" x14ac:dyDescent="0.2">
      <c r="B544" s="125"/>
      <c r="D544" s="126"/>
      <c r="F544" s="137"/>
      <c r="G544" s="137"/>
      <c r="H544" s="137"/>
      <c r="I544" s="137"/>
      <c r="K544" s="137"/>
      <c r="L544" s="137"/>
      <c r="M544" s="137"/>
      <c r="N544" s="137"/>
      <c r="P544" s="137"/>
      <c r="Q544" s="137"/>
      <c r="R544" s="137"/>
      <c r="S544" s="137"/>
      <c r="U544" s="138"/>
      <c r="V544" s="138"/>
      <c r="W544" s="138"/>
      <c r="X544" s="138"/>
      <c r="Z544" s="137"/>
      <c r="AA544" s="137"/>
      <c r="AB544" s="137"/>
      <c r="AC544" s="137"/>
      <c r="AE544" s="137"/>
      <c r="AF544" s="137"/>
      <c r="AG544" s="137"/>
      <c r="AH544" s="137"/>
      <c r="AY544" s="137"/>
      <c r="AZ544" s="137"/>
      <c r="BA544" s="137"/>
      <c r="BB544" s="137"/>
      <c r="BI544" s="137"/>
      <c r="BJ544" s="137"/>
      <c r="BK544" s="137"/>
      <c r="BL544" s="137"/>
      <c r="BN544" s="137"/>
      <c r="BO544" s="137"/>
      <c r="BP544" s="137"/>
      <c r="BQ544" s="137"/>
      <c r="BS544" s="137"/>
      <c r="BT544" s="137"/>
      <c r="BU544" s="137"/>
      <c r="BV544" s="137"/>
      <c r="BX544" s="137"/>
      <c r="BY544" s="137"/>
      <c r="BZ544" s="137"/>
      <c r="CA544" s="137"/>
      <c r="CC544" s="137"/>
      <c r="CD544" s="137"/>
      <c r="CE544" s="137"/>
      <c r="CF544" s="137"/>
      <c r="CH544" s="137"/>
      <c r="CI544" s="137"/>
      <c r="CJ544" s="137"/>
      <c r="CK544" s="137"/>
      <c r="CM544" s="137"/>
      <c r="CN544" s="137"/>
      <c r="CO544" s="137"/>
      <c r="CP544" s="137"/>
    </row>
    <row r="545" spans="1:94" ht="14.25" x14ac:dyDescent="0.2">
      <c r="A545" s="139"/>
      <c r="B545" s="125"/>
      <c r="C545" s="139"/>
      <c r="D545" s="126"/>
    </row>
    <row r="546" spans="1:94" ht="14.25" x14ac:dyDescent="0.2">
      <c r="B546" s="125"/>
      <c r="D546" s="126"/>
      <c r="F546" s="137"/>
      <c r="G546" s="137"/>
      <c r="H546" s="137"/>
      <c r="I546" s="137"/>
      <c r="K546" s="137"/>
      <c r="L546" s="137"/>
      <c r="M546" s="137"/>
      <c r="N546" s="137"/>
      <c r="P546" s="137"/>
      <c r="Q546" s="137"/>
      <c r="R546" s="137"/>
      <c r="S546" s="137"/>
      <c r="U546" s="138"/>
      <c r="V546" s="138"/>
      <c r="W546" s="138"/>
      <c r="X546" s="138"/>
      <c r="Z546" s="137"/>
      <c r="AA546" s="137"/>
      <c r="AB546" s="137"/>
      <c r="AC546" s="137"/>
      <c r="AE546" s="137"/>
      <c r="AF546" s="137"/>
      <c r="AG546" s="137"/>
      <c r="AH546" s="137"/>
      <c r="AY546" s="137"/>
      <c r="AZ546" s="137"/>
      <c r="BA546" s="137"/>
      <c r="BB546" s="137"/>
      <c r="BI546" s="137"/>
      <c r="BJ546" s="137"/>
      <c r="BK546" s="137"/>
      <c r="BL546" s="137"/>
      <c r="BN546" s="137"/>
      <c r="BO546" s="137"/>
      <c r="BP546" s="137"/>
      <c r="BQ546" s="137"/>
      <c r="BS546" s="137"/>
      <c r="BT546" s="137"/>
      <c r="BU546" s="137"/>
      <c r="BV546" s="137"/>
      <c r="BX546" s="137"/>
      <c r="BY546" s="137"/>
      <c r="BZ546" s="137"/>
      <c r="CA546" s="137"/>
      <c r="CC546" s="137"/>
      <c r="CD546" s="137"/>
      <c r="CE546" s="137"/>
      <c r="CF546" s="137"/>
      <c r="CH546" s="137"/>
      <c r="CI546" s="137"/>
      <c r="CJ546" s="137"/>
      <c r="CK546" s="137"/>
      <c r="CM546" s="137"/>
      <c r="CN546" s="137"/>
      <c r="CO546" s="137"/>
      <c r="CP546" s="137"/>
    </row>
    <row r="547" spans="1:94" ht="14.25" x14ac:dyDescent="0.2">
      <c r="B547" s="125"/>
      <c r="D547" s="126"/>
      <c r="F547" s="137"/>
      <c r="G547" s="137"/>
      <c r="H547" s="137"/>
      <c r="I547" s="137"/>
      <c r="K547" s="137"/>
      <c r="L547" s="137"/>
      <c r="M547" s="137"/>
      <c r="N547" s="137"/>
      <c r="P547" s="137"/>
      <c r="Q547" s="137"/>
      <c r="R547" s="137"/>
      <c r="S547" s="137"/>
      <c r="U547" s="138"/>
      <c r="V547" s="138"/>
      <c r="W547" s="138"/>
      <c r="X547" s="138"/>
      <c r="Z547" s="137"/>
      <c r="AA547" s="137"/>
      <c r="AB547" s="137"/>
      <c r="AC547" s="137"/>
      <c r="AE547" s="137"/>
      <c r="AF547" s="137"/>
      <c r="AG547" s="137"/>
      <c r="AH547" s="137"/>
      <c r="AY547" s="137"/>
      <c r="AZ547" s="137"/>
      <c r="BA547" s="137"/>
      <c r="BB547" s="137"/>
      <c r="BI547" s="137"/>
      <c r="BJ547" s="137"/>
      <c r="BK547" s="137"/>
      <c r="BL547" s="137"/>
      <c r="BN547" s="137"/>
      <c r="BO547" s="137"/>
      <c r="BP547" s="137"/>
      <c r="BQ547" s="137"/>
      <c r="BS547" s="137"/>
      <c r="BT547" s="137"/>
      <c r="BU547" s="137"/>
      <c r="BV547" s="137"/>
      <c r="BX547" s="137"/>
      <c r="BY547" s="137"/>
      <c r="BZ547" s="137"/>
      <c r="CA547" s="137"/>
      <c r="CC547" s="137"/>
      <c r="CD547" s="137"/>
      <c r="CE547" s="137"/>
      <c r="CF547" s="137"/>
      <c r="CH547" s="137"/>
      <c r="CI547" s="137"/>
      <c r="CJ547" s="137"/>
      <c r="CK547" s="137"/>
      <c r="CM547" s="137"/>
      <c r="CN547" s="137"/>
      <c r="CO547" s="137"/>
      <c r="CP547" s="137"/>
    </row>
    <row r="548" spans="1:94" ht="14.25" x14ac:dyDescent="0.2">
      <c r="B548" s="125"/>
      <c r="D548" s="126"/>
      <c r="F548" s="137"/>
      <c r="G548" s="137"/>
      <c r="H548" s="137"/>
      <c r="I548" s="137"/>
      <c r="K548" s="137"/>
      <c r="L548" s="137"/>
      <c r="M548" s="137"/>
      <c r="N548" s="137"/>
      <c r="P548" s="137"/>
      <c r="Q548" s="137"/>
      <c r="R548" s="137"/>
      <c r="S548" s="137"/>
      <c r="U548" s="138"/>
      <c r="V548" s="138"/>
      <c r="W548" s="138"/>
      <c r="X548" s="138"/>
      <c r="Z548" s="137"/>
      <c r="AA548" s="137"/>
      <c r="AB548" s="137"/>
      <c r="AC548" s="137"/>
      <c r="AE548" s="137"/>
      <c r="AF548" s="137"/>
      <c r="AG548" s="137"/>
      <c r="AH548" s="137"/>
      <c r="AY548" s="137"/>
      <c r="AZ548" s="137"/>
      <c r="BA548" s="137"/>
      <c r="BB548" s="137"/>
      <c r="BI548" s="137"/>
      <c r="BJ548" s="137"/>
      <c r="BK548" s="137"/>
      <c r="BL548" s="137"/>
      <c r="BN548" s="137"/>
      <c r="BO548" s="137"/>
      <c r="BP548" s="137"/>
      <c r="BQ548" s="137"/>
      <c r="BS548" s="137"/>
      <c r="BT548" s="137"/>
      <c r="BU548" s="137"/>
      <c r="BV548" s="137"/>
      <c r="BX548" s="137"/>
      <c r="BY548" s="137"/>
      <c r="BZ548" s="137"/>
      <c r="CA548" s="137"/>
      <c r="CC548" s="137"/>
      <c r="CD548" s="137"/>
      <c r="CE548" s="137"/>
      <c r="CF548" s="137"/>
      <c r="CH548" s="137"/>
      <c r="CI548" s="137"/>
      <c r="CJ548" s="137"/>
      <c r="CK548" s="137"/>
      <c r="CM548" s="137"/>
      <c r="CN548" s="137"/>
      <c r="CO548" s="137"/>
      <c r="CP548" s="137"/>
    </row>
    <row r="549" spans="1:94" ht="14.25" x14ac:dyDescent="0.2">
      <c r="A549" s="139"/>
      <c r="B549" s="125"/>
      <c r="C549" s="139"/>
      <c r="D549" s="126"/>
    </row>
    <row r="550" spans="1:94" ht="14.25" x14ac:dyDescent="0.2">
      <c r="B550" s="125"/>
      <c r="D550" s="126"/>
      <c r="F550" s="137"/>
      <c r="G550" s="137"/>
      <c r="H550" s="137"/>
      <c r="I550" s="137"/>
      <c r="K550" s="137"/>
      <c r="L550" s="137"/>
      <c r="M550" s="137"/>
      <c r="N550" s="137"/>
      <c r="P550" s="137"/>
      <c r="Q550" s="137"/>
      <c r="R550" s="137"/>
      <c r="S550" s="137"/>
      <c r="U550" s="138"/>
      <c r="V550" s="138"/>
      <c r="W550" s="138"/>
      <c r="X550" s="138"/>
      <c r="Z550" s="137"/>
      <c r="AA550" s="137"/>
      <c r="AB550" s="137"/>
      <c r="AC550" s="137"/>
      <c r="AE550" s="137"/>
      <c r="AF550" s="137"/>
      <c r="AG550" s="137"/>
      <c r="AH550" s="137"/>
      <c r="AY550" s="137"/>
      <c r="AZ550" s="137"/>
      <c r="BA550" s="137"/>
      <c r="BB550" s="137"/>
      <c r="BI550" s="137"/>
      <c r="BJ550" s="137"/>
      <c r="BK550" s="137"/>
      <c r="BL550" s="137"/>
      <c r="BN550" s="137"/>
      <c r="BO550" s="137"/>
      <c r="BP550" s="137"/>
      <c r="BQ550" s="137"/>
      <c r="BS550" s="137"/>
      <c r="BT550" s="137"/>
      <c r="BU550" s="137"/>
      <c r="BV550" s="137"/>
      <c r="BX550" s="137"/>
      <c r="BY550" s="137"/>
      <c r="BZ550" s="137"/>
      <c r="CA550" s="137"/>
      <c r="CC550" s="137"/>
      <c r="CD550" s="137"/>
      <c r="CE550" s="137"/>
      <c r="CF550" s="137"/>
      <c r="CH550" s="137"/>
      <c r="CI550" s="137"/>
      <c r="CJ550" s="137"/>
      <c r="CK550" s="137"/>
      <c r="CM550" s="137"/>
      <c r="CN550" s="137"/>
      <c r="CO550" s="137"/>
      <c r="CP550" s="137"/>
    </row>
    <row r="551" spans="1:94" ht="14.25" x14ac:dyDescent="0.2">
      <c r="B551" s="125"/>
      <c r="D551" s="126"/>
      <c r="F551" s="137"/>
      <c r="G551" s="137"/>
      <c r="H551" s="137"/>
      <c r="I551" s="137"/>
      <c r="K551" s="137"/>
      <c r="L551" s="137"/>
      <c r="M551" s="137"/>
      <c r="N551" s="137"/>
      <c r="P551" s="137"/>
      <c r="Q551" s="137"/>
      <c r="R551" s="137"/>
      <c r="S551" s="137"/>
      <c r="U551" s="138"/>
      <c r="V551" s="138"/>
      <c r="W551" s="138"/>
      <c r="X551" s="138"/>
      <c r="Z551" s="137"/>
      <c r="AA551" s="137"/>
      <c r="AB551" s="137"/>
      <c r="AC551" s="137"/>
      <c r="AE551" s="137"/>
      <c r="AF551" s="137"/>
      <c r="AG551" s="137"/>
      <c r="AH551" s="137"/>
      <c r="AY551" s="137"/>
      <c r="AZ551" s="137"/>
      <c r="BA551" s="137"/>
      <c r="BB551" s="137"/>
      <c r="BI551" s="137"/>
      <c r="BJ551" s="137"/>
      <c r="BK551" s="137"/>
      <c r="BL551" s="137"/>
      <c r="BN551" s="137"/>
      <c r="BO551" s="137"/>
      <c r="BP551" s="137"/>
      <c r="BQ551" s="137"/>
      <c r="BS551" s="137"/>
      <c r="BT551" s="137"/>
      <c r="BU551" s="137"/>
      <c r="BV551" s="137"/>
      <c r="BX551" s="137"/>
      <c r="BY551" s="137"/>
      <c r="BZ551" s="137"/>
      <c r="CA551" s="137"/>
      <c r="CC551" s="137"/>
      <c r="CD551" s="137"/>
      <c r="CE551" s="137"/>
      <c r="CF551" s="137"/>
      <c r="CH551" s="137"/>
      <c r="CI551" s="137"/>
      <c r="CJ551" s="137"/>
      <c r="CK551" s="137"/>
      <c r="CM551" s="137"/>
      <c r="CN551" s="137"/>
      <c r="CO551" s="137"/>
      <c r="CP551" s="137"/>
    </row>
    <row r="552" spans="1:94" ht="14.25" x14ac:dyDescent="0.2">
      <c r="B552" s="125"/>
      <c r="D552" s="126"/>
      <c r="F552" s="137"/>
      <c r="G552" s="137"/>
      <c r="H552" s="137"/>
      <c r="I552" s="137"/>
      <c r="K552" s="137"/>
      <c r="L552" s="137"/>
      <c r="M552" s="137"/>
      <c r="N552" s="137"/>
      <c r="P552" s="137"/>
      <c r="Q552" s="137"/>
      <c r="R552" s="137"/>
      <c r="S552" s="137"/>
      <c r="U552" s="138"/>
      <c r="V552" s="138"/>
      <c r="W552" s="138"/>
      <c r="X552" s="138"/>
      <c r="Z552" s="137"/>
      <c r="AA552" s="137"/>
      <c r="AB552" s="137"/>
      <c r="AC552" s="137"/>
      <c r="AE552" s="137"/>
      <c r="AF552" s="137"/>
      <c r="AG552" s="137"/>
      <c r="AH552" s="137"/>
      <c r="AY552" s="137"/>
      <c r="AZ552" s="137"/>
      <c r="BA552" s="137"/>
      <c r="BB552" s="137"/>
      <c r="BI552" s="137"/>
      <c r="BJ552" s="137"/>
      <c r="BK552" s="137"/>
      <c r="BL552" s="137"/>
      <c r="BN552" s="137"/>
      <c r="BO552" s="137"/>
      <c r="BP552" s="137"/>
      <c r="BQ552" s="137"/>
      <c r="BS552" s="137"/>
      <c r="BT552" s="137"/>
      <c r="BU552" s="137"/>
      <c r="BV552" s="137"/>
      <c r="BX552" s="137"/>
      <c r="BY552" s="137"/>
      <c r="BZ552" s="137"/>
      <c r="CA552" s="137"/>
      <c r="CC552" s="137"/>
      <c r="CD552" s="137"/>
      <c r="CE552" s="137"/>
      <c r="CF552" s="137"/>
      <c r="CH552" s="137"/>
      <c r="CI552" s="137"/>
      <c r="CJ552" s="137"/>
      <c r="CK552" s="137"/>
      <c r="CM552" s="137"/>
      <c r="CN552" s="137"/>
      <c r="CO552" s="137"/>
      <c r="CP552" s="137"/>
    </row>
    <row r="553" spans="1:94" ht="14.25" x14ac:dyDescent="0.2">
      <c r="A553" s="139"/>
      <c r="B553" s="125"/>
      <c r="C553" s="139"/>
      <c r="D553" s="126"/>
    </row>
    <row r="554" spans="1:94" ht="14.25" x14ac:dyDescent="0.2">
      <c r="B554" s="125"/>
      <c r="D554" s="126"/>
      <c r="F554" s="137"/>
      <c r="G554" s="137"/>
      <c r="H554" s="137"/>
      <c r="I554" s="137"/>
      <c r="K554" s="137"/>
      <c r="L554" s="137"/>
      <c r="M554" s="137"/>
      <c r="N554" s="137"/>
      <c r="P554" s="137"/>
      <c r="Q554" s="137"/>
      <c r="R554" s="137"/>
      <c r="S554" s="137"/>
      <c r="U554" s="138"/>
      <c r="V554" s="138"/>
      <c r="W554" s="138"/>
      <c r="X554" s="138"/>
      <c r="Z554" s="137"/>
      <c r="AA554" s="137"/>
      <c r="AB554" s="137"/>
      <c r="AC554" s="137"/>
      <c r="AE554" s="137"/>
      <c r="AF554" s="137"/>
      <c r="AG554" s="137"/>
      <c r="AH554" s="137"/>
      <c r="AY554" s="137"/>
      <c r="AZ554" s="137"/>
      <c r="BA554" s="137"/>
      <c r="BB554" s="137"/>
      <c r="BI554" s="137"/>
      <c r="BJ554" s="137"/>
      <c r="BK554" s="137"/>
      <c r="BL554" s="137"/>
      <c r="BN554" s="137"/>
      <c r="BO554" s="137"/>
      <c r="BP554" s="137"/>
      <c r="BQ554" s="137"/>
      <c r="BS554" s="137"/>
      <c r="BT554" s="137"/>
      <c r="BU554" s="137"/>
      <c r="BV554" s="137"/>
      <c r="BX554" s="137"/>
      <c r="BY554" s="137"/>
      <c r="BZ554" s="137"/>
      <c r="CA554" s="137"/>
      <c r="CC554" s="137"/>
      <c r="CD554" s="137"/>
      <c r="CE554" s="137"/>
      <c r="CF554" s="137"/>
      <c r="CH554" s="137"/>
      <c r="CI554" s="137"/>
      <c r="CJ554" s="137"/>
      <c r="CK554" s="137"/>
      <c r="CM554" s="137"/>
      <c r="CN554" s="137"/>
      <c r="CO554" s="137"/>
      <c r="CP554" s="137"/>
    </row>
    <row r="555" spans="1:94" ht="14.25" x14ac:dyDescent="0.2">
      <c r="B555" s="125"/>
      <c r="D555" s="126"/>
      <c r="F555" s="137"/>
      <c r="G555" s="137"/>
      <c r="H555" s="137"/>
      <c r="I555" s="137"/>
      <c r="K555" s="137"/>
      <c r="L555" s="137"/>
      <c r="M555" s="137"/>
      <c r="N555" s="137"/>
      <c r="P555" s="137"/>
      <c r="Q555" s="137"/>
      <c r="R555" s="137"/>
      <c r="S555" s="137"/>
      <c r="U555" s="138"/>
      <c r="V555" s="138"/>
      <c r="W555" s="138"/>
      <c r="X555" s="138"/>
      <c r="Z555" s="137"/>
      <c r="AA555" s="137"/>
      <c r="AB555" s="137"/>
      <c r="AC555" s="137"/>
      <c r="AE555" s="137"/>
      <c r="AF555" s="137"/>
      <c r="AG555" s="137"/>
      <c r="AH555" s="137"/>
      <c r="AY555" s="137"/>
      <c r="AZ555" s="137"/>
      <c r="BA555" s="137"/>
      <c r="BB555" s="137"/>
      <c r="BI555" s="137"/>
      <c r="BJ555" s="137"/>
      <c r="BK555" s="137"/>
      <c r="BL555" s="137"/>
      <c r="BN555" s="137"/>
      <c r="BO555" s="137"/>
      <c r="BP555" s="137"/>
      <c r="BQ555" s="137"/>
      <c r="BS555" s="137"/>
      <c r="BT555" s="137"/>
      <c r="BU555" s="137"/>
      <c r="BV555" s="137"/>
      <c r="BX555" s="137"/>
      <c r="BY555" s="137"/>
      <c r="BZ555" s="137"/>
      <c r="CA555" s="137"/>
      <c r="CC555" s="137"/>
      <c r="CD555" s="137"/>
      <c r="CE555" s="137"/>
      <c r="CF555" s="137"/>
      <c r="CH555" s="137"/>
      <c r="CI555" s="137"/>
      <c r="CJ555" s="137"/>
      <c r="CK555" s="137"/>
      <c r="CM555" s="137"/>
      <c r="CN555" s="137"/>
      <c r="CO555" s="137"/>
      <c r="CP555" s="137"/>
    </row>
    <row r="556" spans="1:94" ht="14.25" x14ac:dyDescent="0.2">
      <c r="B556" s="125"/>
      <c r="D556" s="126"/>
      <c r="F556" s="137"/>
      <c r="G556" s="137"/>
      <c r="H556" s="137"/>
      <c r="I556" s="137"/>
      <c r="K556" s="137"/>
      <c r="L556" s="137"/>
      <c r="M556" s="137"/>
      <c r="N556" s="137"/>
      <c r="P556" s="137"/>
      <c r="Q556" s="137"/>
      <c r="R556" s="137"/>
      <c r="S556" s="137"/>
      <c r="U556" s="138"/>
      <c r="V556" s="138"/>
      <c r="W556" s="138"/>
      <c r="X556" s="138"/>
      <c r="Z556" s="137"/>
      <c r="AA556" s="137"/>
      <c r="AB556" s="137"/>
      <c r="AC556" s="137"/>
      <c r="AE556" s="137"/>
      <c r="AF556" s="137"/>
      <c r="AG556" s="137"/>
      <c r="AH556" s="137"/>
      <c r="AY556" s="137"/>
      <c r="AZ556" s="137"/>
      <c r="BA556" s="137"/>
      <c r="BB556" s="137"/>
      <c r="BI556" s="137"/>
      <c r="BJ556" s="137"/>
      <c r="BK556" s="137"/>
      <c r="BL556" s="137"/>
      <c r="BN556" s="137"/>
      <c r="BO556" s="137"/>
      <c r="BP556" s="137"/>
      <c r="BQ556" s="137"/>
      <c r="BS556" s="137"/>
      <c r="BT556" s="137"/>
      <c r="BU556" s="137"/>
      <c r="BV556" s="137"/>
      <c r="BX556" s="137"/>
      <c r="BY556" s="137"/>
      <c r="BZ556" s="137"/>
      <c r="CA556" s="137"/>
      <c r="CC556" s="137"/>
      <c r="CD556" s="137"/>
      <c r="CE556" s="137"/>
      <c r="CF556" s="137"/>
      <c r="CH556" s="137"/>
      <c r="CI556" s="137"/>
      <c r="CJ556" s="137"/>
      <c r="CK556" s="137"/>
      <c r="CM556" s="137"/>
      <c r="CN556" s="137"/>
      <c r="CO556" s="137"/>
      <c r="CP556" s="137"/>
    </row>
    <row r="557" spans="1:94" ht="14.25" x14ac:dyDescent="0.2">
      <c r="A557" s="139"/>
      <c r="B557" s="125"/>
      <c r="C557" s="139"/>
      <c r="D557" s="126"/>
    </row>
    <row r="558" spans="1:94" ht="14.25" x14ac:dyDescent="0.2">
      <c r="B558" s="125"/>
      <c r="D558" s="126"/>
      <c r="F558" s="137"/>
      <c r="G558" s="137"/>
      <c r="H558" s="137"/>
      <c r="I558" s="137"/>
      <c r="K558" s="137"/>
      <c r="L558" s="137"/>
      <c r="M558" s="137"/>
      <c r="N558" s="137"/>
      <c r="P558" s="137"/>
      <c r="Q558" s="137"/>
      <c r="R558" s="137"/>
      <c r="S558" s="137"/>
      <c r="U558" s="138"/>
      <c r="V558" s="138"/>
      <c r="W558" s="138"/>
      <c r="X558" s="138"/>
      <c r="Z558" s="137"/>
      <c r="AA558" s="137"/>
      <c r="AB558" s="137"/>
      <c r="AC558" s="137"/>
      <c r="AE558" s="137"/>
      <c r="AF558" s="137"/>
      <c r="AG558" s="137"/>
      <c r="AH558" s="137"/>
      <c r="AY558" s="137"/>
      <c r="AZ558" s="137"/>
      <c r="BA558" s="137"/>
      <c r="BB558" s="137"/>
      <c r="BI558" s="137"/>
      <c r="BJ558" s="137"/>
      <c r="BK558" s="137"/>
      <c r="BL558" s="137"/>
      <c r="BN558" s="137"/>
      <c r="BO558" s="137"/>
      <c r="BP558" s="137"/>
      <c r="BQ558" s="137"/>
      <c r="BS558" s="137"/>
      <c r="BT558" s="137"/>
      <c r="BU558" s="137"/>
      <c r="BV558" s="137"/>
      <c r="BX558" s="137"/>
      <c r="BY558" s="137"/>
      <c r="BZ558" s="137"/>
      <c r="CA558" s="137"/>
      <c r="CC558" s="137"/>
      <c r="CD558" s="137"/>
      <c r="CE558" s="137"/>
      <c r="CF558" s="137"/>
      <c r="CH558" s="137"/>
      <c r="CI558" s="137"/>
      <c r="CJ558" s="137"/>
      <c r="CK558" s="137"/>
      <c r="CM558" s="137"/>
      <c r="CN558" s="137"/>
      <c r="CO558" s="137"/>
      <c r="CP558" s="137"/>
    </row>
    <row r="559" spans="1:94" ht="14.25" x14ac:dyDescent="0.2">
      <c r="B559" s="125"/>
      <c r="D559" s="126"/>
      <c r="F559" s="137"/>
      <c r="G559" s="137"/>
      <c r="H559" s="137"/>
      <c r="I559" s="137"/>
      <c r="K559" s="137"/>
      <c r="L559" s="137"/>
      <c r="M559" s="137"/>
      <c r="N559" s="137"/>
      <c r="P559" s="137"/>
      <c r="Q559" s="137"/>
      <c r="R559" s="137"/>
      <c r="S559" s="137"/>
      <c r="U559" s="138"/>
      <c r="V559" s="138"/>
      <c r="W559" s="138"/>
      <c r="X559" s="138"/>
      <c r="Z559" s="137"/>
      <c r="AA559" s="137"/>
      <c r="AB559" s="137"/>
      <c r="AC559" s="137"/>
      <c r="AE559" s="137"/>
      <c r="AF559" s="137"/>
      <c r="AG559" s="137"/>
      <c r="AH559" s="137"/>
      <c r="AY559" s="137"/>
      <c r="AZ559" s="137"/>
      <c r="BA559" s="137"/>
      <c r="BB559" s="137"/>
      <c r="BI559" s="137"/>
      <c r="BJ559" s="137"/>
      <c r="BK559" s="137"/>
      <c r="BL559" s="137"/>
      <c r="BN559" s="137"/>
      <c r="BO559" s="137"/>
      <c r="BP559" s="137"/>
      <c r="BQ559" s="137"/>
      <c r="BS559" s="137"/>
      <c r="BT559" s="137"/>
      <c r="BU559" s="137"/>
      <c r="BV559" s="137"/>
      <c r="BX559" s="137"/>
      <c r="BY559" s="137"/>
      <c r="BZ559" s="137"/>
      <c r="CA559" s="137"/>
      <c r="CC559" s="137"/>
      <c r="CD559" s="137"/>
      <c r="CE559" s="137"/>
      <c r="CF559" s="137"/>
      <c r="CH559" s="137"/>
      <c r="CI559" s="137"/>
      <c r="CJ559" s="137"/>
      <c r="CK559" s="137"/>
      <c r="CM559" s="137"/>
      <c r="CN559" s="137"/>
      <c r="CO559" s="137"/>
      <c r="CP559" s="137"/>
    </row>
    <row r="560" spans="1:94" ht="14.25" x14ac:dyDescent="0.2">
      <c r="B560" s="125"/>
      <c r="D560" s="126"/>
      <c r="F560" s="137"/>
      <c r="G560" s="137"/>
      <c r="H560" s="137"/>
      <c r="I560" s="137"/>
      <c r="K560" s="137"/>
      <c r="L560" s="137"/>
      <c r="M560" s="137"/>
      <c r="N560" s="137"/>
      <c r="P560" s="137"/>
      <c r="Q560" s="137"/>
      <c r="R560" s="137"/>
      <c r="S560" s="137"/>
      <c r="U560" s="138"/>
      <c r="V560" s="138"/>
      <c r="W560" s="138"/>
      <c r="X560" s="138"/>
      <c r="Z560" s="137"/>
      <c r="AA560" s="137"/>
      <c r="AB560" s="137"/>
      <c r="AC560" s="137"/>
      <c r="AE560" s="137"/>
      <c r="AF560" s="137"/>
      <c r="AG560" s="137"/>
      <c r="AH560" s="137"/>
      <c r="AY560" s="137"/>
      <c r="AZ560" s="137"/>
      <c r="BA560" s="137"/>
      <c r="BB560" s="137"/>
      <c r="BI560" s="137"/>
      <c r="BJ560" s="137"/>
      <c r="BK560" s="137"/>
      <c r="BL560" s="137"/>
      <c r="BN560" s="137"/>
      <c r="BO560" s="137"/>
      <c r="BP560" s="137"/>
      <c r="BQ560" s="137"/>
      <c r="BS560" s="137"/>
      <c r="BT560" s="137"/>
      <c r="BU560" s="137"/>
      <c r="BV560" s="137"/>
      <c r="BX560" s="137"/>
      <c r="BY560" s="137"/>
      <c r="BZ560" s="137"/>
      <c r="CA560" s="137"/>
      <c r="CC560" s="137"/>
      <c r="CD560" s="137"/>
      <c r="CE560" s="137"/>
      <c r="CF560" s="137"/>
      <c r="CH560" s="137"/>
      <c r="CI560" s="137"/>
      <c r="CJ560" s="137"/>
      <c r="CK560" s="137"/>
      <c r="CM560" s="137"/>
      <c r="CN560" s="137"/>
      <c r="CO560" s="137"/>
      <c r="CP560" s="137"/>
    </row>
    <row r="561" spans="1:94" ht="14.25" x14ac:dyDescent="0.2">
      <c r="A561" s="139"/>
      <c r="B561" s="125"/>
      <c r="C561" s="139"/>
      <c r="D561" s="126"/>
    </row>
    <row r="562" spans="1:94" ht="14.25" x14ac:dyDescent="0.2">
      <c r="B562" s="125"/>
      <c r="D562" s="126"/>
      <c r="F562" s="137"/>
      <c r="G562" s="137"/>
      <c r="H562" s="137"/>
      <c r="I562" s="137"/>
      <c r="K562" s="137"/>
      <c r="L562" s="137"/>
      <c r="M562" s="137"/>
      <c r="N562" s="137"/>
      <c r="P562" s="137"/>
      <c r="Q562" s="137"/>
      <c r="R562" s="137"/>
      <c r="S562" s="137"/>
      <c r="U562" s="138"/>
      <c r="V562" s="138"/>
      <c r="W562" s="138"/>
      <c r="X562" s="138"/>
      <c r="Z562" s="137"/>
      <c r="AA562" s="137"/>
      <c r="AB562" s="137"/>
      <c r="AC562" s="137"/>
      <c r="AE562" s="137"/>
      <c r="AF562" s="137"/>
      <c r="AG562" s="137"/>
      <c r="AH562" s="137"/>
      <c r="AY562" s="137"/>
      <c r="AZ562" s="137"/>
      <c r="BA562" s="137"/>
      <c r="BB562" s="137"/>
      <c r="BI562" s="137"/>
      <c r="BJ562" s="137"/>
      <c r="BK562" s="137"/>
      <c r="BL562" s="137"/>
      <c r="BN562" s="137"/>
      <c r="BO562" s="137"/>
      <c r="BP562" s="137"/>
      <c r="BQ562" s="137"/>
      <c r="BS562" s="137"/>
      <c r="BT562" s="137"/>
      <c r="BU562" s="137"/>
      <c r="BV562" s="137"/>
      <c r="BX562" s="137"/>
      <c r="BY562" s="137"/>
      <c r="BZ562" s="137"/>
      <c r="CA562" s="137"/>
      <c r="CC562" s="137"/>
      <c r="CD562" s="137"/>
      <c r="CE562" s="137"/>
      <c r="CF562" s="137"/>
      <c r="CH562" s="137"/>
      <c r="CI562" s="137"/>
      <c r="CJ562" s="137"/>
      <c r="CK562" s="137"/>
      <c r="CM562" s="137"/>
      <c r="CN562" s="137"/>
      <c r="CO562" s="137"/>
      <c r="CP562" s="137"/>
    </row>
    <row r="563" spans="1:94" ht="14.25" x14ac:dyDescent="0.2">
      <c r="B563" s="125"/>
      <c r="D563" s="126"/>
      <c r="F563" s="137"/>
      <c r="G563" s="137"/>
      <c r="H563" s="137"/>
      <c r="I563" s="137"/>
      <c r="K563" s="137"/>
      <c r="L563" s="137"/>
      <c r="M563" s="137"/>
      <c r="N563" s="137"/>
      <c r="P563" s="137"/>
      <c r="Q563" s="137"/>
      <c r="R563" s="137"/>
      <c r="S563" s="137"/>
      <c r="U563" s="138"/>
      <c r="V563" s="138"/>
      <c r="W563" s="138"/>
      <c r="X563" s="138"/>
      <c r="Z563" s="137"/>
      <c r="AA563" s="137"/>
      <c r="AB563" s="137"/>
      <c r="AC563" s="137"/>
      <c r="AE563" s="137"/>
      <c r="AF563" s="137"/>
      <c r="AG563" s="137"/>
      <c r="AH563" s="137"/>
      <c r="AY563" s="137"/>
      <c r="AZ563" s="137"/>
      <c r="BA563" s="137"/>
      <c r="BB563" s="137"/>
      <c r="BI563" s="137"/>
      <c r="BJ563" s="137"/>
      <c r="BK563" s="137"/>
      <c r="BL563" s="137"/>
      <c r="BN563" s="137"/>
      <c r="BO563" s="137"/>
      <c r="BP563" s="137"/>
      <c r="BQ563" s="137"/>
      <c r="BS563" s="137"/>
      <c r="BT563" s="137"/>
      <c r="BU563" s="137"/>
      <c r="BV563" s="137"/>
      <c r="BX563" s="137"/>
      <c r="BY563" s="137"/>
      <c r="BZ563" s="137"/>
      <c r="CA563" s="137"/>
      <c r="CC563" s="137"/>
      <c r="CD563" s="137"/>
      <c r="CE563" s="137"/>
      <c r="CF563" s="137"/>
      <c r="CH563" s="137"/>
      <c r="CI563" s="137"/>
      <c r="CJ563" s="137"/>
      <c r="CK563" s="137"/>
      <c r="CM563" s="137"/>
      <c r="CN563" s="137"/>
      <c r="CO563" s="137"/>
      <c r="CP563" s="137"/>
    </row>
    <row r="564" spans="1:94" ht="14.25" x14ac:dyDescent="0.2">
      <c r="B564" s="125"/>
      <c r="D564" s="126"/>
      <c r="F564" s="137"/>
      <c r="G564" s="137"/>
      <c r="H564" s="137"/>
      <c r="I564" s="137"/>
      <c r="K564" s="137"/>
      <c r="L564" s="137"/>
      <c r="M564" s="137"/>
      <c r="N564" s="137"/>
      <c r="P564" s="137"/>
      <c r="Q564" s="137"/>
      <c r="R564" s="137"/>
      <c r="S564" s="137"/>
      <c r="U564" s="138"/>
      <c r="V564" s="138"/>
      <c r="W564" s="138"/>
      <c r="X564" s="138"/>
      <c r="Z564" s="137"/>
      <c r="AA564" s="137"/>
      <c r="AB564" s="137"/>
      <c r="AC564" s="137"/>
      <c r="AE564" s="137"/>
      <c r="AF564" s="137"/>
      <c r="AG564" s="137"/>
      <c r="AH564" s="137"/>
      <c r="AY564" s="137"/>
      <c r="AZ564" s="137"/>
      <c r="BA564" s="137"/>
      <c r="BB564" s="137"/>
      <c r="BI564" s="137"/>
      <c r="BJ564" s="137"/>
      <c r="BK564" s="137"/>
      <c r="BL564" s="137"/>
      <c r="BN564" s="137"/>
      <c r="BO564" s="137"/>
      <c r="BP564" s="137"/>
      <c r="BQ564" s="137"/>
      <c r="BS564" s="137"/>
      <c r="BT564" s="137"/>
      <c r="BU564" s="137"/>
      <c r="BV564" s="137"/>
      <c r="BX564" s="137"/>
      <c r="BY564" s="137"/>
      <c r="BZ564" s="137"/>
      <c r="CA564" s="137"/>
      <c r="CC564" s="137"/>
      <c r="CD564" s="137"/>
      <c r="CE564" s="137"/>
      <c r="CF564" s="137"/>
      <c r="CH564" s="137"/>
      <c r="CI564" s="137"/>
      <c r="CJ564" s="137"/>
      <c r="CK564" s="137"/>
      <c r="CM564" s="137"/>
      <c r="CN564" s="137"/>
      <c r="CO564" s="137"/>
      <c r="CP564" s="137"/>
    </row>
    <row r="565" spans="1:94" ht="14.25" x14ac:dyDescent="0.2">
      <c r="A565" s="139"/>
      <c r="B565" s="125"/>
      <c r="C565" s="139"/>
      <c r="D565" s="126"/>
    </row>
    <row r="566" spans="1:94" ht="14.25" x14ac:dyDescent="0.2">
      <c r="B566" s="125"/>
      <c r="D566" s="126"/>
      <c r="F566" s="137"/>
      <c r="G566" s="137"/>
      <c r="H566" s="137"/>
      <c r="I566" s="137"/>
      <c r="K566" s="137"/>
      <c r="L566" s="137"/>
      <c r="M566" s="137"/>
      <c r="N566" s="137"/>
      <c r="P566" s="137"/>
      <c r="Q566" s="137"/>
      <c r="R566" s="137"/>
      <c r="S566" s="137"/>
      <c r="U566" s="138"/>
      <c r="V566" s="138"/>
      <c r="W566" s="138"/>
      <c r="X566" s="138"/>
      <c r="Z566" s="137"/>
      <c r="AA566" s="137"/>
      <c r="AB566" s="137"/>
      <c r="AC566" s="137"/>
      <c r="AE566" s="137"/>
      <c r="AF566" s="137"/>
      <c r="AG566" s="137"/>
      <c r="AH566" s="137"/>
      <c r="AY566" s="137"/>
      <c r="AZ566" s="137"/>
      <c r="BA566" s="137"/>
      <c r="BB566" s="137"/>
      <c r="BI566" s="137"/>
      <c r="BJ566" s="137"/>
      <c r="BK566" s="137"/>
      <c r="BL566" s="137"/>
      <c r="BN566" s="137"/>
      <c r="BO566" s="137"/>
      <c r="BP566" s="137"/>
      <c r="BQ566" s="137"/>
      <c r="BS566" s="137"/>
      <c r="BT566" s="137"/>
      <c r="BU566" s="137"/>
      <c r="BV566" s="137"/>
      <c r="BX566" s="137"/>
      <c r="BY566" s="137"/>
      <c r="BZ566" s="137"/>
      <c r="CA566" s="137"/>
      <c r="CC566" s="137"/>
      <c r="CD566" s="137"/>
      <c r="CE566" s="137"/>
      <c r="CF566" s="137"/>
      <c r="CH566" s="137"/>
      <c r="CI566" s="137"/>
      <c r="CJ566" s="137"/>
      <c r="CK566" s="137"/>
      <c r="CM566" s="137"/>
      <c r="CN566" s="137"/>
      <c r="CO566" s="137"/>
      <c r="CP566" s="137"/>
    </row>
    <row r="567" spans="1:94" ht="14.25" x14ac:dyDescent="0.2">
      <c r="B567" s="125"/>
      <c r="D567" s="126"/>
      <c r="F567" s="137"/>
      <c r="G567" s="137"/>
      <c r="H567" s="137"/>
      <c r="I567" s="137"/>
      <c r="K567" s="137"/>
      <c r="L567" s="137"/>
      <c r="M567" s="137"/>
      <c r="N567" s="137"/>
      <c r="P567" s="137"/>
      <c r="Q567" s="137"/>
      <c r="R567" s="137"/>
      <c r="S567" s="137"/>
      <c r="U567" s="138"/>
      <c r="V567" s="138"/>
      <c r="W567" s="138"/>
      <c r="X567" s="138"/>
      <c r="Z567" s="137"/>
      <c r="AA567" s="137"/>
      <c r="AB567" s="137"/>
      <c r="AC567" s="137"/>
      <c r="AE567" s="137"/>
      <c r="AF567" s="137"/>
      <c r="AG567" s="137"/>
      <c r="AH567" s="137"/>
      <c r="AY567" s="137"/>
      <c r="AZ567" s="137"/>
      <c r="BA567" s="137"/>
      <c r="BB567" s="137"/>
      <c r="BI567" s="137"/>
      <c r="BJ567" s="137"/>
      <c r="BK567" s="137"/>
      <c r="BL567" s="137"/>
      <c r="BN567" s="137"/>
      <c r="BO567" s="137"/>
      <c r="BP567" s="137"/>
      <c r="BQ567" s="137"/>
      <c r="BS567" s="137"/>
      <c r="BT567" s="137"/>
      <c r="BU567" s="137"/>
      <c r="BV567" s="137"/>
      <c r="BX567" s="137"/>
      <c r="BY567" s="137"/>
      <c r="BZ567" s="137"/>
      <c r="CA567" s="137"/>
      <c r="CC567" s="137"/>
      <c r="CD567" s="137"/>
      <c r="CE567" s="137"/>
      <c r="CF567" s="137"/>
      <c r="CH567" s="137"/>
      <c r="CI567" s="137"/>
      <c r="CJ567" s="137"/>
      <c r="CK567" s="137"/>
      <c r="CM567" s="137"/>
      <c r="CN567" s="137"/>
      <c r="CO567" s="137"/>
      <c r="CP567" s="137"/>
    </row>
    <row r="568" spans="1:94" ht="14.25" x14ac:dyDescent="0.2">
      <c r="B568" s="125"/>
      <c r="D568" s="126"/>
      <c r="F568" s="137"/>
      <c r="G568" s="137"/>
      <c r="H568" s="137"/>
      <c r="I568" s="137"/>
      <c r="K568" s="137"/>
      <c r="L568" s="137"/>
      <c r="M568" s="137"/>
      <c r="N568" s="137"/>
      <c r="P568" s="137"/>
      <c r="Q568" s="137"/>
      <c r="R568" s="137"/>
      <c r="S568" s="137"/>
      <c r="U568" s="138"/>
      <c r="V568" s="138"/>
      <c r="W568" s="138"/>
      <c r="X568" s="138"/>
      <c r="Z568" s="137"/>
      <c r="AA568" s="137"/>
      <c r="AB568" s="137"/>
      <c r="AC568" s="137"/>
      <c r="AE568" s="137"/>
      <c r="AF568" s="137"/>
      <c r="AG568" s="137"/>
      <c r="AH568" s="137"/>
      <c r="AY568" s="137"/>
      <c r="AZ568" s="137"/>
      <c r="BA568" s="137"/>
      <c r="BB568" s="137"/>
      <c r="BI568" s="137"/>
      <c r="BJ568" s="137"/>
      <c r="BK568" s="137"/>
      <c r="BL568" s="137"/>
      <c r="BN568" s="137"/>
      <c r="BO568" s="137"/>
      <c r="BP568" s="137"/>
      <c r="BQ568" s="137"/>
      <c r="BS568" s="137"/>
      <c r="BT568" s="137"/>
      <c r="BU568" s="137"/>
      <c r="BV568" s="137"/>
      <c r="BX568" s="137"/>
      <c r="BY568" s="137"/>
      <c r="BZ568" s="137"/>
      <c r="CA568" s="137"/>
      <c r="CC568" s="137"/>
      <c r="CD568" s="137"/>
      <c r="CE568" s="137"/>
      <c r="CF568" s="137"/>
      <c r="CH568" s="137"/>
      <c r="CI568" s="137"/>
      <c r="CJ568" s="137"/>
      <c r="CK568" s="137"/>
      <c r="CM568" s="137"/>
      <c r="CN568" s="137"/>
      <c r="CO568" s="137"/>
      <c r="CP568" s="137"/>
    </row>
    <row r="569" spans="1:94" ht="14.25" x14ac:dyDescent="0.2">
      <c r="A569" s="139"/>
      <c r="B569" s="125"/>
      <c r="C569" s="139"/>
      <c r="D569" s="126"/>
    </row>
    <row r="570" spans="1:94" ht="14.25" x14ac:dyDescent="0.2">
      <c r="B570" s="125"/>
      <c r="D570" s="126"/>
      <c r="F570" s="137"/>
      <c r="G570" s="137"/>
      <c r="H570" s="137"/>
      <c r="I570" s="137"/>
      <c r="K570" s="137"/>
      <c r="L570" s="137"/>
      <c r="M570" s="137"/>
      <c r="N570" s="137"/>
      <c r="P570" s="137"/>
      <c r="Q570" s="137"/>
      <c r="R570" s="137"/>
      <c r="S570" s="137"/>
      <c r="U570" s="138"/>
      <c r="V570" s="138"/>
      <c r="W570" s="138"/>
      <c r="X570" s="138"/>
      <c r="Z570" s="137"/>
      <c r="AA570" s="137"/>
      <c r="AB570" s="137"/>
      <c r="AC570" s="137"/>
      <c r="AE570" s="137"/>
      <c r="AF570" s="137"/>
      <c r="AG570" s="137"/>
      <c r="AH570" s="137"/>
      <c r="AY570" s="137"/>
      <c r="AZ570" s="137"/>
      <c r="BA570" s="137"/>
      <c r="BB570" s="137"/>
      <c r="BI570" s="137"/>
      <c r="BJ570" s="137"/>
      <c r="BK570" s="137"/>
      <c r="BL570" s="137"/>
      <c r="BN570" s="137"/>
      <c r="BO570" s="137"/>
      <c r="BP570" s="137"/>
      <c r="BQ570" s="137"/>
      <c r="BS570" s="137"/>
      <c r="BT570" s="137"/>
      <c r="BU570" s="137"/>
      <c r="BV570" s="137"/>
      <c r="BX570" s="137"/>
      <c r="BY570" s="137"/>
      <c r="BZ570" s="137"/>
      <c r="CA570" s="137"/>
      <c r="CC570" s="137"/>
      <c r="CD570" s="137"/>
      <c r="CE570" s="137"/>
      <c r="CF570" s="137"/>
      <c r="CH570" s="137"/>
      <c r="CI570" s="137"/>
      <c r="CJ570" s="137"/>
      <c r="CK570" s="137"/>
      <c r="CM570" s="137"/>
      <c r="CN570" s="137"/>
      <c r="CO570" s="137"/>
      <c r="CP570" s="137"/>
    </row>
    <row r="571" spans="1:94" ht="14.25" x14ac:dyDescent="0.2">
      <c r="B571" s="125"/>
      <c r="D571" s="126"/>
      <c r="F571" s="137"/>
      <c r="G571" s="137"/>
      <c r="H571" s="137"/>
      <c r="I571" s="137"/>
      <c r="K571" s="137"/>
      <c r="L571" s="137"/>
      <c r="M571" s="137"/>
      <c r="N571" s="137"/>
      <c r="P571" s="137"/>
      <c r="Q571" s="137"/>
      <c r="R571" s="137"/>
      <c r="S571" s="137"/>
      <c r="U571" s="138"/>
      <c r="V571" s="138"/>
      <c r="W571" s="138"/>
      <c r="X571" s="138"/>
      <c r="Z571" s="137"/>
      <c r="AA571" s="137"/>
      <c r="AB571" s="137"/>
      <c r="AC571" s="137"/>
      <c r="AE571" s="137"/>
      <c r="AF571" s="137"/>
      <c r="AG571" s="137"/>
      <c r="AH571" s="137"/>
      <c r="AY571" s="137"/>
      <c r="AZ571" s="137"/>
      <c r="BA571" s="137"/>
      <c r="BB571" s="137"/>
      <c r="BI571" s="137"/>
      <c r="BJ571" s="137"/>
      <c r="BK571" s="137"/>
      <c r="BL571" s="137"/>
      <c r="BN571" s="137"/>
      <c r="BO571" s="137"/>
      <c r="BP571" s="137"/>
      <c r="BQ571" s="137"/>
      <c r="BS571" s="137"/>
      <c r="BT571" s="137"/>
      <c r="BU571" s="137"/>
      <c r="BV571" s="137"/>
      <c r="BX571" s="137"/>
      <c r="BY571" s="137"/>
      <c r="BZ571" s="137"/>
      <c r="CA571" s="137"/>
      <c r="CC571" s="137"/>
      <c r="CD571" s="137"/>
      <c r="CE571" s="137"/>
      <c r="CF571" s="137"/>
      <c r="CH571" s="137"/>
      <c r="CI571" s="137"/>
      <c r="CJ571" s="137"/>
      <c r="CK571" s="137"/>
      <c r="CM571" s="137"/>
      <c r="CN571" s="137"/>
      <c r="CO571" s="137"/>
      <c r="CP571" s="137"/>
    </row>
    <row r="572" spans="1:94" ht="14.25" x14ac:dyDescent="0.2">
      <c r="B572" s="125"/>
      <c r="D572" s="126"/>
      <c r="F572" s="137"/>
      <c r="G572" s="137"/>
      <c r="H572" s="137"/>
      <c r="I572" s="137"/>
      <c r="K572" s="137"/>
      <c r="L572" s="137"/>
      <c r="M572" s="137"/>
      <c r="N572" s="137"/>
      <c r="P572" s="137"/>
      <c r="Q572" s="137"/>
      <c r="R572" s="137"/>
      <c r="S572" s="137"/>
      <c r="U572" s="138"/>
      <c r="V572" s="138"/>
      <c r="W572" s="138"/>
      <c r="X572" s="138"/>
      <c r="Z572" s="137"/>
      <c r="AA572" s="137"/>
      <c r="AB572" s="137"/>
      <c r="AC572" s="137"/>
      <c r="AE572" s="137"/>
      <c r="AF572" s="137"/>
      <c r="AG572" s="137"/>
      <c r="AH572" s="137"/>
      <c r="AY572" s="137"/>
      <c r="AZ572" s="137"/>
      <c r="BA572" s="137"/>
      <c r="BB572" s="137"/>
      <c r="BI572" s="137"/>
      <c r="BJ572" s="137"/>
      <c r="BK572" s="137"/>
      <c r="BL572" s="137"/>
      <c r="BN572" s="137"/>
      <c r="BO572" s="137"/>
      <c r="BP572" s="137"/>
      <c r="BQ572" s="137"/>
      <c r="BS572" s="137"/>
      <c r="BT572" s="137"/>
      <c r="BU572" s="137"/>
      <c r="BV572" s="137"/>
      <c r="BX572" s="137"/>
      <c r="BY572" s="137"/>
      <c r="BZ572" s="137"/>
      <c r="CA572" s="137"/>
      <c r="CC572" s="137"/>
      <c r="CD572" s="137"/>
      <c r="CE572" s="137"/>
      <c r="CF572" s="137"/>
      <c r="CH572" s="137"/>
      <c r="CI572" s="137"/>
      <c r="CJ572" s="137"/>
      <c r="CK572" s="137"/>
      <c r="CM572" s="137"/>
      <c r="CN572" s="137"/>
      <c r="CO572" s="137"/>
      <c r="CP572" s="137"/>
    </row>
    <row r="573" spans="1:94" ht="14.25" x14ac:dyDescent="0.2">
      <c r="A573" s="139"/>
      <c r="B573" s="125"/>
      <c r="C573" s="139"/>
      <c r="D573" s="126"/>
    </row>
    <row r="574" spans="1:94" ht="14.25" x14ac:dyDescent="0.2">
      <c r="B574" s="125"/>
      <c r="D574" s="126"/>
      <c r="F574" s="137"/>
      <c r="G574" s="137"/>
      <c r="H574" s="137"/>
      <c r="I574" s="137"/>
      <c r="K574" s="137"/>
      <c r="L574" s="137"/>
      <c r="M574" s="137"/>
      <c r="N574" s="137"/>
      <c r="P574" s="137"/>
      <c r="Q574" s="137"/>
      <c r="R574" s="137"/>
      <c r="S574" s="137"/>
      <c r="U574" s="138"/>
      <c r="V574" s="138"/>
      <c r="W574" s="138"/>
      <c r="X574" s="138"/>
      <c r="Z574" s="137"/>
      <c r="AA574" s="137"/>
      <c r="AB574" s="137"/>
      <c r="AC574" s="137"/>
      <c r="AE574" s="137"/>
      <c r="AF574" s="137"/>
      <c r="AG574" s="137"/>
      <c r="AH574" s="137"/>
      <c r="AY574" s="137"/>
      <c r="AZ574" s="137"/>
      <c r="BA574" s="137"/>
      <c r="BB574" s="137"/>
      <c r="BI574" s="137"/>
      <c r="BJ574" s="137"/>
      <c r="BK574" s="137"/>
      <c r="BL574" s="137"/>
      <c r="BN574" s="137"/>
      <c r="BO574" s="137"/>
      <c r="BP574" s="137"/>
      <c r="BQ574" s="137"/>
      <c r="BS574" s="137"/>
      <c r="BT574" s="137"/>
      <c r="BU574" s="137"/>
      <c r="BV574" s="137"/>
      <c r="BX574" s="137"/>
      <c r="BY574" s="137"/>
      <c r="BZ574" s="137"/>
      <c r="CA574" s="137"/>
      <c r="CC574" s="137"/>
      <c r="CD574" s="137"/>
      <c r="CE574" s="137"/>
      <c r="CF574" s="137"/>
      <c r="CH574" s="137"/>
      <c r="CI574" s="137"/>
      <c r="CJ574" s="137"/>
      <c r="CK574" s="137"/>
      <c r="CM574" s="137"/>
      <c r="CN574" s="137"/>
      <c r="CO574" s="137"/>
      <c r="CP574" s="137"/>
    </row>
    <row r="575" spans="1:94" ht="14.25" x14ac:dyDescent="0.2">
      <c r="B575" s="125"/>
      <c r="D575" s="126"/>
      <c r="F575" s="137"/>
      <c r="G575" s="137"/>
      <c r="H575" s="137"/>
      <c r="I575" s="137"/>
      <c r="K575" s="137"/>
      <c r="L575" s="137"/>
      <c r="M575" s="137"/>
      <c r="N575" s="137"/>
      <c r="P575" s="137"/>
      <c r="Q575" s="137"/>
      <c r="R575" s="137"/>
      <c r="S575" s="137"/>
      <c r="U575" s="138"/>
      <c r="V575" s="138"/>
      <c r="W575" s="138"/>
      <c r="X575" s="138"/>
      <c r="Z575" s="137"/>
      <c r="AA575" s="137"/>
      <c r="AB575" s="137"/>
      <c r="AC575" s="137"/>
      <c r="AE575" s="137"/>
      <c r="AF575" s="137"/>
      <c r="AG575" s="137"/>
      <c r="AH575" s="137"/>
      <c r="AY575" s="137"/>
      <c r="AZ575" s="137"/>
      <c r="BA575" s="137"/>
      <c r="BB575" s="137"/>
      <c r="BI575" s="137"/>
      <c r="BJ575" s="137"/>
      <c r="BK575" s="137"/>
      <c r="BL575" s="137"/>
      <c r="BN575" s="137"/>
      <c r="BO575" s="137"/>
      <c r="BP575" s="137"/>
      <c r="BQ575" s="137"/>
      <c r="BS575" s="137"/>
      <c r="BT575" s="137"/>
      <c r="BU575" s="137"/>
      <c r="BV575" s="137"/>
      <c r="BX575" s="137"/>
      <c r="BY575" s="137"/>
      <c r="BZ575" s="137"/>
      <c r="CA575" s="137"/>
      <c r="CC575" s="137"/>
      <c r="CD575" s="137"/>
      <c r="CE575" s="137"/>
      <c r="CF575" s="137"/>
      <c r="CH575" s="137"/>
      <c r="CI575" s="137"/>
      <c r="CJ575" s="137"/>
      <c r="CK575" s="137"/>
      <c r="CM575" s="137"/>
      <c r="CN575" s="137"/>
      <c r="CO575" s="137"/>
      <c r="CP575" s="137"/>
    </row>
    <row r="576" spans="1:94" ht="14.25" x14ac:dyDescent="0.2">
      <c r="B576" s="125"/>
      <c r="D576" s="126"/>
      <c r="F576" s="137"/>
      <c r="G576" s="137"/>
      <c r="H576" s="137"/>
      <c r="I576" s="137"/>
      <c r="K576" s="137"/>
      <c r="L576" s="137"/>
      <c r="M576" s="137"/>
      <c r="N576" s="137"/>
      <c r="P576" s="137"/>
      <c r="Q576" s="137"/>
      <c r="R576" s="137"/>
      <c r="S576" s="137"/>
      <c r="U576" s="138"/>
      <c r="V576" s="138"/>
      <c r="W576" s="138"/>
      <c r="X576" s="138"/>
      <c r="Z576" s="137"/>
      <c r="AA576" s="137"/>
      <c r="AB576" s="137"/>
      <c r="AC576" s="137"/>
      <c r="AE576" s="137"/>
      <c r="AF576" s="137"/>
      <c r="AG576" s="137"/>
      <c r="AH576" s="137"/>
      <c r="AY576" s="137"/>
      <c r="AZ576" s="137"/>
      <c r="BA576" s="137"/>
      <c r="BB576" s="137"/>
      <c r="BI576" s="137"/>
      <c r="BJ576" s="137"/>
      <c r="BK576" s="137"/>
      <c r="BL576" s="137"/>
      <c r="BN576" s="137"/>
      <c r="BO576" s="137"/>
      <c r="BP576" s="137"/>
      <c r="BQ576" s="137"/>
      <c r="BS576" s="137"/>
      <c r="BT576" s="137"/>
      <c r="BU576" s="137"/>
      <c r="BV576" s="137"/>
      <c r="BX576" s="137"/>
      <c r="BY576" s="137"/>
      <c r="BZ576" s="137"/>
      <c r="CA576" s="137"/>
      <c r="CC576" s="137"/>
      <c r="CD576" s="137"/>
      <c r="CE576" s="137"/>
      <c r="CF576" s="137"/>
      <c r="CH576" s="137"/>
      <c r="CI576" s="137"/>
      <c r="CJ576" s="137"/>
      <c r="CK576" s="137"/>
      <c r="CM576" s="137"/>
      <c r="CN576" s="137"/>
      <c r="CO576" s="137"/>
      <c r="CP576" s="137"/>
    </row>
    <row r="577" spans="1:94" ht="14.25" x14ac:dyDescent="0.2">
      <c r="A577" s="139"/>
      <c r="B577" s="125"/>
      <c r="C577" s="139"/>
      <c r="D577" s="126"/>
    </row>
    <row r="578" spans="1:94" ht="14.25" x14ac:dyDescent="0.2">
      <c r="B578" s="125"/>
      <c r="D578" s="126"/>
      <c r="F578" s="137"/>
      <c r="G578" s="137"/>
      <c r="H578" s="137"/>
      <c r="I578" s="137"/>
      <c r="K578" s="137"/>
      <c r="L578" s="137"/>
      <c r="M578" s="137"/>
      <c r="N578" s="137"/>
      <c r="P578" s="137"/>
      <c r="Q578" s="137"/>
      <c r="R578" s="137"/>
      <c r="S578" s="137"/>
      <c r="U578" s="138"/>
      <c r="V578" s="138"/>
      <c r="W578" s="138"/>
      <c r="X578" s="138"/>
      <c r="Z578" s="137"/>
      <c r="AA578" s="137"/>
      <c r="AB578" s="137"/>
      <c r="AC578" s="137"/>
      <c r="AE578" s="137"/>
      <c r="AF578" s="137"/>
      <c r="AG578" s="137"/>
      <c r="AH578" s="137"/>
      <c r="AY578" s="137"/>
      <c r="AZ578" s="137"/>
      <c r="BA578" s="137"/>
      <c r="BB578" s="137"/>
      <c r="BI578" s="137"/>
      <c r="BJ578" s="137"/>
      <c r="BK578" s="137"/>
      <c r="BL578" s="137"/>
      <c r="BN578" s="137"/>
      <c r="BO578" s="137"/>
      <c r="BP578" s="137"/>
      <c r="BQ578" s="137"/>
      <c r="BS578" s="137"/>
      <c r="BT578" s="137"/>
      <c r="BU578" s="137"/>
      <c r="BV578" s="137"/>
      <c r="BX578" s="137"/>
      <c r="BY578" s="137"/>
      <c r="BZ578" s="137"/>
      <c r="CA578" s="137"/>
      <c r="CC578" s="137"/>
      <c r="CD578" s="137"/>
      <c r="CE578" s="137"/>
      <c r="CF578" s="137"/>
      <c r="CH578" s="137"/>
      <c r="CI578" s="137"/>
      <c r="CJ578" s="137"/>
      <c r="CK578" s="137"/>
      <c r="CM578" s="137"/>
      <c r="CN578" s="137"/>
      <c r="CO578" s="137"/>
      <c r="CP578" s="137"/>
    </row>
    <row r="579" spans="1:94" ht="14.25" x14ac:dyDescent="0.2">
      <c r="B579" s="125"/>
      <c r="D579" s="126"/>
      <c r="F579" s="137"/>
      <c r="G579" s="137"/>
      <c r="H579" s="137"/>
      <c r="I579" s="137"/>
      <c r="K579" s="137"/>
      <c r="L579" s="137"/>
      <c r="M579" s="137"/>
      <c r="N579" s="137"/>
      <c r="P579" s="137"/>
      <c r="Q579" s="137"/>
      <c r="R579" s="137"/>
      <c r="S579" s="137"/>
      <c r="U579" s="138"/>
      <c r="V579" s="138"/>
      <c r="W579" s="138"/>
      <c r="X579" s="138"/>
      <c r="Z579" s="137"/>
      <c r="AA579" s="137"/>
      <c r="AB579" s="137"/>
      <c r="AC579" s="137"/>
      <c r="AE579" s="137"/>
      <c r="AF579" s="137"/>
      <c r="AG579" s="137"/>
      <c r="AH579" s="137"/>
      <c r="AY579" s="137"/>
      <c r="AZ579" s="137"/>
      <c r="BA579" s="137"/>
      <c r="BB579" s="137"/>
      <c r="BI579" s="137"/>
      <c r="BJ579" s="137"/>
      <c r="BK579" s="137"/>
      <c r="BL579" s="137"/>
      <c r="BN579" s="137"/>
      <c r="BO579" s="137"/>
      <c r="BP579" s="137"/>
      <c r="BQ579" s="137"/>
      <c r="BS579" s="137"/>
      <c r="BT579" s="137"/>
      <c r="BU579" s="137"/>
      <c r="BV579" s="137"/>
      <c r="BX579" s="137"/>
      <c r="BY579" s="137"/>
      <c r="BZ579" s="137"/>
      <c r="CA579" s="137"/>
      <c r="CC579" s="137"/>
      <c r="CD579" s="137"/>
      <c r="CE579" s="137"/>
      <c r="CF579" s="137"/>
      <c r="CH579" s="137"/>
      <c r="CI579" s="137"/>
      <c r="CJ579" s="137"/>
      <c r="CK579" s="137"/>
      <c r="CM579" s="137"/>
      <c r="CN579" s="137"/>
      <c r="CO579" s="137"/>
      <c r="CP579" s="137"/>
    </row>
    <row r="580" spans="1:94" ht="14.25" x14ac:dyDescent="0.2">
      <c r="B580" s="125"/>
      <c r="D580" s="126"/>
      <c r="F580" s="137"/>
      <c r="G580" s="137"/>
      <c r="H580" s="137"/>
      <c r="I580" s="137"/>
      <c r="K580" s="137"/>
      <c r="L580" s="137"/>
      <c r="M580" s="137"/>
      <c r="N580" s="137"/>
      <c r="P580" s="137"/>
      <c r="Q580" s="137"/>
      <c r="R580" s="137"/>
      <c r="S580" s="137"/>
      <c r="U580" s="138"/>
      <c r="V580" s="138"/>
      <c r="W580" s="138"/>
      <c r="X580" s="138"/>
      <c r="Z580" s="137"/>
      <c r="AA580" s="137"/>
      <c r="AB580" s="137"/>
      <c r="AC580" s="137"/>
      <c r="AE580" s="137"/>
      <c r="AF580" s="137"/>
      <c r="AG580" s="137"/>
      <c r="AH580" s="137"/>
      <c r="AY580" s="137"/>
      <c r="AZ580" s="137"/>
      <c r="BA580" s="137"/>
      <c r="BB580" s="137"/>
      <c r="BI580" s="137"/>
      <c r="BJ580" s="137"/>
      <c r="BK580" s="137"/>
      <c r="BL580" s="137"/>
      <c r="BN580" s="137"/>
      <c r="BO580" s="137"/>
      <c r="BP580" s="137"/>
      <c r="BQ580" s="137"/>
      <c r="BS580" s="137"/>
      <c r="BT580" s="137"/>
      <c r="BU580" s="137"/>
      <c r="BV580" s="137"/>
      <c r="BX580" s="137"/>
      <c r="BY580" s="137"/>
      <c r="BZ580" s="137"/>
      <c r="CA580" s="137"/>
      <c r="CC580" s="137"/>
      <c r="CD580" s="137"/>
      <c r="CE580" s="137"/>
      <c r="CF580" s="137"/>
      <c r="CH580" s="137"/>
      <c r="CI580" s="137"/>
      <c r="CJ580" s="137"/>
      <c r="CK580" s="137"/>
      <c r="CM580" s="137"/>
      <c r="CN580" s="137"/>
      <c r="CO580" s="137"/>
      <c r="CP580" s="137"/>
    </row>
    <row r="581" spans="1:94" ht="14.25" x14ac:dyDescent="0.2">
      <c r="A581" s="139"/>
      <c r="B581" s="125"/>
      <c r="C581" s="139"/>
      <c r="D581" s="126"/>
    </row>
    <row r="582" spans="1:94" ht="14.25" x14ac:dyDescent="0.2">
      <c r="B582" s="125"/>
      <c r="D582" s="126"/>
      <c r="F582" s="137"/>
      <c r="G582" s="137"/>
      <c r="H582" s="137"/>
      <c r="I582" s="137"/>
      <c r="K582" s="137"/>
      <c r="L582" s="137"/>
      <c r="M582" s="137"/>
      <c r="N582" s="137"/>
      <c r="P582" s="137"/>
      <c r="Q582" s="137"/>
      <c r="R582" s="137"/>
      <c r="S582" s="137"/>
      <c r="U582" s="138"/>
      <c r="V582" s="138"/>
      <c r="W582" s="138"/>
      <c r="X582" s="138"/>
      <c r="Z582" s="137"/>
      <c r="AA582" s="137"/>
      <c r="AB582" s="137"/>
      <c r="AC582" s="137"/>
      <c r="AE582" s="137"/>
      <c r="AF582" s="137"/>
      <c r="AG582" s="137"/>
      <c r="AH582" s="137"/>
      <c r="AY582" s="137"/>
      <c r="AZ582" s="137"/>
      <c r="BA582" s="137"/>
      <c r="BB582" s="137"/>
      <c r="BI582" s="137"/>
      <c r="BJ582" s="137"/>
      <c r="BK582" s="137"/>
      <c r="BL582" s="137"/>
      <c r="BN582" s="137"/>
      <c r="BO582" s="137"/>
      <c r="BP582" s="137"/>
      <c r="BQ582" s="137"/>
      <c r="BS582" s="137"/>
      <c r="BT582" s="137"/>
      <c r="BU582" s="137"/>
      <c r="BV582" s="137"/>
      <c r="BX582" s="137"/>
      <c r="BY582" s="137"/>
      <c r="BZ582" s="137"/>
      <c r="CA582" s="137"/>
      <c r="CC582" s="137"/>
      <c r="CD582" s="137"/>
      <c r="CE582" s="137"/>
      <c r="CF582" s="137"/>
      <c r="CH582" s="137"/>
      <c r="CI582" s="137"/>
      <c r="CJ582" s="137"/>
      <c r="CK582" s="137"/>
      <c r="CM582" s="137"/>
      <c r="CN582" s="137"/>
      <c r="CO582" s="137"/>
      <c r="CP582" s="137"/>
    </row>
    <row r="583" spans="1:94" ht="14.25" x14ac:dyDescent="0.2">
      <c r="B583" s="125"/>
      <c r="D583" s="126"/>
      <c r="F583" s="137"/>
      <c r="G583" s="137"/>
      <c r="H583" s="137"/>
      <c r="I583" s="137"/>
      <c r="K583" s="137"/>
      <c r="L583" s="137"/>
      <c r="M583" s="137"/>
      <c r="N583" s="137"/>
      <c r="P583" s="137"/>
      <c r="Q583" s="137"/>
      <c r="R583" s="137"/>
      <c r="S583" s="137"/>
      <c r="U583" s="138"/>
      <c r="V583" s="138"/>
      <c r="W583" s="138"/>
      <c r="X583" s="138"/>
      <c r="Z583" s="137"/>
      <c r="AA583" s="137"/>
      <c r="AB583" s="137"/>
      <c r="AC583" s="137"/>
      <c r="AE583" s="137"/>
      <c r="AF583" s="137"/>
      <c r="AG583" s="137"/>
      <c r="AH583" s="137"/>
      <c r="AY583" s="137"/>
      <c r="AZ583" s="137"/>
      <c r="BA583" s="137"/>
      <c r="BB583" s="137"/>
      <c r="BI583" s="137"/>
      <c r="BJ583" s="137"/>
      <c r="BK583" s="137"/>
      <c r="BL583" s="137"/>
      <c r="BN583" s="137"/>
      <c r="BO583" s="137"/>
      <c r="BP583" s="137"/>
      <c r="BQ583" s="137"/>
      <c r="BS583" s="137"/>
      <c r="BT583" s="137"/>
      <c r="BU583" s="137"/>
      <c r="BV583" s="137"/>
      <c r="BX583" s="137"/>
      <c r="BY583" s="137"/>
      <c r="BZ583" s="137"/>
      <c r="CA583" s="137"/>
      <c r="CC583" s="137"/>
      <c r="CD583" s="137"/>
      <c r="CE583" s="137"/>
      <c r="CF583" s="137"/>
      <c r="CH583" s="137"/>
      <c r="CI583" s="137"/>
      <c r="CJ583" s="137"/>
      <c r="CK583" s="137"/>
      <c r="CM583" s="137"/>
      <c r="CN583" s="137"/>
      <c r="CO583" s="137"/>
      <c r="CP583" s="137"/>
    </row>
    <row r="584" spans="1:94" ht="14.25" x14ac:dyDescent="0.2">
      <c r="B584" s="125"/>
      <c r="D584" s="126"/>
      <c r="F584" s="137"/>
      <c r="G584" s="137"/>
      <c r="H584" s="137"/>
      <c r="I584" s="137"/>
      <c r="K584" s="137"/>
      <c r="L584" s="137"/>
      <c r="M584" s="137"/>
      <c r="N584" s="137"/>
      <c r="P584" s="137"/>
      <c r="Q584" s="137"/>
      <c r="R584" s="137"/>
      <c r="S584" s="137"/>
      <c r="U584" s="138"/>
      <c r="V584" s="138"/>
      <c r="W584" s="138"/>
      <c r="X584" s="138"/>
      <c r="Z584" s="137"/>
      <c r="AA584" s="137"/>
      <c r="AB584" s="137"/>
      <c r="AC584" s="137"/>
      <c r="AE584" s="137"/>
      <c r="AF584" s="137"/>
      <c r="AG584" s="137"/>
      <c r="AH584" s="137"/>
      <c r="AY584" s="137"/>
      <c r="AZ584" s="137"/>
      <c r="BA584" s="137"/>
      <c r="BB584" s="137"/>
      <c r="BI584" s="137"/>
      <c r="BJ584" s="137"/>
      <c r="BK584" s="137"/>
      <c r="BL584" s="137"/>
      <c r="BN584" s="137"/>
      <c r="BO584" s="137"/>
      <c r="BP584" s="137"/>
      <c r="BQ584" s="137"/>
      <c r="BS584" s="137"/>
      <c r="BT584" s="137"/>
      <c r="BU584" s="137"/>
      <c r="BV584" s="137"/>
      <c r="BX584" s="137"/>
      <c r="BY584" s="137"/>
      <c r="BZ584" s="137"/>
      <c r="CA584" s="137"/>
      <c r="CC584" s="137"/>
      <c r="CD584" s="137"/>
      <c r="CE584" s="137"/>
      <c r="CF584" s="137"/>
      <c r="CH584" s="137"/>
      <c r="CI584" s="137"/>
      <c r="CJ584" s="137"/>
      <c r="CK584" s="137"/>
      <c r="CM584" s="137"/>
      <c r="CN584" s="137"/>
      <c r="CO584" s="137"/>
      <c r="CP584" s="137"/>
    </row>
    <row r="585" spans="1:94" ht="14.25" x14ac:dyDescent="0.2">
      <c r="A585" s="139"/>
      <c r="B585" s="125"/>
      <c r="C585" s="139"/>
      <c r="D585" s="126"/>
    </row>
    <row r="586" spans="1:94" ht="14.25" x14ac:dyDescent="0.2">
      <c r="B586" s="125"/>
      <c r="D586" s="126"/>
      <c r="F586" s="137"/>
      <c r="G586" s="137"/>
      <c r="H586" s="137"/>
      <c r="I586" s="137"/>
      <c r="K586" s="137"/>
      <c r="L586" s="137"/>
      <c r="M586" s="137"/>
      <c r="N586" s="137"/>
      <c r="P586" s="137"/>
      <c r="Q586" s="137"/>
      <c r="R586" s="137"/>
      <c r="S586" s="137"/>
      <c r="U586" s="138"/>
      <c r="V586" s="138"/>
      <c r="W586" s="138"/>
      <c r="X586" s="138"/>
      <c r="Z586" s="137"/>
      <c r="AA586" s="137"/>
      <c r="AB586" s="137"/>
      <c r="AC586" s="137"/>
      <c r="AE586" s="137"/>
      <c r="AF586" s="137"/>
      <c r="AG586" s="137"/>
      <c r="AH586" s="137"/>
      <c r="AY586" s="137"/>
      <c r="AZ586" s="137"/>
      <c r="BA586" s="137"/>
      <c r="BB586" s="137"/>
      <c r="BI586" s="137"/>
      <c r="BJ586" s="137"/>
      <c r="BK586" s="137"/>
      <c r="BL586" s="137"/>
      <c r="BN586" s="137"/>
      <c r="BO586" s="137"/>
      <c r="BP586" s="137"/>
      <c r="BQ586" s="137"/>
      <c r="BS586" s="137"/>
      <c r="BT586" s="137"/>
      <c r="BU586" s="137"/>
      <c r="BV586" s="137"/>
      <c r="BX586" s="137"/>
      <c r="BY586" s="137"/>
      <c r="BZ586" s="137"/>
      <c r="CA586" s="137"/>
      <c r="CC586" s="137"/>
      <c r="CD586" s="137"/>
      <c r="CE586" s="137"/>
      <c r="CF586" s="137"/>
      <c r="CH586" s="137"/>
      <c r="CI586" s="137"/>
      <c r="CJ586" s="137"/>
      <c r="CK586" s="137"/>
      <c r="CM586" s="137"/>
      <c r="CN586" s="137"/>
      <c r="CO586" s="137"/>
      <c r="CP586" s="137"/>
    </row>
    <row r="587" spans="1:94" ht="14.25" x14ac:dyDescent="0.2">
      <c r="B587" s="125"/>
      <c r="D587" s="126"/>
      <c r="F587" s="137"/>
      <c r="G587" s="137"/>
      <c r="H587" s="137"/>
      <c r="I587" s="137"/>
      <c r="K587" s="137"/>
      <c r="L587" s="137"/>
      <c r="M587" s="137"/>
      <c r="N587" s="137"/>
      <c r="P587" s="137"/>
      <c r="Q587" s="137"/>
      <c r="R587" s="137"/>
      <c r="S587" s="137"/>
      <c r="U587" s="138"/>
      <c r="V587" s="138"/>
      <c r="W587" s="138"/>
      <c r="X587" s="138"/>
      <c r="Z587" s="137"/>
      <c r="AA587" s="137"/>
      <c r="AB587" s="137"/>
      <c r="AC587" s="137"/>
      <c r="AE587" s="137"/>
      <c r="AF587" s="137"/>
      <c r="AG587" s="137"/>
      <c r="AH587" s="137"/>
      <c r="AY587" s="137"/>
      <c r="AZ587" s="137"/>
      <c r="BA587" s="137"/>
      <c r="BB587" s="137"/>
      <c r="BI587" s="137"/>
      <c r="BJ587" s="137"/>
      <c r="BK587" s="137"/>
      <c r="BL587" s="137"/>
      <c r="BN587" s="137"/>
      <c r="BO587" s="137"/>
      <c r="BP587" s="137"/>
      <c r="BQ587" s="137"/>
      <c r="BS587" s="137"/>
      <c r="BT587" s="137"/>
      <c r="BU587" s="137"/>
      <c r="BV587" s="137"/>
      <c r="BX587" s="137"/>
      <c r="BY587" s="137"/>
      <c r="BZ587" s="137"/>
      <c r="CA587" s="137"/>
      <c r="CC587" s="137"/>
      <c r="CD587" s="137"/>
      <c r="CE587" s="137"/>
      <c r="CF587" s="137"/>
      <c r="CH587" s="137"/>
      <c r="CI587" s="137"/>
      <c r="CJ587" s="137"/>
      <c r="CK587" s="137"/>
      <c r="CM587" s="137"/>
      <c r="CN587" s="137"/>
      <c r="CO587" s="137"/>
      <c r="CP587" s="137"/>
    </row>
    <row r="588" spans="1:94" ht="14.25" x14ac:dyDescent="0.2">
      <c r="B588" s="125"/>
      <c r="D588" s="126"/>
      <c r="F588" s="137"/>
      <c r="G588" s="137"/>
      <c r="H588" s="137"/>
      <c r="I588" s="137"/>
      <c r="K588" s="137"/>
      <c r="L588" s="137"/>
      <c r="M588" s="137"/>
      <c r="N588" s="137"/>
      <c r="P588" s="137"/>
      <c r="Q588" s="137"/>
      <c r="R588" s="137"/>
      <c r="S588" s="137"/>
      <c r="U588" s="138"/>
      <c r="V588" s="138"/>
      <c r="W588" s="138"/>
      <c r="X588" s="138"/>
      <c r="Z588" s="137"/>
      <c r="AA588" s="137"/>
      <c r="AB588" s="137"/>
      <c r="AC588" s="137"/>
      <c r="AE588" s="137"/>
      <c r="AF588" s="137"/>
      <c r="AG588" s="137"/>
      <c r="AH588" s="137"/>
      <c r="AY588" s="137"/>
      <c r="AZ588" s="137"/>
      <c r="BA588" s="137"/>
      <c r="BB588" s="137"/>
      <c r="BI588" s="137"/>
      <c r="BJ588" s="137"/>
      <c r="BK588" s="137"/>
      <c r="BL588" s="137"/>
      <c r="BN588" s="137"/>
      <c r="BO588" s="137"/>
      <c r="BP588" s="137"/>
      <c r="BQ588" s="137"/>
      <c r="BS588" s="137"/>
      <c r="BT588" s="137"/>
      <c r="BU588" s="137"/>
      <c r="BV588" s="137"/>
      <c r="BX588" s="137"/>
      <c r="BY588" s="137"/>
      <c r="BZ588" s="137"/>
      <c r="CA588" s="137"/>
      <c r="CC588" s="137"/>
      <c r="CD588" s="137"/>
      <c r="CE588" s="137"/>
      <c r="CF588" s="137"/>
      <c r="CH588" s="137"/>
      <c r="CI588" s="137"/>
      <c r="CJ588" s="137"/>
      <c r="CK588" s="137"/>
      <c r="CM588" s="137"/>
      <c r="CN588" s="137"/>
      <c r="CO588" s="137"/>
      <c r="CP588" s="137"/>
    </row>
    <row r="589" spans="1:94" ht="14.25" x14ac:dyDescent="0.2">
      <c r="B589" s="125"/>
    </row>
    <row r="590" spans="1:94" ht="14.25" x14ac:dyDescent="0.2">
      <c r="B590" s="125"/>
      <c r="D590" s="126"/>
      <c r="F590" s="137"/>
      <c r="G590" s="137"/>
      <c r="H590" s="137"/>
      <c r="I590" s="137"/>
      <c r="K590" s="137"/>
      <c r="L590" s="137"/>
      <c r="M590" s="137"/>
      <c r="N590" s="137"/>
      <c r="P590" s="137"/>
      <c r="Q590" s="137"/>
      <c r="R590" s="137"/>
      <c r="S590" s="137"/>
      <c r="U590" s="138"/>
      <c r="V590" s="138"/>
      <c r="W590" s="138"/>
      <c r="X590" s="138"/>
      <c r="Z590" s="137"/>
      <c r="AA590" s="137"/>
      <c r="AB590" s="137"/>
      <c r="AC590" s="137"/>
      <c r="AE590" s="137"/>
      <c r="AF590" s="137"/>
      <c r="AG590" s="137"/>
      <c r="AH590" s="137"/>
      <c r="AY590" s="137"/>
      <c r="AZ590" s="137"/>
      <c r="BA590" s="137"/>
      <c r="BB590" s="137"/>
      <c r="BI590" s="137"/>
      <c r="BJ590" s="137"/>
      <c r="BK590" s="137"/>
      <c r="BL590" s="137"/>
      <c r="BN590" s="137"/>
      <c r="BO590" s="137"/>
      <c r="BP590" s="137"/>
      <c r="BQ590" s="137"/>
      <c r="BS590" s="137"/>
      <c r="BT590" s="137"/>
      <c r="BU590" s="137"/>
      <c r="BV590" s="137"/>
      <c r="BX590" s="137"/>
      <c r="BY590" s="137"/>
      <c r="BZ590" s="137"/>
      <c r="CA590" s="137"/>
      <c r="CC590" s="137"/>
      <c r="CD590" s="137"/>
      <c r="CE590" s="137"/>
      <c r="CF590" s="137"/>
      <c r="CH590" s="137"/>
      <c r="CI590" s="137"/>
      <c r="CJ590" s="137"/>
      <c r="CK590" s="137"/>
      <c r="CM590" s="137"/>
      <c r="CN590" s="137"/>
      <c r="CO590" s="137"/>
      <c r="CP590" s="137"/>
    </row>
    <row r="591" spans="1:94" ht="14.25" x14ac:dyDescent="0.2">
      <c r="B591" s="125"/>
      <c r="D591" s="126"/>
      <c r="F591" s="137"/>
      <c r="G591" s="137"/>
      <c r="H591" s="137"/>
      <c r="I591" s="137"/>
      <c r="K591" s="137"/>
      <c r="L591" s="137"/>
      <c r="M591" s="137"/>
      <c r="N591" s="137"/>
      <c r="P591" s="137"/>
      <c r="Q591" s="137"/>
      <c r="R591" s="137"/>
      <c r="S591" s="137"/>
      <c r="U591" s="138"/>
      <c r="V591" s="138"/>
      <c r="W591" s="138"/>
      <c r="X591" s="138"/>
      <c r="Z591" s="137"/>
      <c r="AA591" s="137"/>
      <c r="AB591" s="137"/>
      <c r="AC591" s="137"/>
      <c r="AE591" s="137"/>
      <c r="AF591" s="137"/>
      <c r="AG591" s="137"/>
      <c r="AH591" s="137"/>
      <c r="AY591" s="137"/>
      <c r="AZ591" s="137"/>
      <c r="BA591" s="137"/>
      <c r="BB591" s="137"/>
      <c r="BI591" s="137"/>
      <c r="BJ591" s="137"/>
      <c r="BK591" s="137"/>
      <c r="BL591" s="137"/>
      <c r="BN591" s="137"/>
      <c r="BO591" s="137"/>
      <c r="BP591" s="137"/>
      <c r="BQ591" s="137"/>
      <c r="BS591" s="137"/>
      <c r="BT591" s="137"/>
      <c r="BU591" s="137"/>
      <c r="BV591" s="137"/>
      <c r="BX591" s="137"/>
      <c r="BY591" s="137"/>
      <c r="BZ591" s="137"/>
      <c r="CA591" s="137"/>
      <c r="CC591" s="137"/>
      <c r="CD591" s="137"/>
      <c r="CE591" s="137"/>
      <c r="CF591" s="137"/>
      <c r="CH591" s="137"/>
      <c r="CI591" s="137"/>
      <c r="CJ591" s="137"/>
      <c r="CK591" s="137"/>
      <c r="CM591" s="137"/>
      <c r="CN591" s="137"/>
      <c r="CO591" s="137"/>
      <c r="CP591" s="137"/>
    </row>
    <row r="592" spans="1:94" ht="14.25" x14ac:dyDescent="0.2">
      <c r="B592" s="125"/>
      <c r="D592" s="126"/>
      <c r="F592" s="137"/>
      <c r="G592" s="137"/>
      <c r="H592" s="137"/>
      <c r="I592" s="137"/>
      <c r="K592" s="137"/>
      <c r="L592" s="137"/>
      <c r="M592" s="137"/>
      <c r="N592" s="137"/>
      <c r="P592" s="137"/>
      <c r="Q592" s="137"/>
      <c r="R592" s="137"/>
      <c r="S592" s="137"/>
      <c r="U592" s="138"/>
      <c r="V592" s="138"/>
      <c r="W592" s="138"/>
      <c r="X592" s="138"/>
      <c r="Z592" s="137"/>
      <c r="AA592" s="137"/>
      <c r="AB592" s="137"/>
      <c r="AC592" s="137"/>
      <c r="AE592" s="137"/>
      <c r="AF592" s="137"/>
      <c r="AG592" s="137"/>
      <c r="AH592" s="137"/>
      <c r="AY592" s="137"/>
      <c r="AZ592" s="137"/>
      <c r="BA592" s="137"/>
      <c r="BB592" s="137"/>
      <c r="BI592" s="137"/>
      <c r="BJ592" s="137"/>
      <c r="BK592" s="137"/>
      <c r="BL592" s="137"/>
      <c r="BN592" s="137"/>
      <c r="BO592" s="137"/>
      <c r="BP592" s="137"/>
      <c r="BQ592" s="137"/>
      <c r="BS592" s="137"/>
      <c r="BT592" s="137"/>
      <c r="BU592" s="137"/>
      <c r="BV592" s="137"/>
      <c r="BX592" s="137"/>
      <c r="BY592" s="137"/>
      <c r="BZ592" s="137"/>
      <c r="CA592" s="137"/>
      <c r="CC592" s="137"/>
      <c r="CD592" s="137"/>
      <c r="CE592" s="137"/>
      <c r="CF592" s="137"/>
      <c r="CH592" s="137"/>
      <c r="CI592" s="137"/>
      <c r="CJ592" s="137"/>
      <c r="CK592" s="137"/>
      <c r="CM592" s="137"/>
      <c r="CN592" s="137"/>
      <c r="CO592" s="137"/>
      <c r="CP592" s="137"/>
    </row>
    <row r="593" spans="1:94" ht="14.25" x14ac:dyDescent="0.2">
      <c r="A593" s="139"/>
      <c r="C593" s="139"/>
      <c r="D593" s="126"/>
    </row>
    <row r="594" spans="1:94" ht="14.25" x14ac:dyDescent="0.2">
      <c r="B594" s="125"/>
      <c r="D594" s="126"/>
      <c r="F594" s="137"/>
      <c r="G594" s="137"/>
      <c r="H594" s="137"/>
      <c r="I594" s="137"/>
      <c r="K594" s="137"/>
      <c r="L594" s="137"/>
      <c r="M594" s="137"/>
      <c r="N594" s="137"/>
      <c r="P594" s="137"/>
      <c r="Q594" s="137"/>
      <c r="R594" s="137"/>
      <c r="S594" s="137"/>
      <c r="U594" s="138"/>
      <c r="V594" s="138"/>
      <c r="W594" s="138"/>
      <c r="X594" s="138"/>
      <c r="Z594" s="137"/>
      <c r="AA594" s="137"/>
      <c r="AB594" s="137"/>
      <c r="AC594" s="137"/>
      <c r="AE594" s="137"/>
      <c r="AF594" s="137"/>
      <c r="AG594" s="137"/>
      <c r="AH594" s="137"/>
      <c r="AY594" s="137"/>
      <c r="AZ594" s="137"/>
      <c r="BA594" s="137"/>
      <c r="BB594" s="137"/>
      <c r="BI594" s="137"/>
      <c r="BJ594" s="137"/>
      <c r="BK594" s="137"/>
      <c r="BL594" s="137"/>
      <c r="BN594" s="137"/>
      <c r="BO594" s="137"/>
      <c r="BP594" s="137"/>
      <c r="BQ594" s="137"/>
      <c r="BS594" s="137"/>
      <c r="BT594" s="137"/>
      <c r="BU594" s="137"/>
      <c r="BV594" s="137"/>
      <c r="BX594" s="137"/>
      <c r="BY594" s="137"/>
      <c r="BZ594" s="137"/>
      <c r="CA594" s="137"/>
      <c r="CC594" s="137"/>
      <c r="CD594" s="137"/>
      <c r="CE594" s="137"/>
      <c r="CF594" s="137"/>
      <c r="CH594" s="137"/>
      <c r="CI594" s="137"/>
      <c r="CJ594" s="137"/>
      <c r="CK594" s="137"/>
      <c r="CM594" s="137"/>
      <c r="CN594" s="137"/>
      <c r="CO594" s="137"/>
      <c r="CP594" s="137"/>
    </row>
    <row r="595" spans="1:94" ht="14.25" x14ac:dyDescent="0.2">
      <c r="B595" s="125"/>
      <c r="D595" s="126"/>
      <c r="F595" s="137"/>
      <c r="G595" s="137"/>
      <c r="H595" s="137"/>
      <c r="I595" s="137"/>
      <c r="K595" s="137"/>
      <c r="L595" s="137"/>
      <c r="M595" s="137"/>
      <c r="N595" s="137"/>
      <c r="P595" s="137"/>
      <c r="Q595" s="137"/>
      <c r="R595" s="137"/>
      <c r="S595" s="137"/>
      <c r="U595" s="138"/>
      <c r="V595" s="138"/>
      <c r="W595" s="138"/>
      <c r="X595" s="138"/>
      <c r="Z595" s="137"/>
      <c r="AA595" s="137"/>
      <c r="AB595" s="137"/>
      <c r="AC595" s="137"/>
      <c r="AE595" s="137"/>
      <c r="AF595" s="137"/>
      <c r="AG595" s="137"/>
      <c r="AH595" s="137"/>
      <c r="AY595" s="137"/>
      <c r="AZ595" s="137"/>
      <c r="BA595" s="137"/>
      <c r="BB595" s="137"/>
      <c r="BI595" s="137"/>
      <c r="BJ595" s="137"/>
      <c r="BK595" s="137"/>
      <c r="BL595" s="137"/>
      <c r="BN595" s="137"/>
      <c r="BO595" s="137"/>
      <c r="BP595" s="137"/>
      <c r="BQ595" s="137"/>
      <c r="BS595" s="137"/>
      <c r="BT595" s="137"/>
      <c r="BU595" s="137"/>
      <c r="BV595" s="137"/>
      <c r="BX595" s="137"/>
      <c r="BY595" s="137"/>
      <c r="BZ595" s="137"/>
      <c r="CA595" s="137"/>
      <c r="CC595" s="137"/>
      <c r="CD595" s="137"/>
      <c r="CE595" s="137"/>
      <c r="CF595" s="137"/>
      <c r="CH595" s="137"/>
      <c r="CI595" s="137"/>
      <c r="CJ595" s="137"/>
      <c r="CK595" s="137"/>
      <c r="CM595" s="137"/>
      <c r="CN595" s="137"/>
      <c r="CO595" s="137"/>
      <c r="CP595" s="137"/>
    </row>
    <row r="596" spans="1:94" ht="14.25" x14ac:dyDescent="0.2">
      <c r="B596" s="125"/>
      <c r="D596" s="126"/>
      <c r="F596" s="137"/>
      <c r="G596" s="137"/>
      <c r="H596" s="137"/>
      <c r="I596" s="137"/>
      <c r="K596" s="137"/>
      <c r="L596" s="137"/>
      <c r="M596" s="137"/>
      <c r="N596" s="137"/>
      <c r="P596" s="137"/>
      <c r="Q596" s="137"/>
      <c r="R596" s="137"/>
      <c r="S596" s="137"/>
      <c r="U596" s="138"/>
      <c r="V596" s="138"/>
      <c r="W596" s="138"/>
      <c r="X596" s="138"/>
      <c r="Z596" s="137"/>
      <c r="AA596" s="137"/>
      <c r="AB596" s="137"/>
      <c r="AC596" s="137"/>
      <c r="AE596" s="137"/>
      <c r="AF596" s="137"/>
      <c r="AG596" s="137"/>
      <c r="AH596" s="137"/>
      <c r="AY596" s="137"/>
      <c r="AZ596" s="137"/>
      <c r="BA596" s="137"/>
      <c r="BB596" s="137"/>
      <c r="BI596" s="137"/>
      <c r="BJ596" s="137"/>
      <c r="BK596" s="137"/>
      <c r="BL596" s="137"/>
      <c r="BN596" s="137"/>
      <c r="BO596" s="137"/>
      <c r="BP596" s="137"/>
      <c r="BQ596" s="137"/>
      <c r="BS596" s="137"/>
      <c r="BT596" s="137"/>
      <c r="BU596" s="137"/>
      <c r="BV596" s="137"/>
      <c r="BX596" s="137"/>
      <c r="BY596" s="137"/>
      <c r="BZ596" s="137"/>
      <c r="CA596" s="137"/>
      <c r="CC596" s="137"/>
      <c r="CD596" s="137"/>
      <c r="CE596" s="137"/>
      <c r="CF596" s="137"/>
      <c r="CH596" s="137"/>
      <c r="CI596" s="137"/>
      <c r="CJ596" s="137"/>
      <c r="CK596" s="137"/>
      <c r="CM596" s="137"/>
      <c r="CN596" s="137"/>
      <c r="CO596" s="137"/>
      <c r="CP596" s="137"/>
    </row>
    <row r="597" spans="1:94" ht="14.25" x14ac:dyDescent="0.2">
      <c r="A597" s="139"/>
      <c r="B597" s="125"/>
      <c r="C597" s="139"/>
      <c r="D597" s="126"/>
    </row>
    <row r="598" spans="1:94" ht="14.25" x14ac:dyDescent="0.2">
      <c r="B598" s="125"/>
      <c r="D598" s="126"/>
      <c r="F598" s="137"/>
      <c r="G598" s="137"/>
      <c r="H598" s="137"/>
      <c r="I598" s="137"/>
      <c r="K598" s="137"/>
      <c r="L598" s="137"/>
      <c r="M598" s="137"/>
      <c r="N598" s="137"/>
      <c r="P598" s="137"/>
      <c r="Q598" s="137"/>
      <c r="R598" s="137"/>
      <c r="S598" s="137"/>
      <c r="U598" s="138"/>
      <c r="V598" s="138"/>
      <c r="W598" s="138"/>
      <c r="X598" s="138"/>
      <c r="Z598" s="137"/>
      <c r="AA598" s="137"/>
      <c r="AB598" s="137"/>
      <c r="AC598" s="137"/>
      <c r="AE598" s="137"/>
      <c r="AF598" s="137"/>
      <c r="AG598" s="137"/>
      <c r="AH598" s="137"/>
      <c r="AY598" s="137"/>
      <c r="AZ598" s="137"/>
      <c r="BA598" s="137"/>
      <c r="BB598" s="137"/>
      <c r="BI598" s="137"/>
      <c r="BJ598" s="137"/>
      <c r="BK598" s="137"/>
      <c r="BL598" s="137"/>
      <c r="BN598" s="137"/>
      <c r="BO598" s="137"/>
      <c r="BP598" s="137"/>
      <c r="BQ598" s="137"/>
      <c r="BS598" s="137"/>
      <c r="BT598" s="137"/>
      <c r="BU598" s="137"/>
      <c r="BV598" s="137"/>
      <c r="BX598" s="137"/>
      <c r="BY598" s="137"/>
      <c r="BZ598" s="137"/>
      <c r="CA598" s="137"/>
      <c r="CC598" s="137"/>
      <c r="CD598" s="137"/>
      <c r="CE598" s="137"/>
      <c r="CF598" s="137"/>
      <c r="CH598" s="137"/>
      <c r="CI598" s="137"/>
      <c r="CJ598" s="137"/>
      <c r="CK598" s="137"/>
      <c r="CM598" s="137"/>
      <c r="CN598" s="137"/>
      <c r="CO598" s="137"/>
      <c r="CP598" s="137"/>
    </row>
    <row r="599" spans="1:94" ht="14.25" x14ac:dyDescent="0.2">
      <c r="B599" s="125"/>
      <c r="D599" s="126"/>
      <c r="F599" s="137"/>
      <c r="G599" s="137"/>
      <c r="H599" s="137"/>
      <c r="I599" s="137"/>
      <c r="K599" s="137"/>
      <c r="L599" s="137"/>
      <c r="M599" s="137"/>
      <c r="N599" s="137"/>
      <c r="P599" s="137"/>
      <c r="Q599" s="137"/>
      <c r="R599" s="137"/>
      <c r="S599" s="137"/>
      <c r="U599" s="138"/>
      <c r="V599" s="138"/>
      <c r="W599" s="138"/>
      <c r="X599" s="138"/>
      <c r="Z599" s="137"/>
      <c r="AA599" s="137"/>
      <c r="AB599" s="137"/>
      <c r="AC599" s="137"/>
      <c r="AE599" s="137"/>
      <c r="AF599" s="137"/>
      <c r="AG599" s="137"/>
      <c r="AH599" s="137"/>
      <c r="AY599" s="137"/>
      <c r="AZ599" s="137"/>
      <c r="BA599" s="137"/>
      <c r="BB599" s="137"/>
      <c r="BI599" s="137"/>
      <c r="BJ599" s="137"/>
      <c r="BK599" s="137"/>
      <c r="BL599" s="137"/>
      <c r="BN599" s="137"/>
      <c r="BO599" s="137"/>
      <c r="BP599" s="137"/>
      <c r="BQ599" s="137"/>
      <c r="BS599" s="137"/>
      <c r="BT599" s="137"/>
      <c r="BU599" s="137"/>
      <c r="BV599" s="137"/>
      <c r="BX599" s="137"/>
      <c r="BY599" s="137"/>
      <c r="BZ599" s="137"/>
      <c r="CA599" s="137"/>
      <c r="CC599" s="137"/>
      <c r="CD599" s="137"/>
      <c r="CE599" s="137"/>
      <c r="CF599" s="137"/>
      <c r="CH599" s="137"/>
      <c r="CI599" s="137"/>
      <c r="CJ599" s="137"/>
      <c r="CK599" s="137"/>
      <c r="CM599" s="137"/>
      <c r="CN599" s="137"/>
      <c r="CO599" s="137"/>
      <c r="CP599" s="137"/>
    </row>
    <row r="600" spans="1:94" ht="14.25" x14ac:dyDescent="0.2">
      <c r="B600" s="125"/>
      <c r="D600" s="126"/>
      <c r="F600" s="137"/>
      <c r="G600" s="137"/>
      <c r="H600" s="137"/>
      <c r="I600" s="137"/>
      <c r="K600" s="137"/>
      <c r="L600" s="137"/>
      <c r="M600" s="137"/>
      <c r="N600" s="137"/>
      <c r="P600" s="137"/>
      <c r="Q600" s="137"/>
      <c r="R600" s="137"/>
      <c r="S600" s="137"/>
      <c r="U600" s="138"/>
      <c r="V600" s="138"/>
      <c r="W600" s="138"/>
      <c r="X600" s="138"/>
      <c r="Z600" s="137"/>
      <c r="AA600" s="137"/>
      <c r="AB600" s="137"/>
      <c r="AC600" s="137"/>
      <c r="AE600" s="137"/>
      <c r="AF600" s="137"/>
      <c r="AG600" s="137"/>
      <c r="AH600" s="137"/>
      <c r="AY600" s="137"/>
      <c r="AZ600" s="137"/>
      <c r="BA600" s="137"/>
      <c r="BB600" s="137"/>
      <c r="BI600" s="137"/>
      <c r="BJ600" s="137"/>
      <c r="BK600" s="137"/>
      <c r="BL600" s="137"/>
      <c r="BN600" s="137"/>
      <c r="BO600" s="137"/>
      <c r="BP600" s="137"/>
      <c r="BQ600" s="137"/>
      <c r="BS600" s="137"/>
      <c r="BT600" s="137"/>
      <c r="BU600" s="137"/>
      <c r="BV600" s="137"/>
      <c r="BX600" s="137"/>
      <c r="BY600" s="137"/>
      <c r="BZ600" s="137"/>
      <c r="CA600" s="137"/>
      <c r="CC600" s="137"/>
      <c r="CD600" s="137"/>
      <c r="CE600" s="137"/>
      <c r="CF600" s="137"/>
      <c r="CH600" s="137"/>
      <c r="CI600" s="137"/>
      <c r="CJ600" s="137"/>
      <c r="CK600" s="137"/>
      <c r="CM600" s="137"/>
      <c r="CN600" s="137"/>
      <c r="CO600" s="137"/>
      <c r="CP600" s="137"/>
    </row>
    <row r="601" spans="1:94" ht="14.25" x14ac:dyDescent="0.2">
      <c r="A601" s="139"/>
      <c r="B601" s="125"/>
      <c r="C601" s="139"/>
      <c r="D601" s="126"/>
    </row>
    <row r="602" spans="1:94" ht="14.25" x14ac:dyDescent="0.2">
      <c r="B602" s="125"/>
      <c r="D602" s="126"/>
      <c r="F602" s="137"/>
      <c r="G602" s="137"/>
      <c r="H602" s="137"/>
      <c r="I602" s="137"/>
      <c r="K602" s="137"/>
      <c r="L602" s="137"/>
      <c r="M602" s="137"/>
      <c r="N602" s="137"/>
      <c r="P602" s="137"/>
      <c r="Q602" s="137"/>
      <c r="R602" s="137"/>
      <c r="S602" s="137"/>
      <c r="U602" s="138"/>
      <c r="V602" s="138"/>
      <c r="W602" s="138"/>
      <c r="X602" s="138"/>
      <c r="Z602" s="137"/>
      <c r="AA602" s="137"/>
      <c r="AB602" s="137"/>
      <c r="AC602" s="137"/>
      <c r="AE602" s="137"/>
      <c r="AF602" s="137"/>
      <c r="AG602" s="137"/>
      <c r="AH602" s="137"/>
      <c r="AY602" s="137"/>
      <c r="AZ602" s="137"/>
      <c r="BA602" s="137"/>
      <c r="BB602" s="137"/>
      <c r="BI602" s="137"/>
      <c r="BJ602" s="137"/>
      <c r="BK602" s="137"/>
      <c r="BL602" s="137"/>
      <c r="BN602" s="137"/>
      <c r="BO602" s="137"/>
      <c r="BP602" s="137"/>
      <c r="BQ602" s="137"/>
      <c r="BS602" s="137"/>
      <c r="BT602" s="137"/>
      <c r="BU602" s="137"/>
      <c r="BV602" s="137"/>
      <c r="BX602" s="137"/>
      <c r="BY602" s="137"/>
      <c r="BZ602" s="137"/>
      <c r="CA602" s="137"/>
      <c r="CC602" s="137"/>
      <c r="CD602" s="137"/>
      <c r="CE602" s="137"/>
      <c r="CF602" s="137"/>
      <c r="CH602" s="137"/>
      <c r="CI602" s="137"/>
      <c r="CJ602" s="137"/>
      <c r="CK602" s="137"/>
      <c r="CM602" s="137"/>
      <c r="CN602" s="137"/>
      <c r="CO602" s="137"/>
      <c r="CP602" s="137"/>
    </row>
    <row r="603" spans="1:94" ht="14.25" x14ac:dyDescent="0.2">
      <c r="B603" s="125"/>
      <c r="D603" s="126"/>
      <c r="F603" s="137"/>
      <c r="G603" s="137"/>
      <c r="H603" s="137"/>
      <c r="I603" s="137"/>
      <c r="K603" s="137"/>
      <c r="L603" s="137"/>
      <c r="M603" s="137"/>
      <c r="N603" s="137"/>
      <c r="P603" s="137"/>
      <c r="Q603" s="137"/>
      <c r="R603" s="137"/>
      <c r="S603" s="137"/>
      <c r="U603" s="138"/>
      <c r="V603" s="138"/>
      <c r="W603" s="138"/>
      <c r="X603" s="138"/>
      <c r="Z603" s="137"/>
      <c r="AA603" s="137"/>
      <c r="AB603" s="137"/>
      <c r="AC603" s="137"/>
      <c r="AE603" s="137"/>
      <c r="AF603" s="137"/>
      <c r="AG603" s="137"/>
      <c r="AH603" s="137"/>
      <c r="AY603" s="137"/>
      <c r="AZ603" s="137"/>
      <c r="BA603" s="137"/>
      <c r="BB603" s="137"/>
      <c r="BI603" s="137"/>
      <c r="BJ603" s="137"/>
      <c r="BK603" s="137"/>
      <c r="BL603" s="137"/>
      <c r="BN603" s="137"/>
      <c r="BO603" s="137"/>
      <c r="BP603" s="137"/>
      <c r="BQ603" s="137"/>
      <c r="BS603" s="137"/>
      <c r="BT603" s="137"/>
      <c r="BU603" s="137"/>
      <c r="BV603" s="137"/>
      <c r="BX603" s="137"/>
      <c r="BY603" s="137"/>
      <c r="BZ603" s="137"/>
      <c r="CA603" s="137"/>
      <c r="CC603" s="137"/>
      <c r="CD603" s="137"/>
      <c r="CE603" s="137"/>
      <c r="CF603" s="137"/>
      <c r="CH603" s="137"/>
      <c r="CI603" s="137"/>
      <c r="CJ603" s="137"/>
      <c r="CK603" s="137"/>
      <c r="CM603" s="137"/>
      <c r="CN603" s="137"/>
      <c r="CO603" s="137"/>
      <c r="CP603" s="137"/>
    </row>
    <row r="604" spans="1:94" ht="14.25" x14ac:dyDescent="0.2">
      <c r="B604" s="125"/>
      <c r="D604" s="126"/>
      <c r="F604" s="137"/>
      <c r="G604" s="137"/>
      <c r="H604" s="137"/>
      <c r="I604" s="137"/>
      <c r="K604" s="137"/>
      <c r="L604" s="137"/>
      <c r="M604" s="137"/>
      <c r="N604" s="137"/>
      <c r="P604" s="137"/>
      <c r="Q604" s="137"/>
      <c r="R604" s="137"/>
      <c r="S604" s="137"/>
      <c r="U604" s="138"/>
      <c r="V604" s="138"/>
      <c r="W604" s="138"/>
      <c r="X604" s="138"/>
      <c r="Z604" s="137"/>
      <c r="AA604" s="137"/>
      <c r="AB604" s="137"/>
      <c r="AC604" s="137"/>
      <c r="AE604" s="137"/>
      <c r="AF604" s="137"/>
      <c r="AG604" s="137"/>
      <c r="AH604" s="137"/>
      <c r="AY604" s="137"/>
      <c r="AZ604" s="137"/>
      <c r="BA604" s="137"/>
      <c r="BB604" s="137"/>
      <c r="BI604" s="137"/>
      <c r="BJ604" s="137"/>
      <c r="BK604" s="137"/>
      <c r="BL604" s="137"/>
      <c r="BN604" s="137"/>
      <c r="BO604" s="137"/>
      <c r="BP604" s="137"/>
      <c r="BQ604" s="137"/>
      <c r="BS604" s="137"/>
      <c r="BT604" s="137"/>
      <c r="BU604" s="137"/>
      <c r="BV604" s="137"/>
      <c r="BX604" s="137"/>
      <c r="BY604" s="137"/>
      <c r="BZ604" s="137"/>
      <c r="CA604" s="137"/>
      <c r="CC604" s="137"/>
      <c r="CD604" s="137"/>
      <c r="CE604" s="137"/>
      <c r="CF604" s="137"/>
      <c r="CH604" s="137"/>
      <c r="CI604" s="137"/>
      <c r="CJ604" s="137"/>
      <c r="CK604" s="137"/>
      <c r="CM604" s="137"/>
      <c r="CN604" s="137"/>
      <c r="CO604" s="137"/>
      <c r="CP604" s="137"/>
    </row>
    <row r="605" spans="1:94" ht="14.25" x14ac:dyDescent="0.2">
      <c r="A605" s="139"/>
      <c r="B605" s="125"/>
      <c r="C605" s="139"/>
      <c r="D605" s="126"/>
    </row>
    <row r="606" spans="1:94" ht="14.25" x14ac:dyDescent="0.2">
      <c r="B606" s="125"/>
      <c r="D606" s="126"/>
      <c r="F606" s="137"/>
      <c r="G606" s="137"/>
      <c r="H606" s="137"/>
      <c r="I606" s="137"/>
      <c r="K606" s="137"/>
      <c r="L606" s="137"/>
      <c r="M606" s="137"/>
      <c r="N606" s="137"/>
      <c r="P606" s="137"/>
      <c r="Q606" s="137"/>
      <c r="R606" s="137"/>
      <c r="S606" s="137"/>
      <c r="U606" s="138"/>
      <c r="V606" s="138"/>
      <c r="W606" s="138"/>
      <c r="X606" s="138"/>
      <c r="Z606" s="137"/>
      <c r="AA606" s="137"/>
      <c r="AB606" s="137"/>
      <c r="AC606" s="137"/>
      <c r="AE606" s="137"/>
      <c r="AF606" s="137"/>
      <c r="AG606" s="137"/>
      <c r="AH606" s="137"/>
      <c r="AY606" s="137"/>
      <c r="AZ606" s="137"/>
      <c r="BA606" s="137"/>
      <c r="BB606" s="137"/>
      <c r="BI606" s="137"/>
      <c r="BJ606" s="137"/>
      <c r="BK606" s="137"/>
      <c r="BL606" s="137"/>
      <c r="BN606" s="137"/>
      <c r="BO606" s="137"/>
      <c r="BP606" s="137"/>
      <c r="BQ606" s="137"/>
      <c r="BS606" s="137"/>
      <c r="BT606" s="137"/>
      <c r="BU606" s="137"/>
      <c r="BV606" s="137"/>
      <c r="BX606" s="137"/>
      <c r="BY606" s="137"/>
      <c r="BZ606" s="137"/>
      <c r="CA606" s="137"/>
      <c r="CC606" s="137"/>
      <c r="CD606" s="137"/>
      <c r="CE606" s="137"/>
      <c r="CF606" s="137"/>
      <c r="CH606" s="137"/>
      <c r="CI606" s="137"/>
      <c r="CJ606" s="137"/>
      <c r="CK606" s="137"/>
      <c r="CM606" s="137"/>
      <c r="CN606" s="137"/>
      <c r="CO606" s="137"/>
      <c r="CP606" s="137"/>
    </row>
    <row r="607" spans="1:94" ht="14.25" x14ac:dyDescent="0.2">
      <c r="B607" s="125"/>
      <c r="D607" s="126"/>
      <c r="F607" s="137"/>
      <c r="G607" s="137"/>
      <c r="H607" s="137"/>
      <c r="I607" s="137"/>
      <c r="K607" s="137"/>
      <c r="L607" s="137"/>
      <c r="M607" s="137"/>
      <c r="N607" s="137"/>
      <c r="P607" s="137"/>
      <c r="Q607" s="137"/>
      <c r="R607" s="137"/>
      <c r="S607" s="137"/>
      <c r="U607" s="138"/>
      <c r="V607" s="138"/>
      <c r="W607" s="138"/>
      <c r="X607" s="138"/>
      <c r="Z607" s="137"/>
      <c r="AA607" s="137"/>
      <c r="AB607" s="137"/>
      <c r="AC607" s="137"/>
      <c r="AE607" s="137"/>
      <c r="AF607" s="137"/>
      <c r="AG607" s="137"/>
      <c r="AH607" s="137"/>
      <c r="AY607" s="137"/>
      <c r="AZ607" s="137"/>
      <c r="BA607" s="137"/>
      <c r="BB607" s="137"/>
      <c r="BI607" s="137"/>
      <c r="BJ607" s="137"/>
      <c r="BK607" s="137"/>
      <c r="BL607" s="137"/>
      <c r="BN607" s="137"/>
      <c r="BO607" s="137"/>
      <c r="BP607" s="137"/>
      <c r="BQ607" s="137"/>
      <c r="BS607" s="137"/>
      <c r="BT607" s="137"/>
      <c r="BU607" s="137"/>
      <c r="BV607" s="137"/>
      <c r="BX607" s="137"/>
      <c r="BY607" s="137"/>
      <c r="BZ607" s="137"/>
      <c r="CA607" s="137"/>
      <c r="CC607" s="137"/>
      <c r="CD607" s="137"/>
      <c r="CE607" s="137"/>
      <c r="CF607" s="137"/>
      <c r="CH607" s="137"/>
      <c r="CI607" s="137"/>
      <c r="CJ607" s="137"/>
      <c r="CK607" s="137"/>
      <c r="CM607" s="137"/>
      <c r="CN607" s="137"/>
      <c r="CO607" s="137"/>
      <c r="CP607" s="137"/>
    </row>
    <row r="608" spans="1:94" ht="14.25" x14ac:dyDescent="0.2">
      <c r="B608" s="125"/>
      <c r="D608" s="126"/>
      <c r="F608" s="137"/>
      <c r="G608" s="137"/>
      <c r="H608" s="137"/>
      <c r="I608" s="137"/>
      <c r="K608" s="137"/>
      <c r="L608" s="137"/>
      <c r="M608" s="137"/>
      <c r="N608" s="137"/>
      <c r="P608" s="137"/>
      <c r="Q608" s="137"/>
      <c r="R608" s="137"/>
      <c r="S608" s="137"/>
      <c r="U608" s="138"/>
      <c r="V608" s="138"/>
      <c r="W608" s="138"/>
      <c r="X608" s="138"/>
      <c r="Z608" s="137"/>
      <c r="AA608" s="137"/>
      <c r="AB608" s="137"/>
      <c r="AC608" s="137"/>
      <c r="AE608" s="137"/>
      <c r="AF608" s="137"/>
      <c r="AG608" s="137"/>
      <c r="AH608" s="137"/>
      <c r="AY608" s="137"/>
      <c r="AZ608" s="137"/>
      <c r="BA608" s="137"/>
      <c r="BB608" s="137"/>
      <c r="BI608" s="137"/>
      <c r="BJ608" s="137"/>
      <c r="BK608" s="137"/>
      <c r="BL608" s="137"/>
      <c r="BN608" s="137"/>
      <c r="BO608" s="137"/>
      <c r="BP608" s="137"/>
      <c r="BQ608" s="137"/>
      <c r="BS608" s="137"/>
      <c r="BT608" s="137"/>
      <c r="BU608" s="137"/>
      <c r="BV608" s="137"/>
      <c r="BX608" s="137"/>
      <c r="BY608" s="137"/>
      <c r="BZ608" s="137"/>
      <c r="CA608" s="137"/>
      <c r="CC608" s="137"/>
      <c r="CD608" s="137"/>
      <c r="CE608" s="137"/>
      <c r="CF608" s="137"/>
      <c r="CH608" s="137"/>
      <c r="CI608" s="137"/>
      <c r="CJ608" s="137"/>
      <c r="CK608" s="137"/>
      <c r="CM608" s="137"/>
      <c r="CN608" s="137"/>
      <c r="CO608" s="137"/>
      <c r="CP608" s="137"/>
    </row>
    <row r="609" spans="1:94" ht="14.25" x14ac:dyDescent="0.2">
      <c r="A609" s="139"/>
      <c r="B609" s="125"/>
      <c r="C609" s="139"/>
      <c r="D609" s="126"/>
    </row>
    <row r="610" spans="1:94" ht="14.25" x14ac:dyDescent="0.2">
      <c r="B610" s="125"/>
      <c r="D610" s="126"/>
      <c r="F610" s="137"/>
      <c r="G610" s="137"/>
      <c r="H610" s="137"/>
      <c r="I610" s="137"/>
      <c r="K610" s="137"/>
      <c r="L610" s="137"/>
      <c r="M610" s="137"/>
      <c r="N610" s="137"/>
      <c r="P610" s="137"/>
      <c r="Q610" s="137"/>
      <c r="R610" s="137"/>
      <c r="S610" s="137"/>
      <c r="U610" s="138"/>
      <c r="V610" s="138"/>
      <c r="W610" s="138"/>
      <c r="X610" s="138"/>
      <c r="Z610" s="137"/>
      <c r="AA610" s="137"/>
      <c r="AB610" s="137"/>
      <c r="AC610" s="137"/>
      <c r="AE610" s="137"/>
      <c r="AF610" s="137"/>
      <c r="AG610" s="137"/>
      <c r="AH610" s="137"/>
      <c r="AY610" s="137"/>
      <c r="AZ610" s="137"/>
      <c r="BA610" s="137"/>
      <c r="BB610" s="137"/>
      <c r="BI610" s="137"/>
      <c r="BJ610" s="137"/>
      <c r="BK610" s="137"/>
      <c r="BL610" s="137"/>
      <c r="BN610" s="137"/>
      <c r="BO610" s="137"/>
      <c r="BP610" s="137"/>
      <c r="BQ610" s="137"/>
      <c r="BS610" s="137"/>
      <c r="BT610" s="137"/>
      <c r="BU610" s="137"/>
      <c r="BV610" s="137"/>
      <c r="BX610" s="137"/>
      <c r="BY610" s="137"/>
      <c r="BZ610" s="137"/>
      <c r="CA610" s="137"/>
      <c r="CC610" s="137"/>
      <c r="CD610" s="137"/>
      <c r="CE610" s="137"/>
      <c r="CF610" s="137"/>
      <c r="CH610" s="137"/>
      <c r="CI610" s="137"/>
      <c r="CJ610" s="137"/>
      <c r="CK610" s="137"/>
      <c r="CM610" s="137"/>
      <c r="CN610" s="137"/>
      <c r="CO610" s="137"/>
      <c r="CP610" s="137"/>
    </row>
    <row r="611" spans="1:94" ht="14.25" x14ac:dyDescent="0.2">
      <c r="B611" s="125"/>
      <c r="D611" s="126"/>
      <c r="F611" s="137"/>
      <c r="G611" s="137"/>
      <c r="H611" s="137"/>
      <c r="I611" s="137"/>
      <c r="K611" s="137"/>
      <c r="L611" s="137"/>
      <c r="M611" s="137"/>
      <c r="N611" s="137"/>
      <c r="P611" s="137"/>
      <c r="Q611" s="137"/>
      <c r="R611" s="137"/>
      <c r="S611" s="137"/>
      <c r="U611" s="138"/>
      <c r="V611" s="138"/>
      <c r="W611" s="138"/>
      <c r="X611" s="138"/>
      <c r="Z611" s="137"/>
      <c r="AA611" s="137"/>
      <c r="AB611" s="137"/>
      <c r="AC611" s="137"/>
      <c r="AE611" s="137"/>
      <c r="AF611" s="137"/>
      <c r="AG611" s="137"/>
      <c r="AH611" s="137"/>
      <c r="AY611" s="137"/>
      <c r="AZ611" s="137"/>
      <c r="BA611" s="137"/>
      <c r="BB611" s="137"/>
      <c r="BI611" s="137"/>
      <c r="BJ611" s="137"/>
      <c r="BK611" s="137"/>
      <c r="BL611" s="137"/>
      <c r="BN611" s="137"/>
      <c r="BO611" s="137"/>
      <c r="BP611" s="137"/>
      <c r="BQ611" s="137"/>
      <c r="BS611" s="137"/>
      <c r="BT611" s="137"/>
      <c r="BU611" s="137"/>
      <c r="BV611" s="137"/>
      <c r="BX611" s="137"/>
      <c r="BY611" s="137"/>
      <c r="BZ611" s="137"/>
      <c r="CA611" s="137"/>
      <c r="CC611" s="137"/>
      <c r="CD611" s="137"/>
      <c r="CE611" s="137"/>
      <c r="CF611" s="137"/>
      <c r="CH611" s="137"/>
      <c r="CI611" s="137"/>
      <c r="CJ611" s="137"/>
      <c r="CK611" s="137"/>
      <c r="CM611" s="137"/>
      <c r="CN611" s="137"/>
      <c r="CO611" s="137"/>
      <c r="CP611" s="137"/>
    </row>
    <row r="612" spans="1:94" ht="14.25" x14ac:dyDescent="0.2">
      <c r="B612" s="125"/>
      <c r="D612" s="126"/>
      <c r="F612" s="137"/>
      <c r="G612" s="137"/>
      <c r="H612" s="137"/>
      <c r="I612" s="137"/>
      <c r="K612" s="137"/>
      <c r="L612" s="137"/>
      <c r="M612" s="137"/>
      <c r="N612" s="137"/>
      <c r="P612" s="137"/>
      <c r="Q612" s="137"/>
      <c r="R612" s="137"/>
      <c r="S612" s="137"/>
      <c r="U612" s="138"/>
      <c r="V612" s="138"/>
      <c r="W612" s="138"/>
      <c r="X612" s="138"/>
      <c r="Z612" s="137"/>
      <c r="AA612" s="137"/>
      <c r="AB612" s="137"/>
      <c r="AC612" s="137"/>
      <c r="AE612" s="137"/>
      <c r="AF612" s="137"/>
      <c r="AG612" s="137"/>
      <c r="AH612" s="137"/>
      <c r="AY612" s="137"/>
      <c r="AZ612" s="137"/>
      <c r="BA612" s="137"/>
      <c r="BB612" s="137"/>
      <c r="BI612" s="137"/>
      <c r="BJ612" s="137"/>
      <c r="BK612" s="137"/>
      <c r="BL612" s="137"/>
      <c r="BN612" s="137"/>
      <c r="BO612" s="137"/>
      <c r="BP612" s="137"/>
      <c r="BQ612" s="137"/>
      <c r="BS612" s="137"/>
      <c r="BT612" s="137"/>
      <c r="BU612" s="137"/>
      <c r="BV612" s="137"/>
      <c r="BX612" s="137"/>
      <c r="BY612" s="137"/>
      <c r="BZ612" s="137"/>
      <c r="CA612" s="137"/>
      <c r="CC612" s="137"/>
      <c r="CD612" s="137"/>
      <c r="CE612" s="137"/>
      <c r="CF612" s="137"/>
      <c r="CH612" s="137"/>
      <c r="CI612" s="137"/>
      <c r="CJ612" s="137"/>
      <c r="CK612" s="137"/>
      <c r="CM612" s="137"/>
      <c r="CN612" s="137"/>
      <c r="CO612" s="137"/>
      <c r="CP612" s="137"/>
    </row>
    <row r="613" spans="1:94" ht="14.25" x14ac:dyDescent="0.2">
      <c r="A613" s="139"/>
      <c r="B613" s="125"/>
      <c r="C613" s="139"/>
      <c r="D613" s="126"/>
    </row>
    <row r="614" spans="1:94" ht="14.25" x14ac:dyDescent="0.2">
      <c r="B614" s="125"/>
      <c r="D614" s="126"/>
      <c r="F614" s="137"/>
      <c r="G614" s="137"/>
      <c r="H614" s="137"/>
      <c r="I614" s="137"/>
      <c r="K614" s="137"/>
      <c r="L614" s="137"/>
      <c r="M614" s="137"/>
      <c r="N614" s="137"/>
      <c r="P614" s="137"/>
      <c r="Q614" s="137"/>
      <c r="R614" s="137"/>
      <c r="S614" s="137"/>
      <c r="U614" s="138"/>
      <c r="V614" s="138"/>
      <c r="W614" s="138"/>
      <c r="X614" s="138"/>
      <c r="Z614" s="137"/>
      <c r="AA614" s="137"/>
      <c r="AB614" s="137"/>
      <c r="AC614" s="137"/>
      <c r="AE614" s="137"/>
      <c r="AF614" s="137"/>
      <c r="AG614" s="137"/>
      <c r="AH614" s="137"/>
      <c r="AY614" s="137"/>
      <c r="AZ614" s="137"/>
      <c r="BA614" s="137"/>
      <c r="BB614" s="137"/>
      <c r="BI614" s="137"/>
      <c r="BJ614" s="137"/>
      <c r="BK614" s="137"/>
      <c r="BL614" s="137"/>
      <c r="BN614" s="137"/>
      <c r="BO614" s="137"/>
      <c r="BP614" s="137"/>
      <c r="BQ614" s="137"/>
      <c r="BS614" s="137"/>
      <c r="BT614" s="137"/>
      <c r="BU614" s="137"/>
      <c r="BV614" s="137"/>
      <c r="BX614" s="137"/>
      <c r="BY614" s="137"/>
      <c r="BZ614" s="137"/>
      <c r="CA614" s="137"/>
      <c r="CC614" s="137"/>
      <c r="CD614" s="137"/>
      <c r="CE614" s="137"/>
      <c r="CF614" s="137"/>
      <c r="CH614" s="137"/>
      <c r="CI614" s="137"/>
      <c r="CJ614" s="137"/>
      <c r="CK614" s="137"/>
      <c r="CM614" s="137"/>
      <c r="CN614" s="137"/>
      <c r="CO614" s="137"/>
      <c r="CP614" s="137"/>
    </row>
    <row r="615" spans="1:94" ht="14.25" x14ac:dyDescent="0.2">
      <c r="B615" s="125"/>
      <c r="D615" s="126"/>
      <c r="F615" s="137"/>
      <c r="G615" s="137"/>
      <c r="H615" s="137"/>
      <c r="I615" s="137"/>
      <c r="K615" s="137"/>
      <c r="L615" s="137"/>
      <c r="M615" s="137"/>
      <c r="N615" s="137"/>
      <c r="P615" s="137"/>
      <c r="Q615" s="137"/>
      <c r="R615" s="137"/>
      <c r="S615" s="137"/>
      <c r="U615" s="138"/>
      <c r="V615" s="138"/>
      <c r="W615" s="138"/>
      <c r="X615" s="138"/>
      <c r="Z615" s="137"/>
      <c r="AA615" s="137"/>
      <c r="AB615" s="137"/>
      <c r="AC615" s="137"/>
      <c r="AE615" s="137"/>
      <c r="AF615" s="137"/>
      <c r="AG615" s="137"/>
      <c r="AH615" s="137"/>
      <c r="AY615" s="137"/>
      <c r="AZ615" s="137"/>
      <c r="BA615" s="137"/>
      <c r="BB615" s="137"/>
      <c r="BI615" s="137"/>
      <c r="BJ615" s="137"/>
      <c r="BK615" s="137"/>
      <c r="BL615" s="137"/>
      <c r="BN615" s="137"/>
      <c r="BO615" s="137"/>
      <c r="BP615" s="137"/>
      <c r="BQ615" s="137"/>
      <c r="BS615" s="137"/>
      <c r="BT615" s="137"/>
      <c r="BU615" s="137"/>
      <c r="BV615" s="137"/>
      <c r="BX615" s="137"/>
      <c r="BY615" s="137"/>
      <c r="BZ615" s="137"/>
      <c r="CA615" s="137"/>
      <c r="CC615" s="137"/>
      <c r="CD615" s="137"/>
      <c r="CE615" s="137"/>
      <c r="CF615" s="137"/>
      <c r="CH615" s="137"/>
      <c r="CI615" s="137"/>
      <c r="CJ615" s="137"/>
      <c r="CK615" s="137"/>
      <c r="CM615" s="137"/>
      <c r="CN615" s="137"/>
      <c r="CO615" s="137"/>
      <c r="CP615" s="137"/>
    </row>
    <row r="616" spans="1:94" ht="14.25" x14ac:dyDescent="0.2">
      <c r="B616" s="125"/>
      <c r="D616" s="126"/>
      <c r="F616" s="137"/>
      <c r="G616" s="137"/>
      <c r="H616" s="137"/>
      <c r="I616" s="137"/>
      <c r="K616" s="137"/>
      <c r="L616" s="137"/>
      <c r="M616" s="137"/>
      <c r="N616" s="137"/>
      <c r="P616" s="137"/>
      <c r="Q616" s="137"/>
      <c r="R616" s="137"/>
      <c r="S616" s="137"/>
      <c r="U616" s="138"/>
      <c r="V616" s="138"/>
      <c r="W616" s="138"/>
      <c r="X616" s="138"/>
      <c r="Z616" s="137"/>
      <c r="AA616" s="137"/>
      <c r="AB616" s="137"/>
      <c r="AC616" s="137"/>
      <c r="AE616" s="137"/>
      <c r="AF616" s="137"/>
      <c r="AG616" s="137"/>
      <c r="AH616" s="137"/>
      <c r="AY616" s="137"/>
      <c r="AZ616" s="137"/>
      <c r="BA616" s="137"/>
      <c r="BB616" s="137"/>
      <c r="BI616" s="137"/>
      <c r="BJ616" s="137"/>
      <c r="BK616" s="137"/>
      <c r="BL616" s="137"/>
      <c r="BN616" s="137"/>
      <c r="BO616" s="137"/>
      <c r="BP616" s="137"/>
      <c r="BQ616" s="137"/>
      <c r="BS616" s="137"/>
      <c r="BT616" s="137"/>
      <c r="BU616" s="137"/>
      <c r="BV616" s="137"/>
      <c r="BX616" s="137"/>
      <c r="BY616" s="137"/>
      <c r="BZ616" s="137"/>
      <c r="CA616" s="137"/>
      <c r="CC616" s="137"/>
      <c r="CD616" s="137"/>
      <c r="CE616" s="137"/>
      <c r="CF616" s="137"/>
      <c r="CH616" s="137"/>
      <c r="CI616" s="137"/>
      <c r="CJ616" s="137"/>
      <c r="CK616" s="137"/>
      <c r="CM616" s="137"/>
      <c r="CN616" s="137"/>
      <c r="CO616" s="137"/>
      <c r="CP616" s="137"/>
    </row>
    <row r="617" spans="1:94" ht="14.25" x14ac:dyDescent="0.2">
      <c r="A617" s="139"/>
      <c r="B617" s="125"/>
      <c r="C617" s="139"/>
      <c r="D617" s="126"/>
    </row>
    <row r="618" spans="1:94" ht="14.25" x14ac:dyDescent="0.2">
      <c r="B618" s="125"/>
      <c r="D618" s="126"/>
      <c r="F618" s="137"/>
      <c r="G618" s="137"/>
      <c r="H618" s="137"/>
      <c r="I618" s="137"/>
      <c r="K618" s="137"/>
      <c r="L618" s="137"/>
      <c r="M618" s="137"/>
      <c r="N618" s="137"/>
      <c r="P618" s="137"/>
      <c r="Q618" s="137"/>
      <c r="R618" s="137"/>
      <c r="S618" s="137"/>
      <c r="U618" s="138"/>
      <c r="V618" s="138"/>
      <c r="W618" s="138"/>
      <c r="X618" s="138"/>
      <c r="Z618" s="137"/>
      <c r="AA618" s="137"/>
      <c r="AB618" s="137"/>
      <c r="AC618" s="137"/>
      <c r="AE618" s="137"/>
      <c r="AF618" s="137"/>
      <c r="AG618" s="137"/>
      <c r="AH618" s="137"/>
      <c r="AY618" s="137"/>
      <c r="AZ618" s="137"/>
      <c r="BA618" s="137"/>
      <c r="BB618" s="137"/>
      <c r="BI618" s="137"/>
      <c r="BJ618" s="137"/>
      <c r="BK618" s="137"/>
      <c r="BL618" s="137"/>
      <c r="BN618" s="137"/>
      <c r="BO618" s="137"/>
      <c r="BP618" s="137"/>
      <c r="BQ618" s="137"/>
      <c r="BS618" s="137"/>
      <c r="BT618" s="137"/>
      <c r="BU618" s="137"/>
      <c r="BV618" s="137"/>
      <c r="BX618" s="137"/>
      <c r="BY618" s="137"/>
      <c r="BZ618" s="137"/>
      <c r="CA618" s="137"/>
      <c r="CC618" s="137"/>
      <c r="CD618" s="137"/>
      <c r="CE618" s="137"/>
      <c r="CF618" s="137"/>
      <c r="CH618" s="137"/>
      <c r="CI618" s="137"/>
      <c r="CJ618" s="137"/>
      <c r="CK618" s="137"/>
      <c r="CM618" s="137"/>
      <c r="CN618" s="137"/>
      <c r="CO618" s="137"/>
      <c r="CP618" s="137"/>
    </row>
    <row r="619" spans="1:94" ht="14.25" x14ac:dyDescent="0.2">
      <c r="B619" s="125"/>
      <c r="D619" s="126"/>
      <c r="F619" s="137"/>
      <c r="G619" s="137"/>
      <c r="H619" s="137"/>
      <c r="I619" s="137"/>
      <c r="K619" s="137"/>
      <c r="L619" s="137"/>
      <c r="M619" s="137"/>
      <c r="N619" s="137"/>
      <c r="P619" s="137"/>
      <c r="Q619" s="137"/>
      <c r="R619" s="137"/>
      <c r="S619" s="137"/>
      <c r="U619" s="138"/>
      <c r="V619" s="138"/>
      <c r="W619" s="138"/>
      <c r="X619" s="138"/>
      <c r="Z619" s="137"/>
      <c r="AA619" s="137"/>
      <c r="AB619" s="137"/>
      <c r="AC619" s="137"/>
      <c r="AE619" s="137"/>
      <c r="AF619" s="137"/>
      <c r="AG619" s="137"/>
      <c r="AH619" s="137"/>
      <c r="AY619" s="137"/>
      <c r="AZ619" s="137"/>
      <c r="BA619" s="137"/>
      <c r="BB619" s="137"/>
      <c r="BI619" s="137"/>
      <c r="BJ619" s="137"/>
      <c r="BK619" s="137"/>
      <c r="BL619" s="137"/>
      <c r="BN619" s="137"/>
      <c r="BO619" s="137"/>
      <c r="BP619" s="137"/>
      <c r="BQ619" s="137"/>
      <c r="BS619" s="137"/>
      <c r="BT619" s="137"/>
      <c r="BU619" s="137"/>
      <c r="BV619" s="137"/>
      <c r="BX619" s="137"/>
      <c r="BY619" s="137"/>
      <c r="BZ619" s="137"/>
      <c r="CA619" s="137"/>
      <c r="CC619" s="137"/>
      <c r="CD619" s="137"/>
      <c r="CE619" s="137"/>
      <c r="CF619" s="137"/>
      <c r="CH619" s="137"/>
      <c r="CI619" s="137"/>
      <c r="CJ619" s="137"/>
      <c r="CK619" s="137"/>
      <c r="CM619" s="137"/>
      <c r="CN619" s="137"/>
      <c r="CO619" s="137"/>
      <c r="CP619" s="137"/>
    </row>
    <row r="620" spans="1:94" ht="14.25" x14ac:dyDescent="0.2">
      <c r="B620" s="125"/>
      <c r="D620" s="126"/>
      <c r="F620" s="137"/>
      <c r="G620" s="137"/>
      <c r="H620" s="137"/>
      <c r="I620" s="137"/>
      <c r="K620" s="137"/>
      <c r="L620" s="137"/>
      <c r="M620" s="137"/>
      <c r="N620" s="137"/>
      <c r="P620" s="137"/>
      <c r="Q620" s="137"/>
      <c r="R620" s="137"/>
      <c r="S620" s="137"/>
      <c r="U620" s="138"/>
      <c r="V620" s="138"/>
      <c r="W620" s="138"/>
      <c r="X620" s="138"/>
      <c r="Z620" s="137"/>
      <c r="AA620" s="137"/>
      <c r="AB620" s="137"/>
      <c r="AC620" s="137"/>
      <c r="AE620" s="137"/>
      <c r="AF620" s="137"/>
      <c r="AG620" s="137"/>
      <c r="AH620" s="137"/>
      <c r="AY620" s="137"/>
      <c r="AZ620" s="137"/>
      <c r="BA620" s="137"/>
      <c r="BB620" s="137"/>
      <c r="BI620" s="137"/>
      <c r="BJ620" s="137"/>
      <c r="BK620" s="137"/>
      <c r="BL620" s="137"/>
      <c r="BN620" s="137"/>
      <c r="BO620" s="137"/>
      <c r="BP620" s="137"/>
      <c r="BQ620" s="137"/>
      <c r="BS620" s="137"/>
      <c r="BT620" s="137"/>
      <c r="BU620" s="137"/>
      <c r="BV620" s="137"/>
      <c r="BX620" s="137"/>
      <c r="BY620" s="137"/>
      <c r="BZ620" s="137"/>
      <c r="CA620" s="137"/>
      <c r="CC620" s="137"/>
      <c r="CD620" s="137"/>
      <c r="CE620" s="137"/>
      <c r="CF620" s="137"/>
      <c r="CH620" s="137"/>
      <c r="CI620" s="137"/>
      <c r="CJ620" s="137"/>
      <c r="CK620" s="137"/>
      <c r="CM620" s="137"/>
      <c r="CN620" s="137"/>
      <c r="CO620" s="137"/>
      <c r="CP620" s="137"/>
    </row>
    <row r="621" spans="1:94" ht="14.25" x14ac:dyDescent="0.2">
      <c r="A621" s="139"/>
      <c r="B621" s="125"/>
      <c r="C621" s="139"/>
      <c r="D621" s="126"/>
    </row>
    <row r="622" spans="1:94" ht="14.25" x14ac:dyDescent="0.2">
      <c r="B622" s="125"/>
      <c r="D622" s="126"/>
      <c r="F622" s="137"/>
      <c r="G622" s="137"/>
      <c r="H622" s="137"/>
      <c r="I622" s="137"/>
      <c r="K622" s="137"/>
      <c r="L622" s="137"/>
      <c r="M622" s="137"/>
      <c r="N622" s="137"/>
      <c r="P622" s="137"/>
      <c r="Q622" s="137"/>
      <c r="R622" s="137"/>
      <c r="S622" s="137"/>
      <c r="U622" s="138"/>
      <c r="V622" s="138"/>
      <c r="W622" s="138"/>
      <c r="X622" s="138"/>
      <c r="Z622" s="137"/>
      <c r="AA622" s="137"/>
      <c r="AB622" s="137"/>
      <c r="AC622" s="137"/>
      <c r="AE622" s="137"/>
      <c r="AF622" s="137"/>
      <c r="AG622" s="137"/>
      <c r="AH622" s="137"/>
      <c r="AY622" s="137"/>
      <c r="AZ622" s="137"/>
      <c r="BA622" s="137"/>
      <c r="BB622" s="137"/>
      <c r="BI622" s="137"/>
      <c r="BJ622" s="137"/>
      <c r="BK622" s="137"/>
      <c r="BL622" s="137"/>
      <c r="BN622" s="137"/>
      <c r="BO622" s="137"/>
      <c r="BP622" s="137"/>
      <c r="BQ622" s="137"/>
      <c r="BS622" s="137"/>
      <c r="BT622" s="137"/>
      <c r="BU622" s="137"/>
      <c r="BV622" s="137"/>
      <c r="BX622" s="137"/>
      <c r="BY622" s="137"/>
      <c r="BZ622" s="137"/>
      <c r="CA622" s="137"/>
      <c r="CC622" s="137"/>
      <c r="CD622" s="137"/>
      <c r="CE622" s="137"/>
      <c r="CF622" s="137"/>
      <c r="CH622" s="137"/>
      <c r="CI622" s="137"/>
      <c r="CJ622" s="137"/>
      <c r="CK622" s="137"/>
      <c r="CM622" s="137"/>
      <c r="CN622" s="137"/>
      <c r="CO622" s="137"/>
      <c r="CP622" s="137"/>
    </row>
    <row r="623" spans="1:94" ht="14.25" x14ac:dyDescent="0.2">
      <c r="B623" s="125"/>
      <c r="D623" s="126"/>
      <c r="F623" s="137"/>
      <c r="G623" s="137"/>
      <c r="H623" s="137"/>
      <c r="I623" s="137"/>
      <c r="K623" s="137"/>
      <c r="L623" s="137"/>
      <c r="M623" s="137"/>
      <c r="N623" s="137"/>
      <c r="P623" s="137"/>
      <c r="Q623" s="137"/>
      <c r="R623" s="137"/>
      <c r="S623" s="137"/>
      <c r="U623" s="138"/>
      <c r="V623" s="138"/>
      <c r="W623" s="138"/>
      <c r="X623" s="138"/>
      <c r="Z623" s="137"/>
      <c r="AA623" s="137"/>
      <c r="AB623" s="137"/>
      <c r="AC623" s="137"/>
      <c r="AE623" s="137"/>
      <c r="AF623" s="137"/>
      <c r="AG623" s="137"/>
      <c r="AH623" s="137"/>
      <c r="AY623" s="137"/>
      <c r="AZ623" s="137"/>
      <c r="BA623" s="137"/>
      <c r="BB623" s="137"/>
      <c r="BI623" s="137"/>
      <c r="BJ623" s="137"/>
      <c r="BK623" s="137"/>
      <c r="BL623" s="137"/>
      <c r="BN623" s="137"/>
      <c r="BO623" s="137"/>
      <c r="BP623" s="137"/>
      <c r="BQ623" s="137"/>
      <c r="BS623" s="137"/>
      <c r="BT623" s="137"/>
      <c r="BU623" s="137"/>
      <c r="BV623" s="137"/>
      <c r="BX623" s="137"/>
      <c r="BY623" s="137"/>
      <c r="BZ623" s="137"/>
      <c r="CA623" s="137"/>
      <c r="CC623" s="137"/>
      <c r="CD623" s="137"/>
      <c r="CE623" s="137"/>
      <c r="CF623" s="137"/>
      <c r="CH623" s="137"/>
      <c r="CI623" s="137"/>
      <c r="CJ623" s="137"/>
      <c r="CK623" s="137"/>
      <c r="CM623" s="137"/>
      <c r="CN623" s="137"/>
      <c r="CO623" s="137"/>
      <c r="CP623" s="137"/>
    </row>
    <row r="624" spans="1:94" ht="14.25" x14ac:dyDescent="0.2">
      <c r="B624" s="125"/>
      <c r="D624" s="126"/>
      <c r="F624" s="137"/>
      <c r="G624" s="137"/>
      <c r="H624" s="137"/>
      <c r="I624" s="137"/>
      <c r="K624" s="137"/>
      <c r="L624" s="137"/>
      <c r="M624" s="137"/>
      <c r="N624" s="137"/>
      <c r="P624" s="137"/>
      <c r="Q624" s="137"/>
      <c r="R624" s="137"/>
      <c r="S624" s="137"/>
      <c r="U624" s="138"/>
      <c r="V624" s="138"/>
      <c r="W624" s="138"/>
      <c r="X624" s="138"/>
      <c r="Z624" s="137"/>
      <c r="AA624" s="137"/>
      <c r="AB624" s="137"/>
      <c r="AC624" s="137"/>
      <c r="AE624" s="137"/>
      <c r="AF624" s="137"/>
      <c r="AG624" s="137"/>
      <c r="AH624" s="137"/>
      <c r="AY624" s="137"/>
      <c r="AZ624" s="137"/>
      <c r="BA624" s="137"/>
      <c r="BB624" s="137"/>
      <c r="BI624" s="137"/>
      <c r="BJ624" s="137"/>
      <c r="BK624" s="137"/>
      <c r="BL624" s="137"/>
      <c r="BN624" s="137"/>
      <c r="BO624" s="137"/>
      <c r="BP624" s="137"/>
      <c r="BQ624" s="137"/>
      <c r="BS624" s="137"/>
      <c r="BT624" s="137"/>
      <c r="BU624" s="137"/>
      <c r="BV624" s="137"/>
      <c r="BX624" s="137"/>
      <c r="BY624" s="137"/>
      <c r="BZ624" s="137"/>
      <c r="CA624" s="137"/>
      <c r="CC624" s="137"/>
      <c r="CD624" s="137"/>
      <c r="CE624" s="137"/>
      <c r="CF624" s="137"/>
      <c r="CH624" s="137"/>
      <c r="CI624" s="137"/>
      <c r="CJ624" s="137"/>
      <c r="CK624" s="137"/>
      <c r="CM624" s="137"/>
      <c r="CN624" s="137"/>
      <c r="CO624" s="137"/>
      <c r="CP624" s="137"/>
    </row>
    <row r="625" spans="1:94" ht="14.25" x14ac:dyDescent="0.2">
      <c r="A625" s="139"/>
      <c r="B625" s="125"/>
      <c r="C625" s="139"/>
      <c r="D625" s="126"/>
    </row>
    <row r="626" spans="1:94" ht="14.25" x14ac:dyDescent="0.2">
      <c r="B626" s="125"/>
      <c r="D626" s="126"/>
      <c r="F626" s="137"/>
      <c r="G626" s="137"/>
      <c r="H626" s="137"/>
      <c r="I626" s="137"/>
      <c r="K626" s="137"/>
      <c r="L626" s="137"/>
      <c r="M626" s="137"/>
      <c r="N626" s="137"/>
      <c r="P626" s="137"/>
      <c r="Q626" s="137"/>
      <c r="R626" s="137"/>
      <c r="S626" s="137"/>
      <c r="U626" s="138"/>
      <c r="V626" s="138"/>
      <c r="W626" s="138"/>
      <c r="X626" s="138"/>
      <c r="Z626" s="137"/>
      <c r="AA626" s="137"/>
      <c r="AB626" s="137"/>
      <c r="AC626" s="137"/>
      <c r="AE626" s="137"/>
      <c r="AF626" s="137"/>
      <c r="AG626" s="137"/>
      <c r="AH626" s="137"/>
      <c r="AY626" s="137"/>
      <c r="AZ626" s="137"/>
      <c r="BA626" s="137"/>
      <c r="BB626" s="137"/>
      <c r="BI626" s="137"/>
      <c r="BJ626" s="137"/>
      <c r="BK626" s="137"/>
      <c r="BL626" s="137"/>
      <c r="BN626" s="137"/>
      <c r="BO626" s="137"/>
      <c r="BP626" s="137"/>
      <c r="BQ626" s="137"/>
      <c r="BS626" s="137"/>
      <c r="BT626" s="137"/>
      <c r="BU626" s="137"/>
      <c r="BV626" s="137"/>
      <c r="BX626" s="137"/>
      <c r="BY626" s="137"/>
      <c r="BZ626" s="137"/>
      <c r="CA626" s="137"/>
      <c r="CC626" s="137"/>
      <c r="CD626" s="137"/>
      <c r="CE626" s="137"/>
      <c r="CF626" s="137"/>
      <c r="CH626" s="137"/>
      <c r="CI626" s="137"/>
      <c r="CJ626" s="137"/>
      <c r="CK626" s="137"/>
      <c r="CM626" s="137"/>
      <c r="CN626" s="137"/>
      <c r="CO626" s="137"/>
      <c r="CP626" s="137"/>
    </row>
    <row r="627" spans="1:94" ht="14.25" x14ac:dyDescent="0.2">
      <c r="B627" s="125"/>
      <c r="D627" s="126"/>
      <c r="F627" s="137"/>
      <c r="G627" s="137"/>
      <c r="H627" s="137"/>
      <c r="I627" s="137"/>
      <c r="K627" s="137"/>
      <c r="L627" s="137"/>
      <c r="M627" s="137"/>
      <c r="N627" s="137"/>
      <c r="P627" s="137"/>
      <c r="Q627" s="137"/>
      <c r="R627" s="137"/>
      <c r="S627" s="137"/>
      <c r="U627" s="138"/>
      <c r="V627" s="138"/>
      <c r="W627" s="138"/>
      <c r="X627" s="138"/>
      <c r="Z627" s="137"/>
      <c r="AA627" s="137"/>
      <c r="AB627" s="137"/>
      <c r="AC627" s="137"/>
      <c r="AE627" s="137"/>
      <c r="AF627" s="137"/>
      <c r="AG627" s="137"/>
      <c r="AH627" s="137"/>
      <c r="AY627" s="137"/>
      <c r="AZ627" s="137"/>
      <c r="BA627" s="137"/>
      <c r="BB627" s="137"/>
      <c r="BI627" s="137"/>
      <c r="BJ627" s="137"/>
      <c r="BK627" s="137"/>
      <c r="BL627" s="137"/>
      <c r="BN627" s="137"/>
      <c r="BO627" s="137"/>
      <c r="BP627" s="137"/>
      <c r="BQ627" s="137"/>
      <c r="BS627" s="137"/>
      <c r="BT627" s="137"/>
      <c r="BU627" s="137"/>
      <c r="BV627" s="137"/>
      <c r="BX627" s="137"/>
      <c r="BY627" s="137"/>
      <c r="BZ627" s="137"/>
      <c r="CA627" s="137"/>
      <c r="CC627" s="137"/>
      <c r="CD627" s="137"/>
      <c r="CE627" s="137"/>
      <c r="CF627" s="137"/>
      <c r="CH627" s="137"/>
      <c r="CI627" s="137"/>
      <c r="CJ627" s="137"/>
      <c r="CK627" s="137"/>
      <c r="CM627" s="137"/>
      <c r="CN627" s="137"/>
      <c r="CO627" s="137"/>
      <c r="CP627" s="137"/>
    </row>
    <row r="628" spans="1:94" ht="14.25" x14ac:dyDescent="0.2">
      <c r="B628" s="125"/>
      <c r="D628" s="126"/>
      <c r="F628" s="137"/>
      <c r="G628" s="137"/>
      <c r="H628" s="137"/>
      <c r="I628" s="137"/>
      <c r="K628" s="137"/>
      <c r="L628" s="137"/>
      <c r="M628" s="137"/>
      <c r="N628" s="137"/>
      <c r="P628" s="137"/>
      <c r="Q628" s="137"/>
      <c r="R628" s="137"/>
      <c r="S628" s="137"/>
      <c r="U628" s="138"/>
      <c r="V628" s="138"/>
      <c r="W628" s="138"/>
      <c r="X628" s="138"/>
      <c r="Z628" s="137"/>
      <c r="AA628" s="137"/>
      <c r="AB628" s="137"/>
      <c r="AC628" s="137"/>
      <c r="AE628" s="137"/>
      <c r="AF628" s="137"/>
      <c r="AG628" s="137"/>
      <c r="AH628" s="137"/>
      <c r="AY628" s="137"/>
      <c r="AZ628" s="137"/>
      <c r="BA628" s="137"/>
      <c r="BB628" s="137"/>
      <c r="BI628" s="137"/>
      <c r="BJ628" s="137"/>
      <c r="BK628" s="137"/>
      <c r="BL628" s="137"/>
      <c r="BN628" s="137"/>
      <c r="BO628" s="137"/>
      <c r="BP628" s="137"/>
      <c r="BQ628" s="137"/>
      <c r="BS628" s="137"/>
      <c r="BT628" s="137"/>
      <c r="BU628" s="137"/>
      <c r="BV628" s="137"/>
      <c r="BX628" s="137"/>
      <c r="BY628" s="137"/>
      <c r="BZ628" s="137"/>
      <c r="CA628" s="137"/>
      <c r="CC628" s="137"/>
      <c r="CD628" s="137"/>
      <c r="CE628" s="137"/>
      <c r="CF628" s="137"/>
      <c r="CH628" s="137"/>
      <c r="CI628" s="137"/>
      <c r="CJ628" s="137"/>
      <c r="CK628" s="137"/>
      <c r="CM628" s="137"/>
      <c r="CN628" s="137"/>
      <c r="CO628" s="137"/>
      <c r="CP628" s="137"/>
    </row>
    <row r="629" spans="1:94" ht="14.25" x14ac:dyDescent="0.2">
      <c r="A629" s="139"/>
      <c r="B629" s="125"/>
      <c r="C629" s="139"/>
      <c r="D629" s="126"/>
    </row>
    <row r="630" spans="1:94" ht="14.25" x14ac:dyDescent="0.2">
      <c r="B630" s="125"/>
      <c r="D630" s="126"/>
      <c r="F630" s="137"/>
      <c r="G630" s="137"/>
      <c r="H630" s="137"/>
      <c r="I630" s="137"/>
      <c r="K630" s="137"/>
      <c r="L630" s="137"/>
      <c r="M630" s="137"/>
      <c r="N630" s="137"/>
      <c r="P630" s="137"/>
      <c r="Q630" s="137"/>
      <c r="R630" s="137"/>
      <c r="S630" s="137"/>
      <c r="U630" s="138"/>
      <c r="V630" s="138"/>
      <c r="W630" s="138"/>
      <c r="X630" s="138"/>
      <c r="Z630" s="137"/>
      <c r="AA630" s="137"/>
      <c r="AB630" s="137"/>
      <c r="AC630" s="137"/>
      <c r="AE630" s="137"/>
      <c r="AF630" s="137"/>
      <c r="AG630" s="137"/>
      <c r="AH630" s="137"/>
      <c r="AY630" s="137"/>
      <c r="AZ630" s="137"/>
      <c r="BA630" s="137"/>
      <c r="BB630" s="137"/>
      <c r="BI630" s="137"/>
      <c r="BJ630" s="137"/>
      <c r="BK630" s="137"/>
      <c r="BL630" s="137"/>
      <c r="BN630" s="137"/>
      <c r="BO630" s="137"/>
      <c r="BP630" s="137"/>
      <c r="BQ630" s="137"/>
      <c r="BS630" s="137"/>
      <c r="BT630" s="137"/>
      <c r="BU630" s="137"/>
      <c r="BV630" s="137"/>
      <c r="BX630" s="137"/>
      <c r="BY630" s="137"/>
      <c r="BZ630" s="137"/>
      <c r="CA630" s="137"/>
      <c r="CC630" s="137"/>
      <c r="CD630" s="137"/>
      <c r="CE630" s="137"/>
      <c r="CF630" s="137"/>
      <c r="CH630" s="137"/>
      <c r="CI630" s="137"/>
      <c r="CJ630" s="137"/>
      <c r="CK630" s="137"/>
      <c r="CM630" s="137"/>
      <c r="CN630" s="137"/>
      <c r="CO630" s="137"/>
      <c r="CP630" s="137"/>
    </row>
    <row r="631" spans="1:94" ht="14.25" x14ac:dyDescent="0.2">
      <c r="B631" s="125"/>
      <c r="D631" s="126"/>
      <c r="F631" s="137"/>
      <c r="G631" s="137"/>
      <c r="H631" s="137"/>
      <c r="I631" s="137"/>
      <c r="K631" s="137"/>
      <c r="L631" s="137"/>
      <c r="M631" s="137"/>
      <c r="N631" s="137"/>
      <c r="P631" s="137"/>
      <c r="Q631" s="137"/>
      <c r="R631" s="137"/>
      <c r="S631" s="137"/>
      <c r="U631" s="138"/>
      <c r="V631" s="138"/>
      <c r="W631" s="138"/>
      <c r="X631" s="138"/>
      <c r="Z631" s="137"/>
      <c r="AA631" s="137"/>
      <c r="AB631" s="137"/>
      <c r="AC631" s="137"/>
      <c r="AE631" s="137"/>
      <c r="AF631" s="137"/>
      <c r="AG631" s="137"/>
      <c r="AH631" s="137"/>
      <c r="AY631" s="137"/>
      <c r="AZ631" s="137"/>
      <c r="BA631" s="137"/>
      <c r="BB631" s="137"/>
      <c r="BI631" s="137"/>
      <c r="BJ631" s="137"/>
      <c r="BK631" s="137"/>
      <c r="BL631" s="137"/>
      <c r="BN631" s="137"/>
      <c r="BO631" s="137"/>
      <c r="BP631" s="137"/>
      <c r="BQ631" s="137"/>
      <c r="BS631" s="137"/>
      <c r="BT631" s="137"/>
      <c r="BU631" s="137"/>
      <c r="BV631" s="137"/>
      <c r="BX631" s="137"/>
      <c r="BY631" s="137"/>
      <c r="BZ631" s="137"/>
      <c r="CA631" s="137"/>
      <c r="CC631" s="137"/>
      <c r="CD631" s="137"/>
      <c r="CE631" s="137"/>
      <c r="CF631" s="137"/>
      <c r="CH631" s="137"/>
      <c r="CI631" s="137"/>
      <c r="CJ631" s="137"/>
      <c r="CK631" s="137"/>
      <c r="CM631" s="137"/>
      <c r="CN631" s="137"/>
      <c r="CO631" s="137"/>
      <c r="CP631" s="137"/>
    </row>
    <row r="632" spans="1:94" ht="14.25" x14ac:dyDescent="0.2">
      <c r="B632" s="125"/>
      <c r="D632" s="126"/>
      <c r="F632" s="137"/>
      <c r="G632" s="137"/>
      <c r="H632" s="137"/>
      <c r="I632" s="137"/>
      <c r="K632" s="137"/>
      <c r="L632" s="137"/>
      <c r="M632" s="137"/>
      <c r="N632" s="137"/>
      <c r="P632" s="137"/>
      <c r="Q632" s="137"/>
      <c r="R632" s="137"/>
      <c r="S632" s="137"/>
      <c r="U632" s="138"/>
      <c r="V632" s="138"/>
      <c r="W632" s="138"/>
      <c r="X632" s="138"/>
      <c r="Z632" s="137"/>
      <c r="AA632" s="137"/>
      <c r="AB632" s="137"/>
      <c r="AC632" s="137"/>
      <c r="AE632" s="137"/>
      <c r="AF632" s="137"/>
      <c r="AG632" s="137"/>
      <c r="AH632" s="137"/>
      <c r="AY632" s="137"/>
      <c r="AZ632" s="137"/>
      <c r="BA632" s="137"/>
      <c r="BB632" s="137"/>
      <c r="BI632" s="137"/>
      <c r="BJ632" s="137"/>
      <c r="BK632" s="137"/>
      <c r="BL632" s="137"/>
      <c r="BN632" s="137"/>
      <c r="BO632" s="137"/>
      <c r="BP632" s="137"/>
      <c r="BQ632" s="137"/>
      <c r="BS632" s="137"/>
      <c r="BT632" s="137"/>
      <c r="BU632" s="137"/>
      <c r="BV632" s="137"/>
      <c r="BX632" s="137"/>
      <c r="BY632" s="137"/>
      <c r="BZ632" s="137"/>
      <c r="CA632" s="137"/>
      <c r="CC632" s="137"/>
      <c r="CD632" s="137"/>
      <c r="CE632" s="137"/>
      <c r="CF632" s="137"/>
      <c r="CH632" s="137"/>
      <c r="CI632" s="137"/>
      <c r="CJ632" s="137"/>
      <c r="CK632" s="137"/>
      <c r="CM632" s="137"/>
      <c r="CN632" s="137"/>
      <c r="CO632" s="137"/>
      <c r="CP632" s="137"/>
    </row>
    <row r="633" spans="1:94" ht="14.25" x14ac:dyDescent="0.2">
      <c r="A633" s="139"/>
      <c r="B633" s="125"/>
      <c r="C633" s="139"/>
      <c r="D633" s="126"/>
    </row>
    <row r="634" spans="1:94" ht="14.25" x14ac:dyDescent="0.2">
      <c r="B634" s="125"/>
      <c r="D634" s="126"/>
      <c r="F634" s="137"/>
      <c r="G634" s="137"/>
      <c r="H634" s="137"/>
      <c r="I634" s="137"/>
      <c r="K634" s="137"/>
      <c r="L634" s="137"/>
      <c r="M634" s="137"/>
      <c r="N634" s="137"/>
      <c r="P634" s="137"/>
      <c r="Q634" s="137"/>
      <c r="R634" s="137"/>
      <c r="S634" s="137"/>
      <c r="U634" s="138"/>
      <c r="V634" s="138"/>
      <c r="W634" s="138"/>
      <c r="X634" s="138"/>
      <c r="Z634" s="137"/>
      <c r="AA634" s="137"/>
      <c r="AB634" s="137"/>
      <c r="AC634" s="137"/>
      <c r="AE634" s="137"/>
      <c r="AF634" s="137"/>
      <c r="AG634" s="137"/>
      <c r="AH634" s="137"/>
      <c r="AY634" s="137"/>
      <c r="AZ634" s="137"/>
      <c r="BA634" s="137"/>
      <c r="BB634" s="137"/>
      <c r="BI634" s="137"/>
      <c r="BJ634" s="137"/>
      <c r="BK634" s="137"/>
      <c r="BL634" s="137"/>
      <c r="BN634" s="137"/>
      <c r="BO634" s="137"/>
      <c r="BP634" s="137"/>
      <c r="BQ634" s="137"/>
      <c r="BS634" s="137"/>
      <c r="BT634" s="137"/>
      <c r="BU634" s="137"/>
      <c r="BV634" s="137"/>
      <c r="BX634" s="137"/>
      <c r="BY634" s="137"/>
      <c r="BZ634" s="137"/>
      <c r="CA634" s="137"/>
      <c r="CC634" s="137"/>
      <c r="CD634" s="137"/>
      <c r="CE634" s="137"/>
      <c r="CF634" s="137"/>
      <c r="CH634" s="137"/>
      <c r="CI634" s="137"/>
      <c r="CJ634" s="137"/>
      <c r="CK634" s="137"/>
      <c r="CM634" s="137"/>
      <c r="CN634" s="137"/>
      <c r="CO634" s="137"/>
      <c r="CP634" s="137"/>
    </row>
    <row r="635" spans="1:94" ht="14.25" x14ac:dyDescent="0.2">
      <c r="B635" s="125"/>
      <c r="D635" s="126"/>
      <c r="F635" s="137"/>
      <c r="G635" s="137"/>
      <c r="H635" s="137"/>
      <c r="I635" s="137"/>
      <c r="K635" s="137"/>
      <c r="L635" s="137"/>
      <c r="M635" s="137"/>
      <c r="N635" s="137"/>
      <c r="P635" s="137"/>
      <c r="Q635" s="137"/>
      <c r="R635" s="137"/>
      <c r="S635" s="137"/>
      <c r="U635" s="138"/>
      <c r="V635" s="138"/>
      <c r="W635" s="138"/>
      <c r="X635" s="138"/>
      <c r="Z635" s="137"/>
      <c r="AA635" s="137"/>
      <c r="AB635" s="137"/>
      <c r="AC635" s="137"/>
      <c r="AE635" s="137"/>
      <c r="AF635" s="137"/>
      <c r="AG635" s="137"/>
      <c r="AH635" s="137"/>
      <c r="AY635" s="137"/>
      <c r="AZ635" s="137"/>
      <c r="BA635" s="137"/>
      <c r="BB635" s="137"/>
      <c r="BI635" s="137"/>
      <c r="BJ635" s="137"/>
      <c r="BK635" s="137"/>
      <c r="BL635" s="137"/>
      <c r="BN635" s="137"/>
      <c r="BO635" s="137"/>
      <c r="BP635" s="137"/>
      <c r="BQ635" s="137"/>
      <c r="BS635" s="137"/>
      <c r="BT635" s="137"/>
      <c r="BU635" s="137"/>
      <c r="BV635" s="137"/>
      <c r="BX635" s="137"/>
      <c r="BY635" s="137"/>
      <c r="BZ635" s="137"/>
      <c r="CA635" s="137"/>
      <c r="CC635" s="137"/>
      <c r="CD635" s="137"/>
      <c r="CE635" s="137"/>
      <c r="CF635" s="137"/>
      <c r="CH635" s="137"/>
      <c r="CI635" s="137"/>
      <c r="CJ635" s="137"/>
      <c r="CK635" s="137"/>
      <c r="CM635" s="137"/>
      <c r="CN635" s="137"/>
      <c r="CO635" s="137"/>
      <c r="CP635" s="137"/>
    </row>
    <row r="636" spans="1:94" ht="14.25" x14ac:dyDescent="0.2">
      <c r="B636" s="125"/>
      <c r="D636" s="126"/>
      <c r="F636" s="137"/>
      <c r="G636" s="137"/>
      <c r="H636" s="137"/>
      <c r="I636" s="137"/>
      <c r="K636" s="137"/>
      <c r="L636" s="137"/>
      <c r="M636" s="137"/>
      <c r="N636" s="137"/>
      <c r="P636" s="137"/>
      <c r="Q636" s="137"/>
      <c r="R636" s="137"/>
      <c r="S636" s="137"/>
      <c r="U636" s="138"/>
      <c r="V636" s="138"/>
      <c r="W636" s="138"/>
      <c r="X636" s="138"/>
      <c r="Z636" s="137"/>
      <c r="AA636" s="137"/>
      <c r="AB636" s="137"/>
      <c r="AC636" s="137"/>
      <c r="AE636" s="137"/>
      <c r="AF636" s="137"/>
      <c r="AG636" s="137"/>
      <c r="AH636" s="137"/>
      <c r="AY636" s="137"/>
      <c r="AZ636" s="137"/>
      <c r="BA636" s="137"/>
      <c r="BB636" s="137"/>
      <c r="BI636" s="137"/>
      <c r="BJ636" s="137"/>
      <c r="BK636" s="137"/>
      <c r="BL636" s="137"/>
      <c r="BN636" s="137"/>
      <c r="BO636" s="137"/>
      <c r="BP636" s="137"/>
      <c r="BQ636" s="137"/>
      <c r="BS636" s="137"/>
      <c r="BT636" s="137"/>
      <c r="BU636" s="137"/>
      <c r="BV636" s="137"/>
      <c r="BX636" s="137"/>
      <c r="BY636" s="137"/>
      <c r="BZ636" s="137"/>
      <c r="CA636" s="137"/>
      <c r="CC636" s="137"/>
      <c r="CD636" s="137"/>
      <c r="CE636" s="137"/>
      <c r="CF636" s="137"/>
      <c r="CH636" s="137"/>
      <c r="CI636" s="137"/>
      <c r="CJ636" s="137"/>
      <c r="CK636" s="137"/>
      <c r="CM636" s="137"/>
      <c r="CN636" s="137"/>
      <c r="CO636" s="137"/>
      <c r="CP636" s="137"/>
    </row>
    <row r="637" spans="1:94" ht="14.25" x14ac:dyDescent="0.2">
      <c r="B637" s="125"/>
    </row>
    <row r="638" spans="1:94" ht="14.25" x14ac:dyDescent="0.2">
      <c r="B638" s="125"/>
      <c r="D638" s="126"/>
      <c r="F638" s="137"/>
      <c r="G638" s="137"/>
      <c r="H638" s="137"/>
      <c r="I638" s="137"/>
      <c r="K638" s="137"/>
      <c r="L638" s="137"/>
      <c r="M638" s="137"/>
      <c r="N638" s="137"/>
      <c r="P638" s="137"/>
      <c r="Q638" s="137"/>
      <c r="R638" s="137"/>
      <c r="S638" s="137"/>
      <c r="U638" s="138"/>
      <c r="V638" s="138"/>
      <c r="W638" s="138"/>
      <c r="X638" s="138"/>
      <c r="Z638" s="137"/>
      <c r="AA638" s="137"/>
      <c r="AB638" s="137"/>
      <c r="AC638" s="137"/>
      <c r="AE638" s="137"/>
      <c r="AF638" s="137"/>
      <c r="AG638" s="137"/>
      <c r="AH638" s="137"/>
      <c r="AY638" s="137"/>
      <c r="AZ638" s="137"/>
      <c r="BA638" s="137"/>
      <c r="BB638" s="137"/>
      <c r="BI638" s="137"/>
      <c r="BJ638" s="137"/>
      <c r="BK638" s="137"/>
      <c r="BL638" s="137"/>
      <c r="BN638" s="137"/>
      <c r="BO638" s="137"/>
      <c r="BP638" s="137"/>
      <c r="BQ638" s="137"/>
      <c r="BS638" s="137"/>
      <c r="BT638" s="137"/>
      <c r="BU638" s="137"/>
      <c r="BV638" s="137"/>
      <c r="BX638" s="137"/>
      <c r="BY638" s="137"/>
      <c r="BZ638" s="137"/>
      <c r="CA638" s="137"/>
      <c r="CC638" s="137"/>
      <c r="CD638" s="137"/>
      <c r="CE638" s="137"/>
      <c r="CF638" s="137"/>
      <c r="CH638" s="137"/>
      <c r="CI638" s="137"/>
      <c r="CJ638" s="137"/>
      <c r="CK638" s="137"/>
      <c r="CM638" s="137"/>
      <c r="CN638" s="137"/>
      <c r="CO638" s="137"/>
      <c r="CP638" s="137"/>
    </row>
    <row r="639" spans="1:94" ht="14.25" x14ac:dyDescent="0.2">
      <c r="B639" s="125"/>
      <c r="D639" s="126"/>
      <c r="F639" s="137"/>
      <c r="G639" s="137"/>
      <c r="H639" s="137"/>
      <c r="I639" s="137"/>
      <c r="K639" s="137"/>
      <c r="L639" s="137"/>
      <c r="M639" s="137"/>
      <c r="N639" s="137"/>
      <c r="P639" s="137"/>
      <c r="Q639" s="137"/>
      <c r="R639" s="137"/>
      <c r="S639" s="137"/>
      <c r="U639" s="138"/>
      <c r="V639" s="138"/>
      <c r="W639" s="138"/>
      <c r="X639" s="138"/>
      <c r="Z639" s="137"/>
      <c r="AA639" s="137"/>
      <c r="AB639" s="137"/>
      <c r="AC639" s="137"/>
      <c r="AE639" s="137"/>
      <c r="AF639" s="137"/>
      <c r="AG639" s="137"/>
      <c r="AH639" s="137"/>
      <c r="AY639" s="137"/>
      <c r="AZ639" s="137"/>
      <c r="BA639" s="137"/>
      <c r="BB639" s="137"/>
      <c r="BI639" s="137"/>
      <c r="BJ639" s="137"/>
      <c r="BK639" s="137"/>
      <c r="BL639" s="137"/>
      <c r="BN639" s="137"/>
      <c r="BO639" s="137"/>
      <c r="BP639" s="137"/>
      <c r="BQ639" s="137"/>
      <c r="BS639" s="137"/>
      <c r="BT639" s="137"/>
      <c r="BU639" s="137"/>
      <c r="BV639" s="137"/>
      <c r="BX639" s="137"/>
      <c r="BY639" s="137"/>
      <c r="BZ639" s="137"/>
      <c r="CA639" s="137"/>
      <c r="CC639" s="137"/>
      <c r="CD639" s="137"/>
      <c r="CE639" s="137"/>
      <c r="CF639" s="137"/>
      <c r="CH639" s="137"/>
      <c r="CI639" s="137"/>
      <c r="CJ639" s="137"/>
      <c r="CK639" s="137"/>
      <c r="CM639" s="137"/>
      <c r="CN639" s="137"/>
      <c r="CO639" s="137"/>
      <c r="CP639" s="137"/>
    </row>
    <row r="640" spans="1:94" ht="14.25" x14ac:dyDescent="0.2">
      <c r="B640" s="125"/>
      <c r="D640" s="126"/>
      <c r="F640" s="137"/>
      <c r="G640" s="137"/>
      <c r="H640" s="137"/>
      <c r="I640" s="137"/>
      <c r="K640" s="137"/>
      <c r="L640" s="137"/>
      <c r="M640" s="137"/>
      <c r="N640" s="137"/>
      <c r="P640" s="137"/>
      <c r="Q640" s="137"/>
      <c r="R640" s="137"/>
      <c r="S640" s="137"/>
      <c r="U640" s="138"/>
      <c r="V640" s="138"/>
      <c r="W640" s="138"/>
      <c r="X640" s="138"/>
      <c r="Z640" s="137"/>
      <c r="AA640" s="137"/>
      <c r="AB640" s="137"/>
      <c r="AC640" s="137"/>
      <c r="AE640" s="137"/>
      <c r="AF640" s="137"/>
      <c r="AG640" s="137"/>
      <c r="AH640" s="137"/>
      <c r="AY640" s="137"/>
      <c r="AZ640" s="137"/>
      <c r="BA640" s="137"/>
      <c r="BB640" s="137"/>
      <c r="BI640" s="137"/>
      <c r="BJ640" s="137"/>
      <c r="BK640" s="137"/>
      <c r="BL640" s="137"/>
      <c r="BN640" s="137"/>
      <c r="BO640" s="137"/>
      <c r="BP640" s="137"/>
      <c r="BQ640" s="137"/>
      <c r="BS640" s="137"/>
      <c r="BT640" s="137"/>
      <c r="BU640" s="137"/>
      <c r="BV640" s="137"/>
      <c r="BX640" s="137"/>
      <c r="BY640" s="137"/>
      <c r="BZ640" s="137"/>
      <c r="CA640" s="137"/>
      <c r="CC640" s="137"/>
      <c r="CD640" s="137"/>
      <c r="CE640" s="137"/>
      <c r="CF640" s="137"/>
      <c r="CH640" s="137"/>
      <c r="CI640" s="137"/>
      <c r="CJ640" s="137"/>
      <c r="CK640" s="137"/>
      <c r="CM640" s="137"/>
      <c r="CN640" s="137"/>
      <c r="CO640" s="137"/>
      <c r="CP640" s="137"/>
    </row>
    <row r="641" spans="1:94" ht="14.25" x14ac:dyDescent="0.2">
      <c r="A641" s="139"/>
      <c r="B641" s="125"/>
      <c r="C641" s="139"/>
      <c r="D641" s="126"/>
    </row>
    <row r="642" spans="1:94" ht="14.25" x14ac:dyDescent="0.2">
      <c r="B642" s="125"/>
      <c r="D642" s="126"/>
      <c r="F642" s="137"/>
      <c r="G642" s="137"/>
      <c r="H642" s="137"/>
      <c r="I642" s="137"/>
      <c r="K642" s="137"/>
      <c r="L642" s="137"/>
      <c r="M642" s="137"/>
      <c r="N642" s="137"/>
      <c r="P642" s="137"/>
      <c r="Q642" s="137"/>
      <c r="R642" s="137"/>
      <c r="S642" s="137"/>
      <c r="U642" s="138"/>
      <c r="V642" s="138"/>
      <c r="W642" s="138"/>
      <c r="X642" s="138"/>
      <c r="Z642" s="137"/>
      <c r="AA642" s="137"/>
      <c r="AB642" s="137"/>
      <c r="AC642" s="137"/>
      <c r="AE642" s="137"/>
      <c r="AF642" s="137"/>
      <c r="AG642" s="137"/>
      <c r="AH642" s="137"/>
      <c r="AY642" s="137"/>
      <c r="AZ642" s="137"/>
      <c r="BA642" s="137"/>
      <c r="BB642" s="137"/>
      <c r="BI642" s="137"/>
      <c r="BJ642" s="137"/>
      <c r="BK642" s="137"/>
      <c r="BL642" s="137"/>
      <c r="BN642" s="137"/>
      <c r="BO642" s="137"/>
      <c r="BP642" s="137"/>
      <c r="BQ642" s="137"/>
      <c r="BS642" s="137"/>
      <c r="BT642" s="137"/>
      <c r="BU642" s="137"/>
      <c r="BV642" s="137"/>
      <c r="BX642" s="137"/>
      <c r="BY642" s="137"/>
      <c r="BZ642" s="137"/>
      <c r="CA642" s="137"/>
      <c r="CC642" s="137"/>
      <c r="CD642" s="137"/>
      <c r="CE642" s="137"/>
      <c r="CF642" s="137"/>
      <c r="CH642" s="137"/>
      <c r="CI642" s="137"/>
      <c r="CJ642" s="137"/>
      <c r="CK642" s="137"/>
      <c r="CM642" s="137"/>
      <c r="CN642" s="137"/>
      <c r="CO642" s="137"/>
      <c r="CP642" s="137"/>
    </row>
    <row r="643" spans="1:94" ht="14.25" x14ac:dyDescent="0.2">
      <c r="B643" s="125"/>
      <c r="D643" s="126"/>
      <c r="F643" s="137"/>
      <c r="G643" s="137"/>
      <c r="H643" s="137"/>
      <c r="I643" s="137"/>
      <c r="K643" s="137"/>
      <c r="L643" s="137"/>
      <c r="M643" s="137"/>
      <c r="N643" s="137"/>
      <c r="P643" s="137"/>
      <c r="Q643" s="137"/>
      <c r="R643" s="137"/>
      <c r="S643" s="137"/>
      <c r="U643" s="138"/>
      <c r="V643" s="138"/>
      <c r="W643" s="138"/>
      <c r="X643" s="138"/>
      <c r="Z643" s="137"/>
      <c r="AA643" s="137"/>
      <c r="AB643" s="137"/>
      <c r="AC643" s="137"/>
      <c r="AE643" s="137"/>
      <c r="AF643" s="137"/>
      <c r="AG643" s="137"/>
      <c r="AH643" s="137"/>
      <c r="AY643" s="137"/>
      <c r="AZ643" s="137"/>
      <c r="BA643" s="137"/>
      <c r="BB643" s="137"/>
      <c r="BI643" s="137"/>
      <c r="BJ643" s="137"/>
      <c r="BK643" s="137"/>
      <c r="BL643" s="137"/>
      <c r="BN643" s="137"/>
      <c r="BO643" s="137"/>
      <c r="BP643" s="137"/>
      <c r="BQ643" s="137"/>
      <c r="BS643" s="137"/>
      <c r="BT643" s="137"/>
      <c r="BU643" s="137"/>
      <c r="BV643" s="137"/>
      <c r="BX643" s="137"/>
      <c r="BY643" s="137"/>
      <c r="BZ643" s="137"/>
      <c r="CA643" s="137"/>
      <c r="CC643" s="137"/>
      <c r="CD643" s="137"/>
      <c r="CE643" s="137"/>
      <c r="CF643" s="137"/>
      <c r="CH643" s="137"/>
      <c r="CI643" s="137"/>
      <c r="CJ643" s="137"/>
      <c r="CK643" s="137"/>
      <c r="CM643" s="137"/>
      <c r="CN643" s="137"/>
      <c r="CO643" s="137"/>
      <c r="CP643" s="137"/>
    </row>
    <row r="644" spans="1:94" ht="14.25" x14ac:dyDescent="0.2">
      <c r="B644" s="125"/>
      <c r="D644" s="126"/>
      <c r="F644" s="137"/>
      <c r="G644" s="137"/>
      <c r="H644" s="137"/>
      <c r="I644" s="137"/>
      <c r="K644" s="137"/>
      <c r="L644" s="137"/>
      <c r="M644" s="137"/>
      <c r="N644" s="137"/>
      <c r="P644" s="137"/>
      <c r="Q644" s="137"/>
      <c r="R644" s="137"/>
      <c r="S644" s="137"/>
      <c r="U644" s="138"/>
      <c r="V644" s="138"/>
      <c r="W644" s="138"/>
      <c r="X644" s="138"/>
      <c r="Z644" s="137"/>
      <c r="AA644" s="137"/>
      <c r="AB644" s="137"/>
      <c r="AC644" s="137"/>
      <c r="AE644" s="137"/>
      <c r="AF644" s="137"/>
      <c r="AG644" s="137"/>
      <c r="AH644" s="137"/>
      <c r="AY644" s="137"/>
      <c r="AZ644" s="137"/>
      <c r="BA644" s="137"/>
      <c r="BB644" s="137"/>
      <c r="BI644" s="137"/>
      <c r="BJ644" s="137"/>
      <c r="BK644" s="137"/>
      <c r="BL644" s="137"/>
      <c r="BN644" s="137"/>
      <c r="BO644" s="137"/>
      <c r="BP644" s="137"/>
      <c r="BQ644" s="137"/>
      <c r="BS644" s="137"/>
      <c r="BT644" s="137"/>
      <c r="BU644" s="137"/>
      <c r="BV644" s="137"/>
      <c r="BX644" s="137"/>
      <c r="BY644" s="137"/>
      <c r="BZ644" s="137"/>
      <c r="CA644" s="137"/>
      <c r="CC644" s="137"/>
      <c r="CD644" s="137"/>
      <c r="CE644" s="137"/>
      <c r="CF644" s="137"/>
      <c r="CH644" s="137"/>
      <c r="CI644" s="137"/>
      <c r="CJ644" s="137"/>
      <c r="CK644" s="137"/>
      <c r="CM644" s="137"/>
      <c r="CN644" s="137"/>
      <c r="CO644" s="137"/>
      <c r="CP644" s="137"/>
    </row>
    <row r="645" spans="1:94" ht="14.25" x14ac:dyDescent="0.2">
      <c r="A645" s="139"/>
      <c r="B645" s="125"/>
      <c r="C645" s="139"/>
      <c r="D645" s="126"/>
    </row>
    <row r="646" spans="1:94" ht="14.25" x14ac:dyDescent="0.2">
      <c r="B646" s="125"/>
      <c r="D646" s="126"/>
      <c r="F646" s="137"/>
      <c r="G646" s="137"/>
      <c r="H646" s="137"/>
      <c r="I646" s="137"/>
      <c r="K646" s="137"/>
      <c r="L646" s="137"/>
      <c r="M646" s="137"/>
      <c r="N646" s="137"/>
      <c r="P646" s="137"/>
      <c r="Q646" s="137"/>
      <c r="R646" s="137"/>
      <c r="S646" s="137"/>
      <c r="U646" s="138"/>
      <c r="V646" s="138"/>
      <c r="W646" s="138"/>
      <c r="X646" s="138"/>
      <c r="Z646" s="137"/>
      <c r="AA646" s="137"/>
      <c r="AB646" s="137"/>
      <c r="AC646" s="137"/>
      <c r="AE646" s="137"/>
      <c r="AF646" s="137"/>
      <c r="AG646" s="137"/>
      <c r="AH646" s="137"/>
      <c r="AY646" s="137"/>
      <c r="AZ646" s="137"/>
      <c r="BA646" s="137"/>
      <c r="BB646" s="137"/>
      <c r="BI646" s="137"/>
      <c r="BJ646" s="137"/>
      <c r="BK646" s="137"/>
      <c r="BL646" s="137"/>
      <c r="BN646" s="137"/>
      <c r="BO646" s="137"/>
      <c r="BP646" s="137"/>
      <c r="BQ646" s="137"/>
      <c r="BS646" s="137"/>
      <c r="BT646" s="137"/>
      <c r="BU646" s="137"/>
      <c r="BV646" s="137"/>
      <c r="BX646" s="137"/>
      <c r="BY646" s="137"/>
      <c r="BZ646" s="137"/>
      <c r="CA646" s="137"/>
      <c r="CC646" s="137"/>
      <c r="CD646" s="137"/>
      <c r="CE646" s="137"/>
      <c r="CF646" s="137"/>
      <c r="CH646" s="137"/>
      <c r="CI646" s="137"/>
      <c r="CJ646" s="137"/>
      <c r="CK646" s="137"/>
      <c r="CM646" s="137"/>
      <c r="CN646" s="137"/>
      <c r="CO646" s="137"/>
      <c r="CP646" s="137"/>
    </row>
    <row r="647" spans="1:94" ht="14.25" x14ac:dyDescent="0.2">
      <c r="B647" s="125"/>
      <c r="D647" s="126"/>
      <c r="F647" s="137"/>
      <c r="G647" s="137"/>
      <c r="H647" s="137"/>
      <c r="I647" s="137"/>
      <c r="K647" s="137"/>
      <c r="L647" s="137"/>
      <c r="M647" s="137"/>
      <c r="N647" s="137"/>
      <c r="P647" s="137"/>
      <c r="Q647" s="137"/>
      <c r="R647" s="137"/>
      <c r="S647" s="137"/>
      <c r="U647" s="138"/>
      <c r="V647" s="138"/>
      <c r="W647" s="138"/>
      <c r="X647" s="138"/>
      <c r="Z647" s="137"/>
      <c r="AA647" s="137"/>
      <c r="AB647" s="137"/>
      <c r="AC647" s="137"/>
      <c r="AE647" s="137"/>
      <c r="AF647" s="137"/>
      <c r="AG647" s="137"/>
      <c r="AH647" s="137"/>
      <c r="AY647" s="137"/>
      <c r="AZ647" s="137"/>
      <c r="BA647" s="137"/>
      <c r="BB647" s="137"/>
      <c r="BI647" s="137"/>
      <c r="BJ647" s="137"/>
      <c r="BK647" s="137"/>
      <c r="BL647" s="137"/>
      <c r="BN647" s="137"/>
      <c r="BO647" s="137"/>
      <c r="BP647" s="137"/>
      <c r="BQ647" s="137"/>
      <c r="BS647" s="137"/>
      <c r="BT647" s="137"/>
      <c r="BU647" s="137"/>
      <c r="BV647" s="137"/>
      <c r="BX647" s="137"/>
      <c r="BY647" s="137"/>
      <c r="BZ647" s="137"/>
      <c r="CA647" s="137"/>
      <c r="CC647" s="137"/>
      <c r="CD647" s="137"/>
      <c r="CE647" s="137"/>
      <c r="CF647" s="137"/>
      <c r="CH647" s="137"/>
      <c r="CI647" s="137"/>
      <c r="CJ647" s="137"/>
      <c r="CK647" s="137"/>
      <c r="CM647" s="137"/>
      <c r="CN647" s="137"/>
      <c r="CO647" s="137"/>
      <c r="CP647" s="137"/>
    </row>
    <row r="648" spans="1:94" ht="14.25" x14ac:dyDescent="0.2">
      <c r="B648" s="125"/>
      <c r="D648" s="126"/>
      <c r="F648" s="137"/>
      <c r="G648" s="137"/>
      <c r="H648" s="137"/>
      <c r="I648" s="137"/>
      <c r="K648" s="137"/>
      <c r="L648" s="137"/>
      <c r="M648" s="137"/>
      <c r="N648" s="137"/>
      <c r="P648" s="137"/>
      <c r="Q648" s="137"/>
      <c r="R648" s="137"/>
      <c r="S648" s="137"/>
      <c r="U648" s="138"/>
      <c r="V648" s="138"/>
      <c r="W648" s="138"/>
      <c r="X648" s="138"/>
      <c r="Z648" s="137"/>
      <c r="AA648" s="137"/>
      <c r="AB648" s="137"/>
      <c r="AC648" s="137"/>
      <c r="AE648" s="137"/>
      <c r="AF648" s="137"/>
      <c r="AG648" s="137"/>
      <c r="AH648" s="137"/>
      <c r="AY648" s="137"/>
      <c r="AZ648" s="137"/>
      <c r="BA648" s="137"/>
      <c r="BB648" s="137"/>
      <c r="BI648" s="137"/>
      <c r="BJ648" s="137"/>
      <c r="BK648" s="137"/>
      <c r="BL648" s="137"/>
      <c r="BN648" s="137"/>
      <c r="BO648" s="137"/>
      <c r="BP648" s="137"/>
      <c r="BQ648" s="137"/>
      <c r="BS648" s="137"/>
      <c r="BT648" s="137"/>
      <c r="BU648" s="137"/>
      <c r="BV648" s="137"/>
      <c r="BX648" s="137"/>
      <c r="BY648" s="137"/>
      <c r="BZ648" s="137"/>
      <c r="CA648" s="137"/>
      <c r="CC648" s="137"/>
      <c r="CD648" s="137"/>
      <c r="CE648" s="137"/>
      <c r="CF648" s="137"/>
      <c r="CH648" s="137"/>
      <c r="CI648" s="137"/>
      <c r="CJ648" s="137"/>
      <c r="CK648" s="137"/>
      <c r="CM648" s="137"/>
      <c r="CN648" s="137"/>
      <c r="CO648" s="137"/>
      <c r="CP648" s="137"/>
    </row>
    <row r="649" spans="1:94" ht="14.25" x14ac:dyDescent="0.2">
      <c r="A649" s="139"/>
      <c r="C649" s="139"/>
      <c r="D649" s="126"/>
    </row>
    <row r="650" spans="1:94" ht="14.25" x14ac:dyDescent="0.2">
      <c r="B650" s="125"/>
      <c r="D650" s="126"/>
      <c r="F650" s="137"/>
      <c r="G650" s="137"/>
      <c r="H650" s="137"/>
      <c r="I650" s="137"/>
      <c r="K650" s="137"/>
      <c r="L650" s="137"/>
      <c r="M650" s="137"/>
      <c r="N650" s="137"/>
      <c r="P650" s="137"/>
      <c r="Q650" s="137"/>
      <c r="R650" s="137"/>
      <c r="S650" s="137"/>
      <c r="U650" s="138"/>
      <c r="V650" s="138"/>
      <c r="W650" s="138"/>
      <c r="X650" s="138"/>
      <c r="Z650" s="137"/>
      <c r="AA650" s="137"/>
      <c r="AB650" s="137"/>
      <c r="AC650" s="137"/>
      <c r="AE650" s="137"/>
      <c r="AF650" s="137"/>
      <c r="AG650" s="137"/>
      <c r="AH650" s="137"/>
      <c r="AY650" s="137"/>
      <c r="AZ650" s="137"/>
      <c r="BA650" s="137"/>
      <c r="BB650" s="137"/>
      <c r="BI650" s="137"/>
      <c r="BJ650" s="137"/>
      <c r="BK650" s="137"/>
      <c r="BL650" s="137"/>
      <c r="BN650" s="137"/>
      <c r="BO650" s="137"/>
      <c r="BP650" s="137"/>
      <c r="BQ650" s="137"/>
      <c r="BS650" s="137"/>
      <c r="BT650" s="137"/>
      <c r="BU650" s="137"/>
      <c r="BV650" s="137"/>
      <c r="BX650" s="137"/>
      <c r="BY650" s="137"/>
      <c r="BZ650" s="137"/>
      <c r="CA650" s="137"/>
      <c r="CC650" s="137"/>
      <c r="CD650" s="137"/>
      <c r="CE650" s="137"/>
      <c r="CF650" s="137"/>
      <c r="CH650" s="137"/>
      <c r="CI650" s="137"/>
      <c r="CJ650" s="137"/>
      <c r="CK650" s="137"/>
      <c r="CM650" s="137"/>
      <c r="CN650" s="137"/>
      <c r="CO650" s="137"/>
      <c r="CP650" s="137"/>
    </row>
    <row r="651" spans="1:94" ht="14.25" x14ac:dyDescent="0.2">
      <c r="B651" s="125"/>
      <c r="D651" s="126"/>
      <c r="F651" s="137"/>
      <c r="G651" s="137"/>
      <c r="H651" s="137"/>
      <c r="I651" s="137"/>
      <c r="K651" s="137"/>
      <c r="L651" s="137"/>
      <c r="M651" s="137"/>
      <c r="N651" s="137"/>
      <c r="P651" s="137"/>
      <c r="Q651" s="137"/>
      <c r="R651" s="137"/>
      <c r="S651" s="137"/>
      <c r="U651" s="138"/>
      <c r="V651" s="138"/>
      <c r="W651" s="138"/>
      <c r="X651" s="138"/>
      <c r="Z651" s="137"/>
      <c r="AA651" s="137"/>
      <c r="AB651" s="137"/>
      <c r="AC651" s="137"/>
      <c r="AE651" s="137"/>
      <c r="AF651" s="137"/>
      <c r="AG651" s="137"/>
      <c r="AH651" s="137"/>
      <c r="AY651" s="137"/>
      <c r="AZ651" s="137"/>
      <c r="BA651" s="137"/>
      <c r="BB651" s="137"/>
      <c r="BI651" s="137"/>
      <c r="BJ651" s="137"/>
      <c r="BK651" s="137"/>
      <c r="BL651" s="137"/>
      <c r="BN651" s="137"/>
      <c r="BO651" s="137"/>
      <c r="BP651" s="137"/>
      <c r="BQ651" s="137"/>
      <c r="BS651" s="137"/>
      <c r="BT651" s="137"/>
      <c r="BU651" s="137"/>
      <c r="BV651" s="137"/>
      <c r="BX651" s="137"/>
      <c r="BY651" s="137"/>
      <c r="BZ651" s="137"/>
      <c r="CA651" s="137"/>
      <c r="CC651" s="137"/>
      <c r="CD651" s="137"/>
      <c r="CE651" s="137"/>
      <c r="CF651" s="137"/>
      <c r="CH651" s="137"/>
      <c r="CI651" s="137"/>
      <c r="CJ651" s="137"/>
      <c r="CK651" s="137"/>
      <c r="CM651" s="137"/>
      <c r="CN651" s="137"/>
      <c r="CO651" s="137"/>
      <c r="CP651" s="137"/>
    </row>
    <row r="652" spans="1:94" ht="14.25" x14ac:dyDescent="0.2">
      <c r="B652" s="125"/>
      <c r="D652" s="126"/>
      <c r="F652" s="137"/>
      <c r="G652" s="137"/>
      <c r="H652" s="137"/>
      <c r="I652" s="137"/>
      <c r="K652" s="137"/>
      <c r="L652" s="137"/>
      <c r="M652" s="137"/>
      <c r="N652" s="137"/>
      <c r="P652" s="137"/>
      <c r="Q652" s="137"/>
      <c r="R652" s="137"/>
      <c r="S652" s="137"/>
      <c r="U652" s="138"/>
      <c r="V652" s="138"/>
      <c r="W652" s="138"/>
      <c r="X652" s="138"/>
      <c r="Z652" s="137"/>
      <c r="AA652" s="137"/>
      <c r="AB652" s="137"/>
      <c r="AC652" s="137"/>
      <c r="AE652" s="137"/>
      <c r="AF652" s="137"/>
      <c r="AG652" s="137"/>
      <c r="AH652" s="137"/>
      <c r="AY652" s="137"/>
      <c r="AZ652" s="137"/>
      <c r="BA652" s="137"/>
      <c r="BB652" s="137"/>
      <c r="BI652" s="137"/>
      <c r="BJ652" s="137"/>
      <c r="BK652" s="137"/>
      <c r="BL652" s="137"/>
      <c r="BN652" s="137"/>
      <c r="BO652" s="137"/>
      <c r="BP652" s="137"/>
      <c r="BQ652" s="137"/>
      <c r="BS652" s="137"/>
      <c r="BT652" s="137"/>
      <c r="BU652" s="137"/>
      <c r="BV652" s="137"/>
      <c r="BX652" s="137"/>
      <c r="BY652" s="137"/>
      <c r="BZ652" s="137"/>
      <c r="CA652" s="137"/>
      <c r="CC652" s="137"/>
      <c r="CD652" s="137"/>
      <c r="CE652" s="137"/>
      <c r="CF652" s="137"/>
      <c r="CH652" s="137"/>
      <c r="CI652" s="137"/>
      <c r="CJ652" s="137"/>
      <c r="CK652" s="137"/>
      <c r="CM652" s="137"/>
      <c r="CN652" s="137"/>
      <c r="CO652" s="137"/>
      <c r="CP652" s="137"/>
    </row>
    <row r="653" spans="1:94" ht="14.25" x14ac:dyDescent="0.2">
      <c r="A653" s="139"/>
      <c r="B653" s="125"/>
      <c r="C653" s="139"/>
      <c r="D653" s="126"/>
    </row>
    <row r="654" spans="1:94" ht="14.25" x14ac:dyDescent="0.2">
      <c r="B654" s="125"/>
      <c r="D654" s="126"/>
      <c r="F654" s="137"/>
      <c r="G654" s="137"/>
      <c r="H654" s="137"/>
      <c r="I654" s="137"/>
      <c r="K654" s="137"/>
      <c r="L654" s="137"/>
      <c r="M654" s="137"/>
      <c r="N654" s="137"/>
      <c r="P654" s="137"/>
      <c r="Q654" s="137"/>
      <c r="R654" s="137"/>
      <c r="S654" s="137"/>
      <c r="U654" s="138"/>
      <c r="V654" s="138"/>
      <c r="W654" s="138"/>
      <c r="X654" s="138"/>
      <c r="Z654" s="137"/>
      <c r="AA654" s="137"/>
      <c r="AB654" s="137"/>
      <c r="AC654" s="137"/>
      <c r="AE654" s="137"/>
      <c r="AF654" s="137"/>
      <c r="AG654" s="137"/>
      <c r="AH654" s="137"/>
      <c r="AY654" s="137"/>
      <c r="AZ654" s="137"/>
      <c r="BA654" s="137"/>
      <c r="BB654" s="137"/>
      <c r="BI654" s="137"/>
      <c r="BJ654" s="137"/>
      <c r="BK654" s="137"/>
      <c r="BL654" s="137"/>
      <c r="BN654" s="137"/>
      <c r="BO654" s="137"/>
      <c r="BP654" s="137"/>
      <c r="BQ654" s="137"/>
      <c r="BS654" s="137"/>
      <c r="BT654" s="137"/>
      <c r="BU654" s="137"/>
      <c r="BV654" s="137"/>
      <c r="BX654" s="137"/>
      <c r="BY654" s="137"/>
      <c r="BZ654" s="137"/>
      <c r="CA654" s="137"/>
      <c r="CC654" s="137"/>
      <c r="CD654" s="137"/>
      <c r="CE654" s="137"/>
      <c r="CF654" s="137"/>
      <c r="CH654" s="137"/>
      <c r="CI654" s="137"/>
      <c r="CJ654" s="137"/>
      <c r="CK654" s="137"/>
      <c r="CM654" s="137"/>
      <c r="CN654" s="137"/>
      <c r="CO654" s="137"/>
      <c r="CP654" s="137"/>
    </row>
    <row r="655" spans="1:94" ht="14.25" x14ac:dyDescent="0.2">
      <c r="B655" s="125"/>
      <c r="D655" s="126"/>
      <c r="F655" s="137"/>
      <c r="G655" s="137"/>
      <c r="H655" s="137"/>
      <c r="I655" s="137"/>
      <c r="K655" s="137"/>
      <c r="L655" s="137"/>
      <c r="M655" s="137"/>
      <c r="N655" s="137"/>
      <c r="P655" s="137"/>
      <c r="Q655" s="137"/>
      <c r="R655" s="137"/>
      <c r="S655" s="137"/>
      <c r="U655" s="138"/>
      <c r="V655" s="138"/>
      <c r="W655" s="138"/>
      <c r="X655" s="138"/>
      <c r="Z655" s="137"/>
      <c r="AA655" s="137"/>
      <c r="AB655" s="137"/>
      <c r="AC655" s="137"/>
      <c r="AE655" s="137"/>
      <c r="AF655" s="137"/>
      <c r="AG655" s="137"/>
      <c r="AH655" s="137"/>
      <c r="AY655" s="137"/>
      <c r="AZ655" s="137"/>
      <c r="BA655" s="137"/>
      <c r="BB655" s="137"/>
      <c r="BI655" s="137"/>
      <c r="BJ655" s="137"/>
      <c r="BK655" s="137"/>
      <c r="BL655" s="137"/>
      <c r="BN655" s="137"/>
      <c r="BO655" s="137"/>
      <c r="BP655" s="137"/>
      <c r="BQ655" s="137"/>
      <c r="BS655" s="137"/>
      <c r="BT655" s="137"/>
      <c r="BU655" s="137"/>
      <c r="BV655" s="137"/>
      <c r="BX655" s="137"/>
      <c r="BY655" s="137"/>
      <c r="BZ655" s="137"/>
      <c r="CA655" s="137"/>
      <c r="CC655" s="137"/>
      <c r="CD655" s="137"/>
      <c r="CE655" s="137"/>
      <c r="CF655" s="137"/>
      <c r="CH655" s="137"/>
      <c r="CI655" s="137"/>
      <c r="CJ655" s="137"/>
      <c r="CK655" s="137"/>
      <c r="CM655" s="137"/>
      <c r="CN655" s="137"/>
      <c r="CO655" s="137"/>
      <c r="CP655" s="137"/>
    </row>
    <row r="656" spans="1:94" ht="14.25" x14ac:dyDescent="0.2">
      <c r="B656" s="125"/>
      <c r="D656" s="126"/>
      <c r="F656" s="137"/>
      <c r="G656" s="137"/>
      <c r="H656" s="137"/>
      <c r="I656" s="137"/>
      <c r="K656" s="137"/>
      <c r="L656" s="137"/>
      <c r="M656" s="137"/>
      <c r="N656" s="137"/>
      <c r="P656" s="137"/>
      <c r="Q656" s="137"/>
      <c r="R656" s="137"/>
      <c r="S656" s="137"/>
      <c r="U656" s="138"/>
      <c r="V656" s="138"/>
      <c r="W656" s="138"/>
      <c r="X656" s="138"/>
      <c r="Z656" s="137"/>
      <c r="AA656" s="137"/>
      <c r="AB656" s="137"/>
      <c r="AC656" s="137"/>
      <c r="AE656" s="137"/>
      <c r="AF656" s="137"/>
      <c r="AG656" s="137"/>
      <c r="AH656" s="137"/>
      <c r="AY656" s="137"/>
      <c r="AZ656" s="137"/>
      <c r="BA656" s="137"/>
      <c r="BB656" s="137"/>
      <c r="BI656" s="137"/>
      <c r="BJ656" s="137"/>
      <c r="BK656" s="137"/>
      <c r="BL656" s="137"/>
      <c r="BN656" s="137"/>
      <c r="BO656" s="137"/>
      <c r="BP656" s="137"/>
      <c r="BQ656" s="137"/>
      <c r="BS656" s="137"/>
      <c r="BT656" s="137"/>
      <c r="BU656" s="137"/>
      <c r="BV656" s="137"/>
      <c r="BX656" s="137"/>
      <c r="BY656" s="137"/>
      <c r="BZ656" s="137"/>
      <c r="CA656" s="137"/>
      <c r="CC656" s="137"/>
      <c r="CD656" s="137"/>
      <c r="CE656" s="137"/>
      <c r="CF656" s="137"/>
      <c r="CH656" s="137"/>
      <c r="CI656" s="137"/>
      <c r="CJ656" s="137"/>
      <c r="CK656" s="137"/>
      <c r="CM656" s="137"/>
      <c r="CN656" s="137"/>
      <c r="CO656" s="137"/>
      <c r="CP656" s="137"/>
    </row>
    <row r="657" spans="1:94" ht="14.25" x14ac:dyDescent="0.2">
      <c r="A657" s="139"/>
      <c r="B657" s="125"/>
      <c r="C657" s="139"/>
      <c r="D657" s="126"/>
    </row>
    <row r="658" spans="1:94" ht="14.25" x14ac:dyDescent="0.2">
      <c r="B658" s="125"/>
      <c r="D658" s="126"/>
      <c r="F658" s="137"/>
      <c r="G658" s="137"/>
      <c r="H658" s="137"/>
      <c r="I658" s="137"/>
      <c r="K658" s="137"/>
      <c r="L658" s="137"/>
      <c r="M658" s="137"/>
      <c r="N658" s="137"/>
      <c r="P658" s="137"/>
      <c r="Q658" s="137"/>
      <c r="R658" s="137"/>
      <c r="S658" s="137"/>
      <c r="U658" s="138"/>
      <c r="V658" s="138"/>
      <c r="W658" s="138"/>
      <c r="X658" s="138"/>
      <c r="Z658" s="137"/>
      <c r="AA658" s="137"/>
      <c r="AB658" s="137"/>
      <c r="AC658" s="137"/>
      <c r="AE658" s="137"/>
      <c r="AF658" s="137"/>
      <c r="AG658" s="137"/>
      <c r="AH658" s="137"/>
      <c r="AY658" s="137"/>
      <c r="AZ658" s="137"/>
      <c r="BA658" s="137"/>
      <c r="BB658" s="137"/>
      <c r="BI658" s="137"/>
      <c r="BJ658" s="137"/>
      <c r="BK658" s="137"/>
      <c r="BL658" s="137"/>
      <c r="BN658" s="137"/>
      <c r="BO658" s="137"/>
      <c r="BP658" s="137"/>
      <c r="BQ658" s="137"/>
      <c r="BS658" s="137"/>
      <c r="BT658" s="137"/>
      <c r="BU658" s="137"/>
      <c r="BV658" s="137"/>
      <c r="BX658" s="137"/>
      <c r="BY658" s="137"/>
      <c r="BZ658" s="137"/>
      <c r="CA658" s="137"/>
      <c r="CC658" s="137"/>
      <c r="CD658" s="137"/>
      <c r="CE658" s="137"/>
      <c r="CF658" s="137"/>
      <c r="CH658" s="137"/>
      <c r="CI658" s="137"/>
      <c r="CJ658" s="137"/>
      <c r="CK658" s="137"/>
      <c r="CM658" s="137"/>
      <c r="CN658" s="137"/>
      <c r="CO658" s="137"/>
      <c r="CP658" s="137"/>
    </row>
    <row r="659" spans="1:94" ht="14.25" x14ac:dyDescent="0.2">
      <c r="B659" s="125"/>
      <c r="D659" s="126"/>
      <c r="F659" s="137"/>
      <c r="G659" s="137"/>
      <c r="H659" s="137"/>
      <c r="I659" s="137"/>
      <c r="K659" s="137"/>
      <c r="L659" s="137"/>
      <c r="M659" s="137"/>
      <c r="N659" s="137"/>
      <c r="P659" s="137"/>
      <c r="Q659" s="137"/>
      <c r="R659" s="137"/>
      <c r="S659" s="137"/>
      <c r="U659" s="138"/>
      <c r="V659" s="138"/>
      <c r="W659" s="138"/>
      <c r="X659" s="138"/>
      <c r="Z659" s="137"/>
      <c r="AA659" s="137"/>
      <c r="AB659" s="137"/>
      <c r="AC659" s="137"/>
      <c r="AE659" s="137"/>
      <c r="AF659" s="137"/>
      <c r="AG659" s="137"/>
      <c r="AH659" s="137"/>
      <c r="AY659" s="137"/>
      <c r="AZ659" s="137"/>
      <c r="BA659" s="137"/>
      <c r="BB659" s="137"/>
      <c r="BI659" s="137"/>
      <c r="BJ659" s="137"/>
      <c r="BK659" s="137"/>
      <c r="BL659" s="137"/>
      <c r="BN659" s="137"/>
      <c r="BO659" s="137"/>
      <c r="BP659" s="137"/>
      <c r="BQ659" s="137"/>
      <c r="BS659" s="137"/>
      <c r="BT659" s="137"/>
      <c r="BU659" s="137"/>
      <c r="BV659" s="137"/>
      <c r="BX659" s="137"/>
      <c r="BY659" s="137"/>
      <c r="BZ659" s="137"/>
      <c r="CA659" s="137"/>
      <c r="CC659" s="137"/>
      <c r="CD659" s="137"/>
      <c r="CE659" s="137"/>
      <c r="CF659" s="137"/>
      <c r="CH659" s="137"/>
      <c r="CI659" s="137"/>
      <c r="CJ659" s="137"/>
      <c r="CK659" s="137"/>
      <c r="CM659" s="137"/>
      <c r="CN659" s="137"/>
      <c r="CO659" s="137"/>
      <c r="CP659" s="137"/>
    </row>
    <row r="660" spans="1:94" ht="14.25" x14ac:dyDescent="0.2">
      <c r="B660" s="125"/>
      <c r="D660" s="126"/>
      <c r="F660" s="137"/>
      <c r="G660" s="137"/>
      <c r="H660" s="137"/>
      <c r="I660" s="137"/>
      <c r="K660" s="137"/>
      <c r="L660" s="137"/>
      <c r="M660" s="137"/>
      <c r="N660" s="137"/>
      <c r="P660" s="137"/>
      <c r="Q660" s="137"/>
      <c r="R660" s="137"/>
      <c r="S660" s="137"/>
      <c r="U660" s="138"/>
      <c r="V660" s="138"/>
      <c r="W660" s="138"/>
      <c r="X660" s="138"/>
      <c r="Z660" s="137"/>
      <c r="AA660" s="137"/>
      <c r="AB660" s="137"/>
      <c r="AC660" s="137"/>
      <c r="AE660" s="137"/>
      <c r="AF660" s="137"/>
      <c r="AG660" s="137"/>
      <c r="AH660" s="137"/>
      <c r="AY660" s="137"/>
      <c r="AZ660" s="137"/>
      <c r="BA660" s="137"/>
      <c r="BB660" s="137"/>
      <c r="BI660" s="137"/>
      <c r="BJ660" s="137"/>
      <c r="BK660" s="137"/>
      <c r="BL660" s="137"/>
      <c r="BN660" s="137"/>
      <c r="BO660" s="137"/>
      <c r="BP660" s="137"/>
      <c r="BQ660" s="137"/>
      <c r="BS660" s="137"/>
      <c r="BT660" s="137"/>
      <c r="BU660" s="137"/>
      <c r="BV660" s="137"/>
      <c r="BX660" s="137"/>
      <c r="BY660" s="137"/>
      <c r="BZ660" s="137"/>
      <c r="CA660" s="137"/>
      <c r="CC660" s="137"/>
      <c r="CD660" s="137"/>
      <c r="CE660" s="137"/>
      <c r="CF660" s="137"/>
      <c r="CH660" s="137"/>
      <c r="CI660" s="137"/>
      <c r="CJ660" s="137"/>
      <c r="CK660" s="137"/>
      <c r="CM660" s="137"/>
      <c r="CN660" s="137"/>
      <c r="CO660" s="137"/>
      <c r="CP660" s="137"/>
    </row>
    <row r="661" spans="1:94" ht="14.25" x14ac:dyDescent="0.2">
      <c r="A661" s="139"/>
      <c r="B661" s="125"/>
      <c r="C661" s="139"/>
      <c r="D661" s="126"/>
    </row>
    <row r="662" spans="1:94" ht="14.25" x14ac:dyDescent="0.2">
      <c r="B662" s="125"/>
      <c r="D662" s="126"/>
      <c r="F662" s="137"/>
      <c r="G662" s="137"/>
      <c r="H662" s="137"/>
      <c r="I662" s="137"/>
      <c r="K662" s="137"/>
      <c r="L662" s="137"/>
      <c r="M662" s="137"/>
      <c r="N662" s="137"/>
      <c r="P662" s="137"/>
      <c r="Q662" s="137"/>
      <c r="R662" s="137"/>
      <c r="S662" s="137"/>
      <c r="U662" s="138"/>
      <c r="V662" s="138"/>
      <c r="W662" s="138"/>
      <c r="X662" s="138"/>
      <c r="Z662" s="137"/>
      <c r="AA662" s="137"/>
      <c r="AB662" s="137"/>
      <c r="AC662" s="137"/>
      <c r="AE662" s="137"/>
      <c r="AF662" s="137"/>
      <c r="AG662" s="137"/>
      <c r="AH662" s="137"/>
      <c r="AY662" s="137"/>
      <c r="AZ662" s="137"/>
      <c r="BA662" s="137"/>
      <c r="BB662" s="137"/>
      <c r="BI662" s="137"/>
      <c r="BJ662" s="137"/>
      <c r="BK662" s="137"/>
      <c r="BL662" s="137"/>
      <c r="BN662" s="137"/>
      <c r="BO662" s="137"/>
      <c r="BP662" s="137"/>
      <c r="BQ662" s="137"/>
      <c r="BS662" s="137"/>
      <c r="BT662" s="137"/>
      <c r="BU662" s="137"/>
      <c r="BV662" s="137"/>
      <c r="BX662" s="137"/>
      <c r="BY662" s="137"/>
      <c r="BZ662" s="137"/>
      <c r="CA662" s="137"/>
      <c r="CC662" s="137"/>
      <c r="CD662" s="137"/>
      <c r="CE662" s="137"/>
      <c r="CF662" s="137"/>
      <c r="CH662" s="137"/>
      <c r="CI662" s="137"/>
      <c r="CJ662" s="137"/>
      <c r="CK662" s="137"/>
      <c r="CM662" s="137"/>
      <c r="CN662" s="137"/>
      <c r="CO662" s="137"/>
      <c r="CP662" s="137"/>
    </row>
    <row r="663" spans="1:94" ht="14.25" x14ac:dyDescent="0.2">
      <c r="B663" s="125"/>
      <c r="D663" s="126"/>
      <c r="F663" s="137"/>
      <c r="G663" s="137"/>
      <c r="H663" s="137"/>
      <c r="I663" s="137"/>
      <c r="K663" s="137"/>
      <c r="L663" s="137"/>
      <c r="M663" s="137"/>
      <c r="N663" s="137"/>
      <c r="P663" s="137"/>
      <c r="Q663" s="137"/>
      <c r="R663" s="137"/>
      <c r="S663" s="137"/>
      <c r="U663" s="138"/>
      <c r="V663" s="138"/>
      <c r="W663" s="138"/>
      <c r="X663" s="138"/>
      <c r="Z663" s="137"/>
      <c r="AA663" s="137"/>
      <c r="AB663" s="137"/>
      <c r="AC663" s="137"/>
      <c r="AE663" s="137"/>
      <c r="AF663" s="137"/>
      <c r="AG663" s="137"/>
      <c r="AH663" s="137"/>
      <c r="AY663" s="137"/>
      <c r="AZ663" s="137"/>
      <c r="BA663" s="137"/>
      <c r="BB663" s="137"/>
      <c r="BI663" s="137"/>
      <c r="BJ663" s="137"/>
      <c r="BK663" s="137"/>
      <c r="BL663" s="137"/>
      <c r="BN663" s="137"/>
      <c r="BO663" s="137"/>
      <c r="BP663" s="137"/>
      <c r="BQ663" s="137"/>
      <c r="BS663" s="137"/>
      <c r="BT663" s="137"/>
      <c r="BU663" s="137"/>
      <c r="BV663" s="137"/>
      <c r="BX663" s="137"/>
      <c r="BY663" s="137"/>
      <c r="BZ663" s="137"/>
      <c r="CA663" s="137"/>
      <c r="CC663" s="137"/>
      <c r="CD663" s="137"/>
      <c r="CE663" s="137"/>
      <c r="CF663" s="137"/>
      <c r="CH663" s="137"/>
      <c r="CI663" s="137"/>
      <c r="CJ663" s="137"/>
      <c r="CK663" s="137"/>
      <c r="CM663" s="137"/>
      <c r="CN663" s="137"/>
      <c r="CO663" s="137"/>
      <c r="CP663" s="137"/>
    </row>
    <row r="664" spans="1:94" ht="14.25" x14ac:dyDescent="0.2">
      <c r="B664" s="125"/>
      <c r="D664" s="126"/>
      <c r="F664" s="137"/>
      <c r="G664" s="137"/>
      <c r="H664" s="137"/>
      <c r="I664" s="137"/>
      <c r="K664" s="137"/>
      <c r="L664" s="137"/>
      <c r="M664" s="137"/>
      <c r="N664" s="137"/>
      <c r="P664" s="137"/>
      <c r="Q664" s="137"/>
      <c r="R664" s="137"/>
      <c r="S664" s="137"/>
      <c r="U664" s="138"/>
      <c r="V664" s="138"/>
      <c r="W664" s="138"/>
      <c r="X664" s="138"/>
      <c r="Z664" s="137"/>
      <c r="AA664" s="137"/>
      <c r="AB664" s="137"/>
      <c r="AC664" s="137"/>
      <c r="AE664" s="137"/>
      <c r="AF664" s="137"/>
      <c r="AG664" s="137"/>
      <c r="AH664" s="137"/>
      <c r="AY664" s="137"/>
      <c r="AZ664" s="137"/>
      <c r="BA664" s="137"/>
      <c r="BB664" s="137"/>
      <c r="BI664" s="137"/>
      <c r="BJ664" s="137"/>
      <c r="BK664" s="137"/>
      <c r="BL664" s="137"/>
      <c r="BN664" s="137"/>
      <c r="BO664" s="137"/>
      <c r="BP664" s="137"/>
      <c r="BQ664" s="137"/>
      <c r="BS664" s="137"/>
      <c r="BT664" s="137"/>
      <c r="BU664" s="137"/>
      <c r="BV664" s="137"/>
      <c r="BX664" s="137"/>
      <c r="BY664" s="137"/>
      <c r="BZ664" s="137"/>
      <c r="CA664" s="137"/>
      <c r="CC664" s="137"/>
      <c r="CD664" s="137"/>
      <c r="CE664" s="137"/>
      <c r="CF664" s="137"/>
      <c r="CH664" s="137"/>
      <c r="CI664" s="137"/>
      <c r="CJ664" s="137"/>
      <c r="CK664" s="137"/>
      <c r="CM664" s="137"/>
      <c r="CN664" s="137"/>
      <c r="CO664" s="137"/>
      <c r="CP664" s="137"/>
    </row>
    <row r="665" spans="1:94" ht="14.25" x14ac:dyDescent="0.2">
      <c r="A665" s="139"/>
      <c r="B665" s="125"/>
      <c r="C665" s="139"/>
      <c r="D665" s="126"/>
    </row>
    <row r="666" spans="1:94" ht="14.25" x14ac:dyDescent="0.2">
      <c r="B666" s="125"/>
      <c r="D666" s="126"/>
      <c r="F666" s="137"/>
      <c r="G666" s="137"/>
      <c r="H666" s="137"/>
      <c r="I666" s="137"/>
      <c r="K666" s="137"/>
      <c r="L666" s="137"/>
      <c r="M666" s="137"/>
      <c r="N666" s="137"/>
      <c r="P666" s="137"/>
      <c r="Q666" s="137"/>
      <c r="R666" s="137"/>
      <c r="S666" s="137"/>
      <c r="U666" s="138"/>
      <c r="V666" s="138"/>
      <c r="W666" s="138"/>
      <c r="X666" s="138"/>
      <c r="Z666" s="137"/>
      <c r="AA666" s="137"/>
      <c r="AB666" s="137"/>
      <c r="AC666" s="137"/>
      <c r="AE666" s="137"/>
      <c r="AF666" s="137"/>
      <c r="AG666" s="137"/>
      <c r="AH666" s="137"/>
      <c r="AY666" s="137"/>
      <c r="AZ666" s="137"/>
      <c r="BA666" s="137"/>
      <c r="BB666" s="137"/>
      <c r="BI666" s="137"/>
      <c r="BJ666" s="137"/>
      <c r="BK666" s="137"/>
      <c r="BL666" s="137"/>
      <c r="BN666" s="137"/>
      <c r="BO666" s="137"/>
      <c r="BP666" s="137"/>
      <c r="BQ666" s="137"/>
      <c r="BS666" s="137"/>
      <c r="BT666" s="137"/>
      <c r="BU666" s="137"/>
      <c r="BV666" s="137"/>
      <c r="BX666" s="137"/>
      <c r="BY666" s="137"/>
      <c r="BZ666" s="137"/>
      <c r="CA666" s="137"/>
      <c r="CC666" s="137"/>
      <c r="CD666" s="137"/>
      <c r="CE666" s="137"/>
      <c r="CF666" s="137"/>
      <c r="CH666" s="137"/>
      <c r="CI666" s="137"/>
      <c r="CJ666" s="137"/>
      <c r="CK666" s="137"/>
      <c r="CM666" s="137"/>
      <c r="CN666" s="137"/>
      <c r="CO666" s="137"/>
      <c r="CP666" s="137"/>
    </row>
    <row r="667" spans="1:94" ht="14.25" x14ac:dyDescent="0.2">
      <c r="B667" s="125"/>
      <c r="D667" s="126"/>
      <c r="F667" s="137"/>
      <c r="G667" s="137"/>
      <c r="H667" s="137"/>
      <c r="I667" s="137"/>
      <c r="K667" s="137"/>
      <c r="L667" s="137"/>
      <c r="M667" s="137"/>
      <c r="N667" s="137"/>
      <c r="P667" s="137"/>
      <c r="Q667" s="137"/>
      <c r="R667" s="137"/>
      <c r="S667" s="137"/>
      <c r="U667" s="138"/>
      <c r="V667" s="138"/>
      <c r="W667" s="138"/>
      <c r="X667" s="138"/>
      <c r="Z667" s="137"/>
      <c r="AA667" s="137"/>
      <c r="AB667" s="137"/>
      <c r="AC667" s="137"/>
      <c r="AE667" s="137"/>
      <c r="AF667" s="137"/>
      <c r="AG667" s="137"/>
      <c r="AH667" s="137"/>
      <c r="AY667" s="137"/>
      <c r="AZ667" s="137"/>
      <c r="BA667" s="137"/>
      <c r="BB667" s="137"/>
      <c r="BI667" s="137"/>
      <c r="BJ667" s="137"/>
      <c r="BK667" s="137"/>
      <c r="BL667" s="137"/>
      <c r="BN667" s="137"/>
      <c r="BO667" s="137"/>
      <c r="BP667" s="137"/>
      <c r="BQ667" s="137"/>
      <c r="BS667" s="137"/>
      <c r="BT667" s="137"/>
      <c r="BU667" s="137"/>
      <c r="BV667" s="137"/>
      <c r="BX667" s="137"/>
      <c r="BY667" s="137"/>
      <c r="BZ667" s="137"/>
      <c r="CA667" s="137"/>
      <c r="CC667" s="137"/>
      <c r="CD667" s="137"/>
      <c r="CE667" s="137"/>
      <c r="CF667" s="137"/>
      <c r="CH667" s="137"/>
      <c r="CI667" s="137"/>
      <c r="CJ667" s="137"/>
      <c r="CK667" s="137"/>
      <c r="CM667" s="137"/>
      <c r="CN667" s="137"/>
      <c r="CO667" s="137"/>
      <c r="CP667" s="137"/>
    </row>
    <row r="668" spans="1:94" ht="14.25" x14ac:dyDescent="0.2">
      <c r="B668" s="125"/>
      <c r="D668" s="126"/>
      <c r="F668" s="137"/>
      <c r="G668" s="137"/>
      <c r="H668" s="137"/>
      <c r="I668" s="137"/>
      <c r="K668" s="137"/>
      <c r="L668" s="137"/>
      <c r="M668" s="137"/>
      <c r="N668" s="137"/>
      <c r="P668" s="137"/>
      <c r="Q668" s="137"/>
      <c r="R668" s="137"/>
      <c r="S668" s="137"/>
      <c r="U668" s="138"/>
      <c r="V668" s="138"/>
      <c r="W668" s="138"/>
      <c r="X668" s="138"/>
      <c r="Z668" s="137"/>
      <c r="AA668" s="137"/>
      <c r="AB668" s="137"/>
      <c r="AC668" s="137"/>
      <c r="AE668" s="137"/>
      <c r="AF668" s="137"/>
      <c r="AG668" s="137"/>
      <c r="AH668" s="137"/>
      <c r="AY668" s="137"/>
      <c r="AZ668" s="137"/>
      <c r="BA668" s="137"/>
      <c r="BB668" s="137"/>
      <c r="BI668" s="137"/>
      <c r="BJ668" s="137"/>
      <c r="BK668" s="137"/>
      <c r="BL668" s="137"/>
      <c r="BN668" s="137"/>
      <c r="BO668" s="137"/>
      <c r="BP668" s="137"/>
      <c r="BQ668" s="137"/>
      <c r="BS668" s="137"/>
      <c r="BT668" s="137"/>
      <c r="BU668" s="137"/>
      <c r="BV668" s="137"/>
      <c r="BX668" s="137"/>
      <c r="BY668" s="137"/>
      <c r="BZ668" s="137"/>
      <c r="CA668" s="137"/>
      <c r="CC668" s="137"/>
      <c r="CD668" s="137"/>
      <c r="CE668" s="137"/>
      <c r="CF668" s="137"/>
      <c r="CH668" s="137"/>
      <c r="CI668" s="137"/>
      <c r="CJ668" s="137"/>
      <c r="CK668" s="137"/>
      <c r="CM668" s="137"/>
      <c r="CN668" s="137"/>
      <c r="CO668" s="137"/>
      <c r="CP668" s="137"/>
    </row>
    <row r="669" spans="1:94" ht="14.25" x14ac:dyDescent="0.2">
      <c r="A669" s="139"/>
      <c r="B669" s="125"/>
      <c r="C669" s="139"/>
      <c r="D669" s="126"/>
    </row>
    <row r="670" spans="1:94" ht="14.25" x14ac:dyDescent="0.2">
      <c r="B670" s="125"/>
      <c r="D670" s="126"/>
      <c r="F670" s="137"/>
      <c r="G670" s="137"/>
      <c r="H670" s="137"/>
      <c r="I670" s="137"/>
      <c r="K670" s="137"/>
      <c r="L670" s="137"/>
      <c r="M670" s="137"/>
      <c r="N670" s="137"/>
      <c r="P670" s="137"/>
      <c r="Q670" s="137"/>
      <c r="R670" s="137"/>
      <c r="S670" s="137"/>
      <c r="U670" s="138"/>
      <c r="V670" s="138"/>
      <c r="W670" s="138"/>
      <c r="X670" s="138"/>
      <c r="Z670" s="137"/>
      <c r="AA670" s="137"/>
      <c r="AB670" s="137"/>
      <c r="AC670" s="137"/>
      <c r="AE670" s="137"/>
      <c r="AF670" s="137"/>
      <c r="AG670" s="137"/>
      <c r="AH670" s="137"/>
      <c r="AY670" s="137"/>
      <c r="AZ670" s="137"/>
      <c r="BA670" s="137"/>
      <c r="BB670" s="137"/>
      <c r="BI670" s="137"/>
      <c r="BJ670" s="137"/>
      <c r="BK670" s="137"/>
      <c r="BL670" s="137"/>
      <c r="BN670" s="137"/>
      <c r="BO670" s="137"/>
      <c r="BP670" s="137"/>
      <c r="BQ670" s="137"/>
      <c r="BS670" s="137"/>
      <c r="BT670" s="137"/>
      <c r="BU670" s="137"/>
      <c r="BV670" s="137"/>
      <c r="BX670" s="137"/>
      <c r="BY670" s="137"/>
      <c r="BZ670" s="137"/>
      <c r="CA670" s="137"/>
      <c r="CC670" s="137"/>
      <c r="CD670" s="137"/>
      <c r="CE670" s="137"/>
      <c r="CF670" s="137"/>
      <c r="CH670" s="137"/>
      <c r="CI670" s="137"/>
      <c r="CJ670" s="137"/>
      <c r="CK670" s="137"/>
      <c r="CM670" s="137"/>
      <c r="CN670" s="137"/>
      <c r="CO670" s="137"/>
      <c r="CP670" s="137"/>
    </row>
    <row r="671" spans="1:94" ht="14.25" x14ac:dyDescent="0.2">
      <c r="B671" s="125"/>
      <c r="D671" s="126"/>
      <c r="F671" s="137"/>
      <c r="G671" s="137"/>
      <c r="H671" s="137"/>
      <c r="I671" s="137"/>
      <c r="K671" s="137"/>
      <c r="L671" s="137"/>
      <c r="M671" s="137"/>
      <c r="N671" s="137"/>
      <c r="P671" s="137"/>
      <c r="Q671" s="137"/>
      <c r="R671" s="137"/>
      <c r="S671" s="137"/>
      <c r="U671" s="138"/>
      <c r="V671" s="138"/>
      <c r="W671" s="138"/>
      <c r="X671" s="138"/>
      <c r="Z671" s="137"/>
      <c r="AA671" s="137"/>
      <c r="AB671" s="137"/>
      <c r="AC671" s="137"/>
      <c r="AE671" s="137"/>
      <c r="AF671" s="137"/>
      <c r="AG671" s="137"/>
      <c r="AH671" s="137"/>
      <c r="AY671" s="137"/>
      <c r="AZ671" s="137"/>
      <c r="BA671" s="137"/>
      <c r="BB671" s="137"/>
      <c r="BI671" s="137"/>
      <c r="BJ671" s="137"/>
      <c r="BK671" s="137"/>
      <c r="BL671" s="137"/>
      <c r="BN671" s="137"/>
      <c r="BO671" s="137"/>
      <c r="BP671" s="137"/>
      <c r="BQ671" s="137"/>
      <c r="BS671" s="137"/>
      <c r="BT671" s="137"/>
      <c r="BU671" s="137"/>
      <c r="BV671" s="137"/>
      <c r="BX671" s="137"/>
      <c r="BY671" s="137"/>
      <c r="BZ671" s="137"/>
      <c r="CA671" s="137"/>
      <c r="CC671" s="137"/>
      <c r="CD671" s="137"/>
      <c r="CE671" s="137"/>
      <c r="CF671" s="137"/>
      <c r="CH671" s="137"/>
      <c r="CI671" s="137"/>
      <c r="CJ671" s="137"/>
      <c r="CK671" s="137"/>
      <c r="CM671" s="137"/>
      <c r="CN671" s="137"/>
      <c r="CO671" s="137"/>
      <c r="CP671" s="137"/>
    </row>
    <row r="672" spans="1:94" ht="14.25" x14ac:dyDescent="0.2">
      <c r="B672" s="125"/>
      <c r="D672" s="126"/>
      <c r="F672" s="137"/>
      <c r="G672" s="137"/>
      <c r="H672" s="137"/>
      <c r="I672" s="137"/>
      <c r="K672" s="137"/>
      <c r="L672" s="137"/>
      <c r="M672" s="137"/>
      <c r="N672" s="137"/>
      <c r="P672" s="137"/>
      <c r="Q672" s="137"/>
      <c r="R672" s="137"/>
      <c r="S672" s="137"/>
      <c r="U672" s="138"/>
      <c r="V672" s="138"/>
      <c r="W672" s="138"/>
      <c r="X672" s="138"/>
      <c r="Z672" s="137"/>
      <c r="AA672" s="137"/>
      <c r="AB672" s="137"/>
      <c r="AC672" s="137"/>
      <c r="AE672" s="137"/>
      <c r="AF672" s="137"/>
      <c r="AG672" s="137"/>
      <c r="AH672" s="137"/>
      <c r="AY672" s="137"/>
      <c r="AZ672" s="137"/>
      <c r="BA672" s="137"/>
      <c r="BB672" s="137"/>
      <c r="BI672" s="137"/>
      <c r="BJ672" s="137"/>
      <c r="BK672" s="137"/>
      <c r="BL672" s="137"/>
      <c r="BN672" s="137"/>
      <c r="BO672" s="137"/>
      <c r="BP672" s="137"/>
      <c r="BQ672" s="137"/>
      <c r="BS672" s="137"/>
      <c r="BT672" s="137"/>
      <c r="BU672" s="137"/>
      <c r="BV672" s="137"/>
      <c r="BX672" s="137"/>
      <c r="BY672" s="137"/>
      <c r="BZ672" s="137"/>
      <c r="CA672" s="137"/>
      <c r="CC672" s="137"/>
      <c r="CD672" s="137"/>
      <c r="CE672" s="137"/>
      <c r="CF672" s="137"/>
      <c r="CH672" s="137"/>
      <c r="CI672" s="137"/>
      <c r="CJ672" s="137"/>
      <c r="CK672" s="137"/>
      <c r="CM672" s="137"/>
      <c r="CN672" s="137"/>
      <c r="CO672" s="137"/>
      <c r="CP672" s="137"/>
    </row>
    <row r="673" spans="1:94" ht="14.25" x14ac:dyDescent="0.2">
      <c r="A673" s="139"/>
      <c r="B673" s="125"/>
      <c r="C673" s="139"/>
      <c r="D673" s="126"/>
    </row>
    <row r="674" spans="1:94" ht="14.25" x14ac:dyDescent="0.2">
      <c r="B674" s="125"/>
      <c r="D674" s="126"/>
      <c r="F674" s="137"/>
      <c r="G674" s="137"/>
      <c r="H674" s="137"/>
      <c r="I674" s="137"/>
      <c r="K674" s="137"/>
      <c r="L674" s="137"/>
      <c r="M674" s="137"/>
      <c r="N674" s="137"/>
      <c r="P674" s="137"/>
      <c r="Q674" s="137"/>
      <c r="R674" s="137"/>
      <c r="S674" s="137"/>
      <c r="U674" s="138"/>
      <c r="V674" s="138"/>
      <c r="W674" s="138"/>
      <c r="X674" s="138"/>
      <c r="Z674" s="137"/>
      <c r="AA674" s="137"/>
      <c r="AB674" s="137"/>
      <c r="AC674" s="137"/>
      <c r="AE674" s="137"/>
      <c r="AF674" s="137"/>
      <c r="AG674" s="137"/>
      <c r="AH674" s="137"/>
      <c r="AY674" s="137"/>
      <c r="AZ674" s="137"/>
      <c r="BA674" s="137"/>
      <c r="BB674" s="137"/>
      <c r="BI674" s="137"/>
      <c r="BJ674" s="137"/>
      <c r="BK674" s="137"/>
      <c r="BL674" s="137"/>
      <c r="BN674" s="137"/>
      <c r="BO674" s="137"/>
      <c r="BP674" s="137"/>
      <c r="BQ674" s="137"/>
      <c r="BS674" s="137"/>
      <c r="BT674" s="137"/>
      <c r="BU674" s="137"/>
      <c r="BV674" s="137"/>
      <c r="BX674" s="137"/>
      <c r="BY674" s="137"/>
      <c r="BZ674" s="137"/>
      <c r="CA674" s="137"/>
      <c r="CC674" s="137"/>
      <c r="CD674" s="137"/>
      <c r="CE674" s="137"/>
      <c r="CF674" s="137"/>
      <c r="CH674" s="137"/>
      <c r="CI674" s="137"/>
      <c r="CJ674" s="137"/>
      <c r="CK674" s="137"/>
      <c r="CM674" s="137"/>
      <c r="CN674" s="137"/>
      <c r="CO674" s="137"/>
      <c r="CP674" s="137"/>
    </row>
    <row r="675" spans="1:94" ht="14.25" x14ac:dyDescent="0.2">
      <c r="B675" s="125"/>
      <c r="D675" s="126"/>
      <c r="F675" s="137"/>
      <c r="G675" s="137"/>
      <c r="H675" s="137"/>
      <c r="I675" s="137"/>
      <c r="K675" s="137"/>
      <c r="L675" s="137"/>
      <c r="M675" s="137"/>
      <c r="N675" s="137"/>
      <c r="P675" s="137"/>
      <c r="Q675" s="137"/>
      <c r="R675" s="137"/>
      <c r="S675" s="137"/>
      <c r="U675" s="138"/>
      <c r="V675" s="138"/>
      <c r="W675" s="138"/>
      <c r="X675" s="138"/>
      <c r="Z675" s="137"/>
      <c r="AA675" s="137"/>
      <c r="AB675" s="137"/>
      <c r="AC675" s="137"/>
      <c r="AE675" s="137"/>
      <c r="AF675" s="137"/>
      <c r="AG675" s="137"/>
      <c r="AH675" s="137"/>
      <c r="AY675" s="137"/>
      <c r="AZ675" s="137"/>
      <c r="BA675" s="137"/>
      <c r="BB675" s="137"/>
      <c r="BI675" s="137"/>
      <c r="BJ675" s="137"/>
      <c r="BK675" s="137"/>
      <c r="BL675" s="137"/>
      <c r="BN675" s="137"/>
      <c r="BO675" s="137"/>
      <c r="BP675" s="137"/>
      <c r="BQ675" s="137"/>
      <c r="BS675" s="137"/>
      <c r="BT675" s="137"/>
      <c r="BU675" s="137"/>
      <c r="BV675" s="137"/>
      <c r="BX675" s="137"/>
      <c r="BY675" s="137"/>
      <c r="BZ675" s="137"/>
      <c r="CA675" s="137"/>
      <c r="CC675" s="137"/>
      <c r="CD675" s="137"/>
      <c r="CE675" s="137"/>
      <c r="CF675" s="137"/>
      <c r="CH675" s="137"/>
      <c r="CI675" s="137"/>
      <c r="CJ675" s="137"/>
      <c r="CK675" s="137"/>
      <c r="CM675" s="137"/>
      <c r="CN675" s="137"/>
      <c r="CO675" s="137"/>
      <c r="CP675" s="137"/>
    </row>
    <row r="676" spans="1:94" ht="14.25" x14ac:dyDescent="0.2">
      <c r="B676" s="125"/>
      <c r="D676" s="126"/>
      <c r="F676" s="137"/>
      <c r="G676" s="137"/>
      <c r="H676" s="137"/>
      <c r="I676" s="137"/>
      <c r="K676" s="137"/>
      <c r="L676" s="137"/>
      <c r="M676" s="137"/>
      <c r="N676" s="137"/>
      <c r="P676" s="137"/>
      <c r="Q676" s="137"/>
      <c r="R676" s="137"/>
      <c r="S676" s="137"/>
      <c r="U676" s="138"/>
      <c r="V676" s="138"/>
      <c r="W676" s="138"/>
      <c r="X676" s="138"/>
      <c r="Z676" s="137"/>
      <c r="AA676" s="137"/>
      <c r="AB676" s="137"/>
      <c r="AC676" s="137"/>
      <c r="AE676" s="137"/>
      <c r="AF676" s="137"/>
      <c r="AG676" s="137"/>
      <c r="AH676" s="137"/>
      <c r="AY676" s="137"/>
      <c r="AZ676" s="137"/>
      <c r="BA676" s="137"/>
      <c r="BB676" s="137"/>
      <c r="BI676" s="137"/>
      <c r="BJ676" s="137"/>
      <c r="BK676" s="137"/>
      <c r="BL676" s="137"/>
      <c r="BN676" s="137"/>
      <c r="BO676" s="137"/>
      <c r="BP676" s="137"/>
      <c r="BQ676" s="137"/>
      <c r="BS676" s="137"/>
      <c r="BT676" s="137"/>
      <c r="BU676" s="137"/>
      <c r="BV676" s="137"/>
      <c r="BX676" s="137"/>
      <c r="BY676" s="137"/>
      <c r="BZ676" s="137"/>
      <c r="CA676" s="137"/>
      <c r="CC676" s="137"/>
      <c r="CD676" s="137"/>
      <c r="CE676" s="137"/>
      <c r="CF676" s="137"/>
      <c r="CH676" s="137"/>
      <c r="CI676" s="137"/>
      <c r="CJ676" s="137"/>
      <c r="CK676" s="137"/>
      <c r="CM676" s="137"/>
      <c r="CN676" s="137"/>
      <c r="CO676" s="137"/>
      <c r="CP676" s="137"/>
    </row>
    <row r="677" spans="1:94" ht="14.25" x14ac:dyDescent="0.2">
      <c r="A677" s="139"/>
      <c r="B677" s="125"/>
      <c r="C677" s="139"/>
      <c r="D677" s="126"/>
    </row>
    <row r="678" spans="1:94" ht="14.25" x14ac:dyDescent="0.2">
      <c r="B678" s="125"/>
      <c r="D678" s="126"/>
      <c r="F678" s="137"/>
      <c r="G678" s="137"/>
      <c r="H678" s="137"/>
      <c r="I678" s="137"/>
      <c r="K678" s="137"/>
      <c r="L678" s="137"/>
      <c r="M678" s="137"/>
      <c r="N678" s="137"/>
      <c r="P678" s="137"/>
      <c r="Q678" s="137"/>
      <c r="R678" s="137"/>
      <c r="S678" s="137"/>
      <c r="U678" s="138"/>
      <c r="V678" s="138"/>
      <c r="W678" s="138"/>
      <c r="X678" s="138"/>
      <c r="Z678" s="137"/>
      <c r="AA678" s="137"/>
      <c r="AB678" s="137"/>
      <c r="AC678" s="137"/>
      <c r="AE678" s="137"/>
      <c r="AF678" s="137"/>
      <c r="AG678" s="137"/>
      <c r="AH678" s="137"/>
      <c r="AY678" s="137"/>
      <c r="AZ678" s="137"/>
      <c r="BA678" s="137"/>
      <c r="BB678" s="137"/>
      <c r="BI678" s="137"/>
      <c r="BJ678" s="137"/>
      <c r="BK678" s="137"/>
      <c r="BL678" s="137"/>
      <c r="BN678" s="137"/>
      <c r="BO678" s="137"/>
      <c r="BP678" s="137"/>
      <c r="BQ678" s="137"/>
      <c r="BS678" s="137"/>
      <c r="BT678" s="137"/>
      <c r="BU678" s="137"/>
      <c r="BV678" s="137"/>
      <c r="BX678" s="137"/>
      <c r="BY678" s="137"/>
      <c r="BZ678" s="137"/>
      <c r="CA678" s="137"/>
      <c r="CC678" s="137"/>
      <c r="CD678" s="137"/>
      <c r="CE678" s="137"/>
      <c r="CF678" s="137"/>
      <c r="CH678" s="137"/>
      <c r="CI678" s="137"/>
      <c r="CJ678" s="137"/>
      <c r="CK678" s="137"/>
      <c r="CM678" s="137"/>
      <c r="CN678" s="137"/>
      <c r="CO678" s="137"/>
      <c r="CP678" s="137"/>
    </row>
    <row r="679" spans="1:94" ht="14.25" x14ac:dyDescent="0.2">
      <c r="B679" s="125"/>
      <c r="D679" s="126"/>
      <c r="F679" s="137"/>
      <c r="G679" s="137"/>
      <c r="H679" s="137"/>
      <c r="I679" s="137"/>
      <c r="K679" s="137"/>
      <c r="L679" s="137"/>
      <c r="M679" s="137"/>
      <c r="N679" s="137"/>
      <c r="P679" s="137"/>
      <c r="Q679" s="137"/>
      <c r="R679" s="137"/>
      <c r="S679" s="137"/>
      <c r="U679" s="138"/>
      <c r="V679" s="138"/>
      <c r="W679" s="138"/>
      <c r="X679" s="138"/>
      <c r="Z679" s="137"/>
      <c r="AA679" s="137"/>
      <c r="AB679" s="137"/>
      <c r="AC679" s="137"/>
      <c r="AE679" s="137"/>
      <c r="AF679" s="137"/>
      <c r="AG679" s="137"/>
      <c r="AH679" s="137"/>
      <c r="AY679" s="137"/>
      <c r="AZ679" s="137"/>
      <c r="BA679" s="137"/>
      <c r="BB679" s="137"/>
      <c r="BI679" s="137"/>
      <c r="BJ679" s="137"/>
      <c r="BK679" s="137"/>
      <c r="BL679" s="137"/>
      <c r="BN679" s="137"/>
      <c r="BO679" s="137"/>
      <c r="BP679" s="137"/>
      <c r="BQ679" s="137"/>
      <c r="BS679" s="137"/>
      <c r="BT679" s="137"/>
      <c r="BU679" s="137"/>
      <c r="BV679" s="137"/>
      <c r="BX679" s="137"/>
      <c r="BY679" s="137"/>
      <c r="BZ679" s="137"/>
      <c r="CA679" s="137"/>
      <c r="CC679" s="137"/>
      <c r="CD679" s="137"/>
      <c r="CE679" s="137"/>
      <c r="CF679" s="137"/>
      <c r="CH679" s="137"/>
      <c r="CI679" s="137"/>
      <c r="CJ679" s="137"/>
      <c r="CK679" s="137"/>
      <c r="CM679" s="137"/>
      <c r="CN679" s="137"/>
      <c r="CO679" s="137"/>
      <c r="CP679" s="137"/>
    </row>
    <row r="680" spans="1:94" ht="14.25" x14ac:dyDescent="0.2">
      <c r="B680" s="125"/>
      <c r="D680" s="126"/>
      <c r="F680" s="137"/>
      <c r="G680" s="137"/>
      <c r="H680" s="137"/>
      <c r="I680" s="137"/>
      <c r="K680" s="137"/>
      <c r="L680" s="137"/>
      <c r="M680" s="137"/>
      <c r="N680" s="137"/>
      <c r="P680" s="137"/>
      <c r="Q680" s="137"/>
      <c r="R680" s="137"/>
      <c r="S680" s="137"/>
      <c r="U680" s="138"/>
      <c r="V680" s="138"/>
      <c r="W680" s="138"/>
      <c r="X680" s="138"/>
      <c r="Z680" s="137"/>
      <c r="AA680" s="137"/>
      <c r="AB680" s="137"/>
      <c r="AC680" s="137"/>
      <c r="AE680" s="137"/>
      <c r="AF680" s="137"/>
      <c r="AG680" s="137"/>
      <c r="AH680" s="137"/>
      <c r="AY680" s="137"/>
      <c r="AZ680" s="137"/>
      <c r="BA680" s="137"/>
      <c r="BB680" s="137"/>
      <c r="BI680" s="137"/>
      <c r="BJ680" s="137"/>
      <c r="BK680" s="137"/>
      <c r="BL680" s="137"/>
      <c r="BN680" s="137"/>
      <c r="BO680" s="137"/>
      <c r="BP680" s="137"/>
      <c r="BQ680" s="137"/>
      <c r="BS680" s="137"/>
      <c r="BT680" s="137"/>
      <c r="BU680" s="137"/>
      <c r="BV680" s="137"/>
      <c r="BX680" s="137"/>
      <c r="BY680" s="137"/>
      <c r="BZ680" s="137"/>
      <c r="CA680" s="137"/>
      <c r="CC680" s="137"/>
      <c r="CD680" s="137"/>
      <c r="CE680" s="137"/>
      <c r="CF680" s="137"/>
      <c r="CH680" s="137"/>
      <c r="CI680" s="137"/>
      <c r="CJ680" s="137"/>
      <c r="CK680" s="137"/>
      <c r="CM680" s="137"/>
      <c r="CN680" s="137"/>
      <c r="CO680" s="137"/>
      <c r="CP680" s="137"/>
    </row>
    <row r="681" spans="1:94" ht="14.25" x14ac:dyDescent="0.2">
      <c r="A681" s="139"/>
      <c r="B681" s="125"/>
      <c r="C681" s="139"/>
      <c r="D681" s="126"/>
    </row>
    <row r="682" spans="1:94" ht="14.25" x14ac:dyDescent="0.2">
      <c r="B682" s="125"/>
      <c r="D682" s="126"/>
      <c r="F682" s="137"/>
      <c r="G682" s="137"/>
      <c r="H682" s="137"/>
      <c r="I682" s="137"/>
      <c r="K682" s="137"/>
      <c r="L682" s="137"/>
      <c r="M682" s="137"/>
      <c r="N682" s="137"/>
      <c r="P682" s="137"/>
      <c r="Q682" s="137"/>
      <c r="R682" s="137"/>
      <c r="S682" s="137"/>
      <c r="U682" s="138"/>
      <c r="V682" s="138"/>
      <c r="W682" s="138"/>
      <c r="X682" s="138"/>
      <c r="Z682" s="137"/>
      <c r="AA682" s="137"/>
      <c r="AB682" s="137"/>
      <c r="AC682" s="137"/>
      <c r="AE682" s="137"/>
      <c r="AF682" s="137"/>
      <c r="AG682" s="137"/>
      <c r="AH682" s="137"/>
      <c r="AY682" s="137"/>
      <c r="AZ682" s="137"/>
      <c r="BA682" s="137"/>
      <c r="BB682" s="137"/>
      <c r="BI682" s="137"/>
      <c r="BJ682" s="137"/>
      <c r="BK682" s="137"/>
      <c r="BL682" s="137"/>
      <c r="BN682" s="137"/>
      <c r="BO682" s="137"/>
      <c r="BP682" s="137"/>
      <c r="BQ682" s="137"/>
      <c r="BS682" s="137"/>
      <c r="BT682" s="137"/>
      <c r="BU682" s="137"/>
      <c r="BV682" s="137"/>
      <c r="BX682" s="137"/>
      <c r="BY682" s="137"/>
      <c r="BZ682" s="137"/>
      <c r="CA682" s="137"/>
      <c r="CC682" s="137"/>
      <c r="CD682" s="137"/>
      <c r="CE682" s="137"/>
      <c r="CF682" s="137"/>
      <c r="CH682" s="137"/>
      <c r="CI682" s="137"/>
      <c r="CJ682" s="137"/>
      <c r="CK682" s="137"/>
      <c r="CM682" s="137"/>
      <c r="CN682" s="137"/>
      <c r="CO682" s="137"/>
      <c r="CP682" s="137"/>
    </row>
    <row r="683" spans="1:94" ht="14.25" x14ac:dyDescent="0.2">
      <c r="B683" s="125"/>
      <c r="D683" s="126"/>
      <c r="F683" s="137"/>
      <c r="G683" s="137"/>
      <c r="H683" s="137"/>
      <c r="I683" s="137"/>
      <c r="K683" s="137"/>
      <c r="L683" s="137"/>
      <c r="M683" s="137"/>
      <c r="N683" s="137"/>
      <c r="P683" s="137"/>
      <c r="Q683" s="137"/>
      <c r="R683" s="137"/>
      <c r="S683" s="137"/>
      <c r="U683" s="138"/>
      <c r="V683" s="138"/>
      <c r="W683" s="138"/>
      <c r="X683" s="138"/>
      <c r="Z683" s="137"/>
      <c r="AA683" s="137"/>
      <c r="AB683" s="137"/>
      <c r="AC683" s="137"/>
      <c r="AE683" s="137"/>
      <c r="AF683" s="137"/>
      <c r="AG683" s="137"/>
      <c r="AH683" s="137"/>
      <c r="AY683" s="137"/>
      <c r="AZ683" s="137"/>
      <c r="BA683" s="137"/>
      <c r="BB683" s="137"/>
      <c r="BI683" s="137"/>
      <c r="BJ683" s="137"/>
      <c r="BK683" s="137"/>
      <c r="BL683" s="137"/>
      <c r="BN683" s="137"/>
      <c r="BO683" s="137"/>
      <c r="BP683" s="137"/>
      <c r="BQ683" s="137"/>
      <c r="BS683" s="137"/>
      <c r="BT683" s="137"/>
      <c r="BU683" s="137"/>
      <c r="BV683" s="137"/>
      <c r="BX683" s="137"/>
      <c r="BY683" s="137"/>
      <c r="BZ683" s="137"/>
      <c r="CA683" s="137"/>
      <c r="CC683" s="137"/>
      <c r="CD683" s="137"/>
      <c r="CE683" s="137"/>
      <c r="CF683" s="137"/>
      <c r="CH683" s="137"/>
      <c r="CI683" s="137"/>
      <c r="CJ683" s="137"/>
      <c r="CK683" s="137"/>
      <c r="CM683" s="137"/>
      <c r="CN683" s="137"/>
      <c r="CO683" s="137"/>
      <c r="CP683" s="137"/>
    </row>
    <row r="684" spans="1:94" ht="14.25" x14ac:dyDescent="0.2">
      <c r="B684" s="125"/>
      <c r="D684" s="126"/>
      <c r="F684" s="137"/>
      <c r="G684" s="137"/>
      <c r="H684" s="137"/>
      <c r="I684" s="137"/>
      <c r="K684" s="137"/>
      <c r="L684" s="137"/>
      <c r="M684" s="137"/>
      <c r="N684" s="137"/>
      <c r="P684" s="137"/>
      <c r="Q684" s="137"/>
      <c r="R684" s="137"/>
      <c r="S684" s="137"/>
      <c r="U684" s="138"/>
      <c r="V684" s="138"/>
      <c r="W684" s="138"/>
      <c r="X684" s="138"/>
      <c r="Z684" s="137"/>
      <c r="AA684" s="137"/>
      <c r="AB684" s="137"/>
      <c r="AC684" s="137"/>
      <c r="AE684" s="137"/>
      <c r="AF684" s="137"/>
      <c r="AG684" s="137"/>
      <c r="AH684" s="137"/>
      <c r="AY684" s="137"/>
      <c r="AZ684" s="137"/>
      <c r="BA684" s="137"/>
      <c r="BB684" s="137"/>
      <c r="BI684" s="137"/>
      <c r="BJ684" s="137"/>
      <c r="BK684" s="137"/>
      <c r="BL684" s="137"/>
      <c r="BN684" s="137"/>
      <c r="BO684" s="137"/>
      <c r="BP684" s="137"/>
      <c r="BQ684" s="137"/>
      <c r="BS684" s="137"/>
      <c r="BT684" s="137"/>
      <c r="BU684" s="137"/>
      <c r="BV684" s="137"/>
      <c r="BX684" s="137"/>
      <c r="BY684" s="137"/>
      <c r="BZ684" s="137"/>
      <c r="CA684" s="137"/>
      <c r="CC684" s="137"/>
      <c r="CD684" s="137"/>
      <c r="CE684" s="137"/>
      <c r="CF684" s="137"/>
      <c r="CH684" s="137"/>
      <c r="CI684" s="137"/>
      <c r="CJ684" s="137"/>
      <c r="CK684" s="137"/>
      <c r="CM684" s="137"/>
      <c r="CN684" s="137"/>
      <c r="CO684" s="137"/>
      <c r="CP684" s="137"/>
    </row>
    <row r="685" spans="1:94" ht="14.25" x14ac:dyDescent="0.2">
      <c r="B685" s="125"/>
    </row>
    <row r="686" spans="1:94" ht="14.25" x14ac:dyDescent="0.2">
      <c r="B686" s="125"/>
      <c r="D686" s="126"/>
      <c r="F686" s="137"/>
      <c r="G686" s="137"/>
      <c r="H686" s="137"/>
      <c r="I686" s="137"/>
      <c r="K686" s="137"/>
      <c r="L686" s="137"/>
      <c r="M686" s="137"/>
      <c r="N686" s="137"/>
      <c r="P686" s="137"/>
      <c r="Q686" s="137"/>
      <c r="R686" s="137"/>
      <c r="S686" s="137"/>
      <c r="U686" s="138"/>
      <c r="V686" s="138"/>
      <c r="W686" s="138"/>
      <c r="X686" s="138"/>
      <c r="Z686" s="137"/>
      <c r="AA686" s="137"/>
      <c r="AB686" s="137"/>
      <c r="AC686" s="137"/>
      <c r="AE686" s="137"/>
      <c r="AF686" s="137"/>
      <c r="AG686" s="137"/>
      <c r="AH686" s="137"/>
      <c r="AY686" s="137"/>
      <c r="AZ686" s="137"/>
      <c r="BA686" s="137"/>
      <c r="BB686" s="137"/>
      <c r="BI686" s="137"/>
      <c r="BJ686" s="137"/>
      <c r="BK686" s="137"/>
      <c r="BL686" s="137"/>
      <c r="BN686" s="137"/>
      <c r="BO686" s="137"/>
      <c r="BP686" s="137"/>
      <c r="BQ686" s="137"/>
      <c r="BS686" s="137"/>
      <c r="BT686" s="137"/>
      <c r="BU686" s="137"/>
      <c r="BV686" s="137"/>
      <c r="BX686" s="137"/>
      <c r="BY686" s="137"/>
      <c r="BZ686" s="137"/>
      <c r="CA686" s="137"/>
      <c r="CC686" s="137"/>
      <c r="CD686" s="137"/>
      <c r="CE686" s="137"/>
      <c r="CF686" s="137"/>
      <c r="CH686" s="137"/>
      <c r="CI686" s="137"/>
      <c r="CJ686" s="137"/>
      <c r="CK686" s="137"/>
      <c r="CM686" s="137"/>
      <c r="CN686" s="137"/>
      <c r="CO686" s="137"/>
      <c r="CP686" s="137"/>
    </row>
    <row r="687" spans="1:94" ht="14.25" x14ac:dyDescent="0.2">
      <c r="B687" s="125"/>
      <c r="D687" s="126"/>
      <c r="F687" s="137"/>
      <c r="G687" s="137"/>
      <c r="H687" s="137"/>
      <c r="I687" s="137"/>
      <c r="K687" s="137"/>
      <c r="L687" s="137"/>
      <c r="M687" s="137"/>
      <c r="N687" s="137"/>
      <c r="P687" s="137"/>
      <c r="Q687" s="137"/>
      <c r="R687" s="137"/>
      <c r="S687" s="137"/>
      <c r="U687" s="138"/>
      <c r="V687" s="138"/>
      <c r="W687" s="138"/>
      <c r="X687" s="138"/>
      <c r="Z687" s="137"/>
      <c r="AA687" s="137"/>
      <c r="AB687" s="137"/>
      <c r="AC687" s="137"/>
      <c r="AE687" s="137"/>
      <c r="AF687" s="137"/>
      <c r="AG687" s="137"/>
      <c r="AH687" s="137"/>
      <c r="AY687" s="137"/>
      <c r="AZ687" s="137"/>
      <c r="BA687" s="137"/>
      <c r="BB687" s="137"/>
      <c r="BI687" s="137"/>
      <c r="BJ687" s="137"/>
      <c r="BK687" s="137"/>
      <c r="BL687" s="137"/>
      <c r="BN687" s="137"/>
      <c r="BO687" s="137"/>
      <c r="BP687" s="137"/>
      <c r="BQ687" s="137"/>
      <c r="BS687" s="137"/>
      <c r="BT687" s="137"/>
      <c r="BU687" s="137"/>
      <c r="BV687" s="137"/>
      <c r="BX687" s="137"/>
      <c r="BY687" s="137"/>
      <c r="BZ687" s="137"/>
      <c r="CA687" s="137"/>
      <c r="CC687" s="137"/>
      <c r="CD687" s="137"/>
      <c r="CE687" s="137"/>
      <c r="CF687" s="137"/>
      <c r="CH687" s="137"/>
      <c r="CI687" s="137"/>
      <c r="CJ687" s="137"/>
      <c r="CK687" s="137"/>
      <c r="CM687" s="137"/>
      <c r="CN687" s="137"/>
      <c r="CO687" s="137"/>
      <c r="CP687" s="137"/>
    </row>
    <row r="688" spans="1:94" ht="14.25" x14ac:dyDescent="0.2">
      <c r="B688" s="125"/>
      <c r="D688" s="126"/>
      <c r="F688" s="137"/>
      <c r="G688" s="137"/>
      <c r="H688" s="137"/>
      <c r="I688" s="137"/>
      <c r="K688" s="137"/>
      <c r="L688" s="137"/>
      <c r="M688" s="137"/>
      <c r="N688" s="137"/>
      <c r="P688" s="137"/>
      <c r="Q688" s="137"/>
      <c r="R688" s="137"/>
      <c r="S688" s="137"/>
      <c r="U688" s="138"/>
      <c r="V688" s="138"/>
      <c r="W688" s="138"/>
      <c r="X688" s="138"/>
      <c r="Z688" s="137"/>
      <c r="AA688" s="137"/>
      <c r="AB688" s="137"/>
      <c r="AC688" s="137"/>
      <c r="AE688" s="137"/>
      <c r="AF688" s="137"/>
      <c r="AG688" s="137"/>
      <c r="AH688" s="137"/>
      <c r="AY688" s="137"/>
      <c r="AZ688" s="137"/>
      <c r="BA688" s="137"/>
      <c r="BB688" s="137"/>
      <c r="BI688" s="137"/>
      <c r="BJ688" s="137"/>
      <c r="BK688" s="137"/>
      <c r="BL688" s="137"/>
      <c r="BN688" s="137"/>
      <c r="BO688" s="137"/>
      <c r="BP688" s="137"/>
      <c r="BQ688" s="137"/>
      <c r="BS688" s="137"/>
      <c r="BT688" s="137"/>
      <c r="BU688" s="137"/>
      <c r="BV688" s="137"/>
      <c r="BX688" s="137"/>
      <c r="BY688" s="137"/>
      <c r="BZ688" s="137"/>
      <c r="CA688" s="137"/>
      <c r="CC688" s="137"/>
      <c r="CD688" s="137"/>
      <c r="CE688" s="137"/>
      <c r="CF688" s="137"/>
      <c r="CH688" s="137"/>
      <c r="CI688" s="137"/>
      <c r="CJ688" s="137"/>
      <c r="CK688" s="137"/>
      <c r="CM688" s="137"/>
      <c r="CN688" s="137"/>
      <c r="CO688" s="137"/>
      <c r="CP688" s="137"/>
    </row>
    <row r="689" spans="1:94" ht="14.25" x14ac:dyDescent="0.2">
      <c r="A689" s="139"/>
      <c r="B689" s="125"/>
      <c r="C689" s="139"/>
      <c r="D689" s="126"/>
    </row>
    <row r="690" spans="1:94" ht="14.25" x14ac:dyDescent="0.2">
      <c r="B690" s="125"/>
      <c r="D690" s="126"/>
      <c r="F690" s="137"/>
      <c r="G690" s="137"/>
      <c r="H690" s="137"/>
      <c r="I690" s="137"/>
      <c r="K690" s="137"/>
      <c r="L690" s="137"/>
      <c r="M690" s="137"/>
      <c r="N690" s="137"/>
      <c r="P690" s="137"/>
      <c r="Q690" s="137"/>
      <c r="R690" s="137"/>
      <c r="S690" s="137"/>
      <c r="U690" s="138"/>
      <c r="V690" s="138"/>
      <c r="W690" s="138"/>
      <c r="X690" s="138"/>
      <c r="Z690" s="137"/>
      <c r="AA690" s="137"/>
      <c r="AB690" s="137"/>
      <c r="AC690" s="137"/>
      <c r="AE690" s="137"/>
      <c r="AF690" s="137"/>
      <c r="AG690" s="137"/>
      <c r="AH690" s="137"/>
      <c r="AY690" s="137"/>
      <c r="AZ690" s="137"/>
      <c r="BA690" s="137"/>
      <c r="BB690" s="137"/>
      <c r="BI690" s="137"/>
      <c r="BJ690" s="137"/>
      <c r="BK690" s="137"/>
      <c r="BL690" s="137"/>
      <c r="BN690" s="137"/>
      <c r="BO690" s="137"/>
      <c r="BP690" s="137"/>
      <c r="BQ690" s="137"/>
      <c r="BS690" s="137"/>
      <c r="BT690" s="137"/>
      <c r="BU690" s="137"/>
      <c r="BV690" s="137"/>
      <c r="BX690" s="137"/>
      <c r="BY690" s="137"/>
      <c r="BZ690" s="137"/>
      <c r="CA690" s="137"/>
      <c r="CC690" s="137"/>
      <c r="CD690" s="137"/>
      <c r="CE690" s="137"/>
      <c r="CF690" s="137"/>
      <c r="CH690" s="137"/>
      <c r="CI690" s="137"/>
      <c r="CJ690" s="137"/>
      <c r="CK690" s="137"/>
      <c r="CM690" s="137"/>
      <c r="CN690" s="137"/>
      <c r="CO690" s="137"/>
      <c r="CP690" s="137"/>
    </row>
    <row r="691" spans="1:94" ht="14.25" x14ac:dyDescent="0.2">
      <c r="B691" s="125"/>
      <c r="D691" s="126"/>
      <c r="F691" s="137"/>
      <c r="G691" s="137"/>
      <c r="H691" s="137"/>
      <c r="I691" s="137"/>
      <c r="K691" s="137"/>
      <c r="L691" s="137"/>
      <c r="M691" s="137"/>
      <c r="N691" s="137"/>
      <c r="P691" s="137"/>
      <c r="Q691" s="137"/>
      <c r="R691" s="137"/>
      <c r="S691" s="137"/>
      <c r="U691" s="138"/>
      <c r="V691" s="138"/>
      <c r="W691" s="138"/>
      <c r="X691" s="138"/>
      <c r="Z691" s="137"/>
      <c r="AA691" s="137"/>
      <c r="AB691" s="137"/>
      <c r="AC691" s="137"/>
      <c r="AE691" s="137"/>
      <c r="AF691" s="137"/>
      <c r="AG691" s="137"/>
      <c r="AH691" s="137"/>
      <c r="AY691" s="137"/>
      <c r="AZ691" s="137"/>
      <c r="BA691" s="137"/>
      <c r="BB691" s="137"/>
      <c r="BI691" s="137"/>
      <c r="BJ691" s="137"/>
      <c r="BK691" s="137"/>
      <c r="BL691" s="137"/>
      <c r="BN691" s="137"/>
      <c r="BO691" s="137"/>
      <c r="BP691" s="137"/>
      <c r="BQ691" s="137"/>
      <c r="BS691" s="137"/>
      <c r="BT691" s="137"/>
      <c r="BU691" s="137"/>
      <c r="BV691" s="137"/>
      <c r="BX691" s="137"/>
      <c r="BY691" s="137"/>
      <c r="BZ691" s="137"/>
      <c r="CA691" s="137"/>
      <c r="CC691" s="137"/>
      <c r="CD691" s="137"/>
      <c r="CE691" s="137"/>
      <c r="CF691" s="137"/>
      <c r="CH691" s="137"/>
      <c r="CI691" s="137"/>
      <c r="CJ691" s="137"/>
      <c r="CK691" s="137"/>
      <c r="CM691" s="137"/>
      <c r="CN691" s="137"/>
      <c r="CO691" s="137"/>
      <c r="CP691" s="137"/>
    </row>
    <row r="692" spans="1:94" ht="14.25" x14ac:dyDescent="0.2">
      <c r="B692" s="125"/>
      <c r="D692" s="126"/>
      <c r="F692" s="137"/>
      <c r="G692" s="137"/>
      <c r="H692" s="137"/>
      <c r="I692" s="137"/>
      <c r="K692" s="137"/>
      <c r="L692" s="137"/>
      <c r="M692" s="137"/>
      <c r="N692" s="137"/>
      <c r="P692" s="137"/>
      <c r="Q692" s="137"/>
      <c r="R692" s="137"/>
      <c r="S692" s="137"/>
      <c r="U692" s="138"/>
      <c r="V692" s="138"/>
      <c r="W692" s="138"/>
      <c r="X692" s="138"/>
      <c r="Z692" s="137"/>
      <c r="AA692" s="137"/>
      <c r="AB692" s="137"/>
      <c r="AC692" s="137"/>
      <c r="AE692" s="137"/>
      <c r="AF692" s="137"/>
      <c r="AG692" s="137"/>
      <c r="AH692" s="137"/>
      <c r="AY692" s="137"/>
      <c r="AZ692" s="137"/>
      <c r="BA692" s="137"/>
      <c r="BB692" s="137"/>
      <c r="BI692" s="137"/>
      <c r="BJ692" s="137"/>
      <c r="BK692" s="137"/>
      <c r="BL692" s="137"/>
      <c r="BN692" s="137"/>
      <c r="BO692" s="137"/>
      <c r="BP692" s="137"/>
      <c r="BQ692" s="137"/>
      <c r="BS692" s="137"/>
      <c r="BT692" s="137"/>
      <c r="BU692" s="137"/>
      <c r="BV692" s="137"/>
      <c r="BX692" s="137"/>
      <c r="BY692" s="137"/>
      <c r="BZ692" s="137"/>
      <c r="CA692" s="137"/>
      <c r="CC692" s="137"/>
      <c r="CD692" s="137"/>
      <c r="CE692" s="137"/>
      <c r="CF692" s="137"/>
      <c r="CH692" s="137"/>
      <c r="CI692" s="137"/>
      <c r="CJ692" s="137"/>
      <c r="CK692" s="137"/>
      <c r="CM692" s="137"/>
      <c r="CN692" s="137"/>
      <c r="CO692" s="137"/>
      <c r="CP692" s="137"/>
    </row>
    <row r="693" spans="1:94" ht="14.25" x14ac:dyDescent="0.2">
      <c r="A693" s="139"/>
      <c r="B693" s="125"/>
      <c r="C693" s="139"/>
      <c r="D693" s="126"/>
    </row>
    <row r="694" spans="1:94" ht="14.25" x14ac:dyDescent="0.2">
      <c r="B694" s="125"/>
      <c r="D694" s="126"/>
      <c r="F694" s="137"/>
      <c r="G694" s="137"/>
      <c r="H694" s="137"/>
      <c r="I694" s="137"/>
      <c r="K694" s="137"/>
      <c r="L694" s="137"/>
      <c r="M694" s="137"/>
      <c r="N694" s="137"/>
      <c r="P694" s="137"/>
      <c r="Q694" s="137"/>
      <c r="R694" s="137"/>
      <c r="S694" s="137"/>
      <c r="U694" s="138"/>
      <c r="V694" s="138"/>
      <c r="W694" s="138"/>
      <c r="X694" s="138"/>
      <c r="Z694" s="137"/>
      <c r="AA694" s="137"/>
      <c r="AB694" s="137"/>
      <c r="AC694" s="137"/>
      <c r="AE694" s="137"/>
      <c r="AF694" s="137"/>
      <c r="AG694" s="137"/>
      <c r="AH694" s="137"/>
      <c r="AY694" s="137"/>
      <c r="AZ694" s="137"/>
      <c r="BA694" s="137"/>
      <c r="BB694" s="137"/>
      <c r="BI694" s="137"/>
      <c r="BJ694" s="137"/>
      <c r="BK694" s="137"/>
      <c r="BL694" s="137"/>
      <c r="BN694" s="137"/>
      <c r="BO694" s="137"/>
      <c r="BP694" s="137"/>
      <c r="BQ694" s="137"/>
      <c r="BS694" s="137"/>
      <c r="BT694" s="137"/>
      <c r="BU694" s="137"/>
      <c r="BV694" s="137"/>
      <c r="BX694" s="137"/>
      <c r="BY694" s="137"/>
      <c r="BZ694" s="137"/>
      <c r="CA694" s="137"/>
      <c r="CC694" s="137"/>
      <c r="CD694" s="137"/>
      <c r="CE694" s="137"/>
      <c r="CF694" s="137"/>
      <c r="CH694" s="137"/>
      <c r="CI694" s="137"/>
      <c r="CJ694" s="137"/>
      <c r="CK694" s="137"/>
      <c r="CM694" s="137"/>
      <c r="CN694" s="137"/>
      <c r="CO694" s="137"/>
      <c r="CP694" s="137"/>
    </row>
    <row r="695" spans="1:94" ht="14.25" x14ac:dyDescent="0.2">
      <c r="B695" s="125"/>
      <c r="D695" s="126"/>
      <c r="F695" s="137"/>
      <c r="G695" s="137"/>
      <c r="H695" s="137"/>
      <c r="I695" s="137"/>
      <c r="K695" s="137"/>
      <c r="L695" s="137"/>
      <c r="M695" s="137"/>
      <c r="N695" s="137"/>
      <c r="P695" s="137"/>
      <c r="Q695" s="137"/>
      <c r="R695" s="137"/>
      <c r="S695" s="137"/>
      <c r="U695" s="138"/>
      <c r="V695" s="138"/>
      <c r="W695" s="138"/>
      <c r="X695" s="138"/>
      <c r="Z695" s="137"/>
      <c r="AA695" s="137"/>
      <c r="AB695" s="137"/>
      <c r="AC695" s="137"/>
      <c r="AE695" s="137"/>
      <c r="AF695" s="137"/>
      <c r="AG695" s="137"/>
      <c r="AH695" s="137"/>
      <c r="AY695" s="137"/>
      <c r="AZ695" s="137"/>
      <c r="BA695" s="137"/>
      <c r="BB695" s="137"/>
      <c r="BI695" s="137"/>
      <c r="BJ695" s="137"/>
      <c r="BK695" s="137"/>
      <c r="BL695" s="137"/>
      <c r="BN695" s="137"/>
      <c r="BO695" s="137"/>
      <c r="BP695" s="137"/>
      <c r="BQ695" s="137"/>
      <c r="BS695" s="137"/>
      <c r="BT695" s="137"/>
      <c r="BU695" s="137"/>
      <c r="BV695" s="137"/>
      <c r="BX695" s="137"/>
      <c r="BY695" s="137"/>
      <c r="BZ695" s="137"/>
      <c r="CA695" s="137"/>
      <c r="CC695" s="137"/>
      <c r="CD695" s="137"/>
      <c r="CE695" s="137"/>
      <c r="CF695" s="137"/>
      <c r="CH695" s="137"/>
      <c r="CI695" s="137"/>
      <c r="CJ695" s="137"/>
      <c r="CK695" s="137"/>
      <c r="CM695" s="137"/>
      <c r="CN695" s="137"/>
      <c r="CO695" s="137"/>
      <c r="CP695" s="137"/>
    </row>
    <row r="696" spans="1:94" ht="14.25" x14ac:dyDescent="0.2">
      <c r="B696" s="125"/>
      <c r="D696" s="126"/>
      <c r="F696" s="137"/>
      <c r="G696" s="137"/>
      <c r="H696" s="137"/>
      <c r="I696" s="137"/>
      <c r="K696" s="137"/>
      <c r="L696" s="137"/>
      <c r="M696" s="137"/>
      <c r="N696" s="137"/>
      <c r="P696" s="137"/>
      <c r="Q696" s="137"/>
      <c r="R696" s="137"/>
      <c r="S696" s="137"/>
      <c r="U696" s="138"/>
      <c r="V696" s="138"/>
      <c r="W696" s="138"/>
      <c r="X696" s="138"/>
      <c r="Z696" s="137"/>
      <c r="AA696" s="137"/>
      <c r="AB696" s="137"/>
      <c r="AC696" s="137"/>
      <c r="AE696" s="137"/>
      <c r="AF696" s="137"/>
      <c r="AG696" s="137"/>
      <c r="AH696" s="137"/>
      <c r="AY696" s="137"/>
      <c r="AZ696" s="137"/>
      <c r="BA696" s="137"/>
      <c r="BB696" s="137"/>
      <c r="BI696" s="137"/>
      <c r="BJ696" s="137"/>
      <c r="BK696" s="137"/>
      <c r="BL696" s="137"/>
      <c r="BN696" s="137"/>
      <c r="BO696" s="137"/>
      <c r="BP696" s="137"/>
      <c r="BQ696" s="137"/>
      <c r="BS696" s="137"/>
      <c r="BT696" s="137"/>
      <c r="BU696" s="137"/>
      <c r="BV696" s="137"/>
      <c r="BX696" s="137"/>
      <c r="BY696" s="137"/>
      <c r="BZ696" s="137"/>
      <c r="CA696" s="137"/>
      <c r="CC696" s="137"/>
      <c r="CD696" s="137"/>
      <c r="CE696" s="137"/>
      <c r="CF696" s="137"/>
      <c r="CH696" s="137"/>
      <c r="CI696" s="137"/>
      <c r="CJ696" s="137"/>
      <c r="CK696" s="137"/>
      <c r="CM696" s="137"/>
      <c r="CN696" s="137"/>
      <c r="CO696" s="137"/>
      <c r="CP696" s="137"/>
    </row>
    <row r="697" spans="1:94" ht="14.25" x14ac:dyDescent="0.2">
      <c r="A697" s="139"/>
      <c r="B697" s="125"/>
      <c r="C697" s="139"/>
      <c r="D697" s="126"/>
    </row>
    <row r="698" spans="1:94" ht="14.25" x14ac:dyDescent="0.2">
      <c r="B698" s="125"/>
      <c r="D698" s="126"/>
      <c r="F698" s="137"/>
      <c r="G698" s="137"/>
      <c r="H698" s="137"/>
      <c r="I698" s="137"/>
      <c r="K698" s="137"/>
      <c r="L698" s="137"/>
      <c r="M698" s="137"/>
      <c r="N698" s="137"/>
      <c r="P698" s="137"/>
      <c r="Q698" s="137"/>
      <c r="R698" s="137"/>
      <c r="S698" s="137"/>
      <c r="U698" s="138"/>
      <c r="V698" s="138"/>
      <c r="W698" s="138"/>
      <c r="X698" s="138"/>
      <c r="Z698" s="137"/>
      <c r="AA698" s="137"/>
      <c r="AB698" s="137"/>
      <c r="AC698" s="137"/>
      <c r="AE698" s="137"/>
      <c r="AF698" s="137"/>
      <c r="AG698" s="137"/>
      <c r="AH698" s="137"/>
      <c r="AY698" s="137"/>
      <c r="AZ698" s="137"/>
      <c r="BA698" s="137"/>
      <c r="BB698" s="137"/>
      <c r="BI698" s="137"/>
      <c r="BJ698" s="137"/>
      <c r="BK698" s="137"/>
      <c r="BL698" s="137"/>
      <c r="BN698" s="137"/>
      <c r="BO698" s="137"/>
      <c r="BP698" s="137"/>
      <c r="BQ698" s="137"/>
      <c r="BS698" s="137"/>
      <c r="BT698" s="137"/>
      <c r="BU698" s="137"/>
      <c r="BV698" s="137"/>
      <c r="BX698" s="137"/>
      <c r="BY698" s="137"/>
      <c r="BZ698" s="137"/>
      <c r="CA698" s="137"/>
      <c r="CC698" s="137"/>
      <c r="CD698" s="137"/>
      <c r="CE698" s="137"/>
      <c r="CF698" s="137"/>
      <c r="CH698" s="137"/>
      <c r="CI698" s="137"/>
      <c r="CJ698" s="137"/>
      <c r="CK698" s="137"/>
      <c r="CM698" s="137"/>
      <c r="CN698" s="137"/>
      <c r="CO698" s="137"/>
      <c r="CP698" s="137"/>
    </row>
    <row r="699" spans="1:94" ht="14.25" x14ac:dyDescent="0.2">
      <c r="B699" s="125"/>
      <c r="D699" s="126"/>
      <c r="F699" s="137"/>
      <c r="G699" s="137"/>
      <c r="H699" s="137"/>
      <c r="I699" s="137"/>
      <c r="K699" s="137"/>
      <c r="L699" s="137"/>
      <c r="M699" s="137"/>
      <c r="N699" s="137"/>
      <c r="P699" s="137"/>
      <c r="Q699" s="137"/>
      <c r="R699" s="137"/>
      <c r="S699" s="137"/>
      <c r="U699" s="138"/>
      <c r="V699" s="138"/>
      <c r="W699" s="138"/>
      <c r="X699" s="138"/>
      <c r="Z699" s="137"/>
      <c r="AA699" s="137"/>
      <c r="AB699" s="137"/>
      <c r="AC699" s="137"/>
      <c r="AE699" s="137"/>
      <c r="AF699" s="137"/>
      <c r="AG699" s="137"/>
      <c r="AH699" s="137"/>
      <c r="AY699" s="137"/>
      <c r="AZ699" s="137"/>
      <c r="BA699" s="137"/>
      <c r="BB699" s="137"/>
      <c r="BI699" s="137"/>
      <c r="BJ699" s="137"/>
      <c r="BK699" s="137"/>
      <c r="BL699" s="137"/>
      <c r="BN699" s="137"/>
      <c r="BO699" s="137"/>
      <c r="BP699" s="137"/>
      <c r="BQ699" s="137"/>
      <c r="BS699" s="137"/>
      <c r="BT699" s="137"/>
      <c r="BU699" s="137"/>
      <c r="BV699" s="137"/>
      <c r="BX699" s="137"/>
      <c r="BY699" s="137"/>
      <c r="BZ699" s="137"/>
      <c r="CA699" s="137"/>
      <c r="CC699" s="137"/>
      <c r="CD699" s="137"/>
      <c r="CE699" s="137"/>
      <c r="CF699" s="137"/>
      <c r="CH699" s="137"/>
      <c r="CI699" s="137"/>
      <c r="CJ699" s="137"/>
      <c r="CK699" s="137"/>
      <c r="CM699" s="137"/>
      <c r="CN699" s="137"/>
      <c r="CO699" s="137"/>
      <c r="CP699" s="137"/>
    </row>
    <row r="700" spans="1:94" ht="14.25" x14ac:dyDescent="0.2">
      <c r="B700" s="125"/>
      <c r="D700" s="126"/>
      <c r="F700" s="137"/>
      <c r="G700" s="137"/>
      <c r="H700" s="137"/>
      <c r="I700" s="137"/>
      <c r="K700" s="137"/>
      <c r="L700" s="137"/>
      <c r="M700" s="137"/>
      <c r="N700" s="137"/>
      <c r="P700" s="137"/>
      <c r="Q700" s="137"/>
      <c r="R700" s="137"/>
      <c r="S700" s="137"/>
      <c r="U700" s="138"/>
      <c r="V700" s="138"/>
      <c r="W700" s="138"/>
      <c r="X700" s="138"/>
      <c r="Z700" s="137"/>
      <c r="AA700" s="137"/>
      <c r="AB700" s="137"/>
      <c r="AC700" s="137"/>
      <c r="AE700" s="137"/>
      <c r="AF700" s="137"/>
      <c r="AG700" s="137"/>
      <c r="AH700" s="137"/>
      <c r="AY700" s="137"/>
      <c r="AZ700" s="137"/>
      <c r="BA700" s="137"/>
      <c r="BB700" s="137"/>
      <c r="BI700" s="137"/>
      <c r="BJ700" s="137"/>
      <c r="BK700" s="137"/>
      <c r="BL700" s="137"/>
      <c r="BN700" s="137"/>
      <c r="BO700" s="137"/>
      <c r="BP700" s="137"/>
      <c r="BQ700" s="137"/>
      <c r="BS700" s="137"/>
      <c r="BT700" s="137"/>
      <c r="BU700" s="137"/>
      <c r="BV700" s="137"/>
      <c r="BX700" s="137"/>
      <c r="BY700" s="137"/>
      <c r="BZ700" s="137"/>
      <c r="CA700" s="137"/>
      <c r="CC700" s="137"/>
      <c r="CD700" s="137"/>
      <c r="CE700" s="137"/>
      <c r="CF700" s="137"/>
      <c r="CH700" s="137"/>
      <c r="CI700" s="137"/>
      <c r="CJ700" s="137"/>
      <c r="CK700" s="137"/>
      <c r="CM700" s="137"/>
      <c r="CN700" s="137"/>
      <c r="CO700" s="137"/>
      <c r="CP700" s="137"/>
    </row>
    <row r="701" spans="1:94" ht="14.25" x14ac:dyDescent="0.2">
      <c r="A701" s="139"/>
      <c r="B701" s="125"/>
      <c r="C701" s="139"/>
      <c r="D701" s="126"/>
    </row>
    <row r="702" spans="1:94" ht="14.25" x14ac:dyDescent="0.2">
      <c r="B702" s="125"/>
      <c r="D702" s="126"/>
      <c r="F702" s="137"/>
      <c r="G702" s="137"/>
      <c r="H702" s="137"/>
      <c r="I702" s="137"/>
      <c r="K702" s="137"/>
      <c r="L702" s="137"/>
      <c r="M702" s="137"/>
      <c r="N702" s="137"/>
      <c r="P702" s="137"/>
      <c r="Q702" s="137"/>
      <c r="R702" s="137"/>
      <c r="S702" s="137"/>
      <c r="U702" s="138"/>
      <c r="V702" s="138"/>
      <c r="W702" s="138"/>
      <c r="X702" s="138"/>
      <c r="Z702" s="137"/>
      <c r="AA702" s="137"/>
      <c r="AB702" s="137"/>
      <c r="AC702" s="137"/>
      <c r="AE702" s="137"/>
      <c r="AF702" s="137"/>
      <c r="AG702" s="137"/>
      <c r="AH702" s="137"/>
      <c r="AY702" s="137"/>
      <c r="AZ702" s="137"/>
      <c r="BA702" s="137"/>
      <c r="BB702" s="137"/>
      <c r="BI702" s="137"/>
      <c r="BJ702" s="137"/>
      <c r="BK702" s="137"/>
      <c r="BL702" s="137"/>
      <c r="BN702" s="137"/>
      <c r="BO702" s="137"/>
      <c r="BP702" s="137"/>
      <c r="BQ702" s="137"/>
      <c r="BS702" s="137"/>
      <c r="BT702" s="137"/>
      <c r="BU702" s="137"/>
      <c r="BV702" s="137"/>
      <c r="BX702" s="137"/>
      <c r="BY702" s="137"/>
      <c r="BZ702" s="137"/>
      <c r="CA702" s="137"/>
      <c r="CC702" s="137"/>
      <c r="CD702" s="137"/>
      <c r="CE702" s="137"/>
      <c r="CF702" s="137"/>
      <c r="CH702" s="137"/>
      <c r="CI702" s="137"/>
      <c r="CJ702" s="137"/>
      <c r="CK702" s="137"/>
      <c r="CM702" s="137"/>
      <c r="CN702" s="137"/>
      <c r="CO702" s="137"/>
      <c r="CP702" s="137"/>
    </row>
    <row r="703" spans="1:94" ht="14.25" x14ac:dyDescent="0.2">
      <c r="B703" s="125"/>
      <c r="D703" s="126"/>
      <c r="F703" s="137"/>
      <c r="G703" s="137"/>
      <c r="H703" s="137"/>
      <c r="I703" s="137"/>
      <c r="K703" s="137"/>
      <c r="L703" s="137"/>
      <c r="M703" s="137"/>
      <c r="N703" s="137"/>
      <c r="P703" s="137"/>
      <c r="Q703" s="137"/>
      <c r="R703" s="137"/>
      <c r="S703" s="137"/>
      <c r="U703" s="138"/>
      <c r="V703" s="138"/>
      <c r="W703" s="138"/>
      <c r="X703" s="138"/>
      <c r="Z703" s="137"/>
      <c r="AA703" s="137"/>
      <c r="AB703" s="137"/>
      <c r="AC703" s="137"/>
      <c r="AE703" s="137"/>
      <c r="AF703" s="137"/>
      <c r="AG703" s="137"/>
      <c r="AH703" s="137"/>
      <c r="AY703" s="137"/>
      <c r="AZ703" s="137"/>
      <c r="BA703" s="137"/>
      <c r="BB703" s="137"/>
      <c r="BI703" s="137"/>
      <c r="BJ703" s="137"/>
      <c r="BK703" s="137"/>
      <c r="BL703" s="137"/>
      <c r="BN703" s="137"/>
      <c r="BO703" s="137"/>
      <c r="BP703" s="137"/>
      <c r="BQ703" s="137"/>
      <c r="BS703" s="137"/>
      <c r="BT703" s="137"/>
      <c r="BU703" s="137"/>
      <c r="BV703" s="137"/>
      <c r="BX703" s="137"/>
      <c r="BY703" s="137"/>
      <c r="BZ703" s="137"/>
      <c r="CA703" s="137"/>
      <c r="CC703" s="137"/>
      <c r="CD703" s="137"/>
      <c r="CE703" s="137"/>
      <c r="CF703" s="137"/>
      <c r="CH703" s="137"/>
      <c r="CI703" s="137"/>
      <c r="CJ703" s="137"/>
      <c r="CK703" s="137"/>
      <c r="CM703" s="137"/>
      <c r="CN703" s="137"/>
      <c r="CO703" s="137"/>
      <c r="CP703" s="137"/>
    </row>
    <row r="704" spans="1:94" ht="14.25" x14ac:dyDescent="0.2">
      <c r="B704" s="125"/>
      <c r="D704" s="126"/>
      <c r="F704" s="137"/>
      <c r="G704" s="137"/>
      <c r="H704" s="137"/>
      <c r="I704" s="137"/>
      <c r="K704" s="137"/>
      <c r="L704" s="137"/>
      <c r="M704" s="137"/>
      <c r="N704" s="137"/>
      <c r="P704" s="137"/>
      <c r="Q704" s="137"/>
      <c r="R704" s="137"/>
      <c r="S704" s="137"/>
      <c r="U704" s="138"/>
      <c r="V704" s="138"/>
      <c r="W704" s="138"/>
      <c r="X704" s="138"/>
      <c r="Z704" s="137"/>
      <c r="AA704" s="137"/>
      <c r="AB704" s="137"/>
      <c r="AC704" s="137"/>
      <c r="AE704" s="137"/>
      <c r="AF704" s="137"/>
      <c r="AG704" s="137"/>
      <c r="AH704" s="137"/>
      <c r="AY704" s="137"/>
      <c r="AZ704" s="137"/>
      <c r="BA704" s="137"/>
      <c r="BB704" s="137"/>
      <c r="BI704" s="137"/>
      <c r="BJ704" s="137"/>
      <c r="BK704" s="137"/>
      <c r="BL704" s="137"/>
      <c r="BN704" s="137"/>
      <c r="BO704" s="137"/>
      <c r="BP704" s="137"/>
      <c r="BQ704" s="137"/>
      <c r="BS704" s="137"/>
      <c r="BT704" s="137"/>
      <c r="BU704" s="137"/>
      <c r="BV704" s="137"/>
      <c r="BX704" s="137"/>
      <c r="BY704" s="137"/>
      <c r="BZ704" s="137"/>
      <c r="CA704" s="137"/>
      <c r="CC704" s="137"/>
      <c r="CD704" s="137"/>
      <c r="CE704" s="137"/>
      <c r="CF704" s="137"/>
      <c r="CH704" s="137"/>
      <c r="CI704" s="137"/>
      <c r="CJ704" s="137"/>
      <c r="CK704" s="137"/>
      <c r="CM704" s="137"/>
      <c r="CN704" s="137"/>
      <c r="CO704" s="137"/>
      <c r="CP704" s="137"/>
    </row>
    <row r="705" spans="1:94" ht="14.25" x14ac:dyDescent="0.2">
      <c r="A705" s="139"/>
      <c r="C705" s="139"/>
      <c r="D705" s="126"/>
    </row>
    <row r="706" spans="1:94" ht="14.25" x14ac:dyDescent="0.2">
      <c r="B706" s="125"/>
      <c r="D706" s="126"/>
      <c r="F706" s="137"/>
      <c r="G706" s="137"/>
      <c r="H706" s="137"/>
      <c r="I706" s="137"/>
      <c r="K706" s="137"/>
      <c r="L706" s="137"/>
      <c r="M706" s="137"/>
      <c r="N706" s="137"/>
      <c r="P706" s="137"/>
      <c r="Q706" s="137"/>
      <c r="R706" s="137"/>
      <c r="S706" s="137"/>
      <c r="U706" s="138"/>
      <c r="V706" s="138"/>
      <c r="W706" s="138"/>
      <c r="X706" s="138"/>
      <c r="Z706" s="137"/>
      <c r="AA706" s="137"/>
      <c r="AB706" s="137"/>
      <c r="AC706" s="137"/>
      <c r="AE706" s="137"/>
      <c r="AF706" s="137"/>
      <c r="AG706" s="137"/>
      <c r="AH706" s="137"/>
      <c r="AY706" s="137"/>
      <c r="AZ706" s="137"/>
      <c r="BA706" s="137"/>
      <c r="BB706" s="137"/>
      <c r="BI706" s="137"/>
      <c r="BJ706" s="137"/>
      <c r="BK706" s="137"/>
      <c r="BL706" s="137"/>
      <c r="BN706" s="137"/>
      <c r="BO706" s="137"/>
      <c r="BP706" s="137"/>
      <c r="BQ706" s="137"/>
      <c r="BS706" s="137"/>
      <c r="BT706" s="137"/>
      <c r="BU706" s="137"/>
      <c r="BV706" s="137"/>
      <c r="BX706" s="137"/>
      <c r="BY706" s="137"/>
      <c r="BZ706" s="137"/>
      <c r="CA706" s="137"/>
      <c r="CC706" s="137"/>
      <c r="CD706" s="137"/>
      <c r="CE706" s="137"/>
      <c r="CF706" s="137"/>
      <c r="CH706" s="137"/>
      <c r="CI706" s="137"/>
      <c r="CJ706" s="137"/>
      <c r="CK706" s="137"/>
      <c r="CM706" s="137"/>
      <c r="CN706" s="137"/>
      <c r="CO706" s="137"/>
      <c r="CP706" s="137"/>
    </row>
    <row r="707" spans="1:94" ht="14.25" x14ac:dyDescent="0.2">
      <c r="B707" s="125"/>
      <c r="D707" s="126"/>
      <c r="F707" s="137"/>
      <c r="G707" s="137"/>
      <c r="H707" s="137"/>
      <c r="I707" s="137"/>
      <c r="K707" s="137"/>
      <c r="L707" s="137"/>
      <c r="M707" s="137"/>
      <c r="N707" s="137"/>
      <c r="P707" s="137"/>
      <c r="Q707" s="137"/>
      <c r="R707" s="137"/>
      <c r="S707" s="137"/>
      <c r="U707" s="138"/>
      <c r="V707" s="138"/>
      <c r="W707" s="138"/>
      <c r="X707" s="138"/>
      <c r="Z707" s="137"/>
      <c r="AA707" s="137"/>
      <c r="AB707" s="137"/>
      <c r="AC707" s="137"/>
      <c r="AE707" s="137"/>
      <c r="AF707" s="137"/>
      <c r="AG707" s="137"/>
      <c r="AH707" s="137"/>
      <c r="AY707" s="137"/>
      <c r="AZ707" s="137"/>
      <c r="BA707" s="137"/>
      <c r="BB707" s="137"/>
      <c r="BI707" s="137"/>
      <c r="BJ707" s="137"/>
      <c r="BK707" s="137"/>
      <c r="BL707" s="137"/>
      <c r="BN707" s="137"/>
      <c r="BO707" s="137"/>
      <c r="BP707" s="137"/>
      <c r="BQ707" s="137"/>
      <c r="BS707" s="137"/>
      <c r="BT707" s="137"/>
      <c r="BU707" s="137"/>
      <c r="BV707" s="137"/>
      <c r="BX707" s="137"/>
      <c r="BY707" s="137"/>
      <c r="BZ707" s="137"/>
      <c r="CA707" s="137"/>
      <c r="CC707" s="137"/>
      <c r="CD707" s="137"/>
      <c r="CE707" s="137"/>
      <c r="CF707" s="137"/>
      <c r="CH707" s="137"/>
      <c r="CI707" s="137"/>
      <c r="CJ707" s="137"/>
      <c r="CK707" s="137"/>
      <c r="CM707" s="137"/>
      <c r="CN707" s="137"/>
      <c r="CO707" s="137"/>
      <c r="CP707" s="137"/>
    </row>
    <row r="708" spans="1:94" ht="14.25" x14ac:dyDescent="0.2">
      <c r="B708" s="125"/>
      <c r="D708" s="126"/>
      <c r="F708" s="137"/>
      <c r="G708" s="137"/>
      <c r="H708" s="137"/>
      <c r="I708" s="137"/>
      <c r="K708" s="137"/>
      <c r="L708" s="137"/>
      <c r="M708" s="137"/>
      <c r="N708" s="137"/>
      <c r="P708" s="137"/>
      <c r="Q708" s="137"/>
      <c r="R708" s="137"/>
      <c r="S708" s="137"/>
      <c r="U708" s="138"/>
      <c r="V708" s="138"/>
      <c r="W708" s="138"/>
      <c r="X708" s="138"/>
      <c r="Z708" s="137"/>
      <c r="AA708" s="137"/>
      <c r="AB708" s="137"/>
      <c r="AC708" s="137"/>
      <c r="AE708" s="137"/>
      <c r="AF708" s="137"/>
      <c r="AG708" s="137"/>
      <c r="AH708" s="137"/>
      <c r="AY708" s="137"/>
      <c r="AZ708" s="137"/>
      <c r="BA708" s="137"/>
      <c r="BB708" s="137"/>
      <c r="BI708" s="137"/>
      <c r="BJ708" s="137"/>
      <c r="BK708" s="137"/>
      <c r="BL708" s="137"/>
      <c r="BN708" s="137"/>
      <c r="BO708" s="137"/>
      <c r="BP708" s="137"/>
      <c r="BQ708" s="137"/>
      <c r="BS708" s="137"/>
      <c r="BT708" s="137"/>
      <c r="BU708" s="137"/>
      <c r="BV708" s="137"/>
      <c r="BX708" s="137"/>
      <c r="BY708" s="137"/>
      <c r="BZ708" s="137"/>
      <c r="CA708" s="137"/>
      <c r="CC708" s="137"/>
      <c r="CD708" s="137"/>
      <c r="CE708" s="137"/>
      <c r="CF708" s="137"/>
      <c r="CH708" s="137"/>
      <c r="CI708" s="137"/>
      <c r="CJ708" s="137"/>
      <c r="CK708" s="137"/>
      <c r="CM708" s="137"/>
      <c r="CN708" s="137"/>
      <c r="CO708" s="137"/>
      <c r="CP708" s="137"/>
    </row>
    <row r="709" spans="1:94" ht="14.25" x14ac:dyDescent="0.2">
      <c r="A709" s="139"/>
      <c r="B709" s="125"/>
      <c r="C709" s="139"/>
      <c r="D709" s="126"/>
    </row>
    <row r="710" spans="1:94" ht="14.25" x14ac:dyDescent="0.2">
      <c r="B710" s="125"/>
      <c r="D710" s="126"/>
      <c r="F710" s="137"/>
      <c r="G710" s="137"/>
      <c r="H710" s="137"/>
      <c r="I710" s="137"/>
      <c r="K710" s="137"/>
      <c r="L710" s="137"/>
      <c r="M710" s="137"/>
      <c r="N710" s="137"/>
      <c r="P710" s="137"/>
      <c r="Q710" s="137"/>
      <c r="R710" s="137"/>
      <c r="S710" s="137"/>
      <c r="U710" s="138"/>
      <c r="V710" s="138"/>
      <c r="W710" s="138"/>
      <c r="X710" s="138"/>
      <c r="Z710" s="137"/>
      <c r="AA710" s="137"/>
      <c r="AB710" s="137"/>
      <c r="AC710" s="137"/>
      <c r="AE710" s="137"/>
      <c r="AF710" s="137"/>
      <c r="AG710" s="137"/>
      <c r="AH710" s="137"/>
      <c r="AY710" s="137"/>
      <c r="AZ710" s="137"/>
      <c r="BA710" s="137"/>
      <c r="BB710" s="137"/>
      <c r="BI710" s="137"/>
      <c r="BJ710" s="137"/>
      <c r="BK710" s="137"/>
      <c r="BL710" s="137"/>
      <c r="BN710" s="137"/>
      <c r="BO710" s="137"/>
      <c r="BP710" s="137"/>
      <c r="BQ710" s="137"/>
      <c r="BS710" s="137"/>
      <c r="BT710" s="137"/>
      <c r="BU710" s="137"/>
      <c r="BV710" s="137"/>
      <c r="BX710" s="137"/>
      <c r="BY710" s="137"/>
      <c r="BZ710" s="137"/>
      <c r="CA710" s="137"/>
      <c r="CC710" s="137"/>
      <c r="CD710" s="137"/>
      <c r="CE710" s="137"/>
      <c r="CF710" s="137"/>
      <c r="CH710" s="137"/>
      <c r="CI710" s="137"/>
      <c r="CJ710" s="137"/>
      <c r="CK710" s="137"/>
      <c r="CM710" s="137"/>
      <c r="CN710" s="137"/>
      <c r="CO710" s="137"/>
      <c r="CP710" s="137"/>
    </row>
    <row r="711" spans="1:94" ht="14.25" x14ac:dyDescent="0.2">
      <c r="B711" s="125"/>
      <c r="D711" s="126"/>
      <c r="F711" s="137"/>
      <c r="G711" s="137"/>
      <c r="H711" s="137"/>
      <c r="I711" s="137"/>
      <c r="K711" s="137"/>
      <c r="L711" s="137"/>
      <c r="M711" s="137"/>
      <c r="N711" s="137"/>
      <c r="P711" s="137"/>
      <c r="Q711" s="137"/>
      <c r="R711" s="137"/>
      <c r="S711" s="137"/>
      <c r="U711" s="138"/>
      <c r="V711" s="138"/>
      <c r="W711" s="138"/>
      <c r="X711" s="138"/>
      <c r="Z711" s="137"/>
      <c r="AA711" s="137"/>
      <c r="AB711" s="137"/>
      <c r="AC711" s="137"/>
      <c r="AE711" s="137"/>
      <c r="AF711" s="137"/>
      <c r="AG711" s="137"/>
      <c r="AH711" s="137"/>
      <c r="AY711" s="137"/>
      <c r="AZ711" s="137"/>
      <c r="BA711" s="137"/>
      <c r="BB711" s="137"/>
      <c r="BI711" s="137"/>
      <c r="BJ711" s="137"/>
      <c r="BK711" s="137"/>
      <c r="BL711" s="137"/>
      <c r="BN711" s="137"/>
      <c r="BO711" s="137"/>
      <c r="BP711" s="137"/>
      <c r="BQ711" s="137"/>
      <c r="BS711" s="137"/>
      <c r="BT711" s="137"/>
      <c r="BU711" s="137"/>
      <c r="BV711" s="137"/>
      <c r="BX711" s="137"/>
      <c r="BY711" s="137"/>
      <c r="BZ711" s="137"/>
      <c r="CA711" s="137"/>
      <c r="CC711" s="137"/>
      <c r="CD711" s="137"/>
      <c r="CE711" s="137"/>
      <c r="CF711" s="137"/>
      <c r="CH711" s="137"/>
      <c r="CI711" s="137"/>
      <c r="CJ711" s="137"/>
      <c r="CK711" s="137"/>
      <c r="CM711" s="137"/>
      <c r="CN711" s="137"/>
      <c r="CO711" s="137"/>
      <c r="CP711" s="137"/>
    </row>
    <row r="712" spans="1:94" ht="14.25" x14ac:dyDescent="0.2">
      <c r="B712" s="125"/>
      <c r="D712" s="126"/>
      <c r="F712" s="137"/>
      <c r="G712" s="137"/>
      <c r="H712" s="137"/>
      <c r="I712" s="137"/>
      <c r="K712" s="137"/>
      <c r="L712" s="137"/>
      <c r="M712" s="137"/>
      <c r="N712" s="137"/>
      <c r="P712" s="137"/>
      <c r="Q712" s="137"/>
      <c r="R712" s="137"/>
      <c r="S712" s="137"/>
      <c r="U712" s="138"/>
      <c r="V712" s="138"/>
      <c r="W712" s="138"/>
      <c r="X712" s="138"/>
      <c r="Z712" s="137"/>
      <c r="AA712" s="137"/>
      <c r="AB712" s="137"/>
      <c r="AC712" s="137"/>
      <c r="AE712" s="137"/>
      <c r="AF712" s="137"/>
      <c r="AG712" s="137"/>
      <c r="AH712" s="137"/>
      <c r="AY712" s="137"/>
      <c r="AZ712" s="137"/>
      <c r="BA712" s="137"/>
      <c r="BB712" s="137"/>
      <c r="BI712" s="137"/>
      <c r="BJ712" s="137"/>
      <c r="BK712" s="137"/>
      <c r="BL712" s="137"/>
      <c r="BN712" s="137"/>
      <c r="BO712" s="137"/>
      <c r="BP712" s="137"/>
      <c r="BQ712" s="137"/>
      <c r="BS712" s="137"/>
      <c r="BT712" s="137"/>
      <c r="BU712" s="137"/>
      <c r="BV712" s="137"/>
      <c r="BX712" s="137"/>
      <c r="BY712" s="137"/>
      <c r="BZ712" s="137"/>
      <c r="CA712" s="137"/>
      <c r="CC712" s="137"/>
      <c r="CD712" s="137"/>
      <c r="CE712" s="137"/>
      <c r="CF712" s="137"/>
      <c r="CH712" s="137"/>
      <c r="CI712" s="137"/>
      <c r="CJ712" s="137"/>
      <c r="CK712" s="137"/>
      <c r="CM712" s="137"/>
      <c r="CN712" s="137"/>
      <c r="CO712" s="137"/>
      <c r="CP712" s="137"/>
    </row>
    <row r="713" spans="1:94" ht="14.25" x14ac:dyDescent="0.2">
      <c r="A713" s="139"/>
      <c r="B713" s="125"/>
      <c r="C713" s="139"/>
      <c r="D713" s="126"/>
    </row>
    <row r="714" spans="1:94" ht="14.25" x14ac:dyDescent="0.2">
      <c r="B714" s="125"/>
      <c r="D714" s="126"/>
      <c r="F714" s="137"/>
      <c r="G714" s="137"/>
      <c r="H714" s="137"/>
      <c r="I714" s="137"/>
      <c r="K714" s="137"/>
      <c r="L714" s="137"/>
      <c r="M714" s="137"/>
      <c r="N714" s="137"/>
      <c r="P714" s="137"/>
      <c r="Q714" s="137"/>
      <c r="R714" s="137"/>
      <c r="S714" s="137"/>
      <c r="U714" s="138"/>
      <c r="V714" s="138"/>
      <c r="W714" s="138"/>
      <c r="X714" s="138"/>
      <c r="Z714" s="137"/>
      <c r="AA714" s="137"/>
      <c r="AB714" s="137"/>
      <c r="AC714" s="137"/>
      <c r="AE714" s="137"/>
      <c r="AF714" s="137"/>
      <c r="AG714" s="137"/>
      <c r="AH714" s="137"/>
      <c r="AY714" s="137"/>
      <c r="AZ714" s="137"/>
      <c r="BA714" s="137"/>
      <c r="BB714" s="137"/>
      <c r="BI714" s="137"/>
      <c r="BJ714" s="137"/>
      <c r="BK714" s="137"/>
      <c r="BL714" s="137"/>
      <c r="BN714" s="137"/>
      <c r="BO714" s="137"/>
      <c r="BP714" s="137"/>
      <c r="BQ714" s="137"/>
      <c r="BS714" s="137"/>
      <c r="BT714" s="137"/>
      <c r="BU714" s="137"/>
      <c r="BV714" s="137"/>
      <c r="BX714" s="137"/>
      <c r="BY714" s="137"/>
      <c r="BZ714" s="137"/>
      <c r="CA714" s="137"/>
      <c r="CC714" s="137"/>
      <c r="CD714" s="137"/>
      <c r="CE714" s="137"/>
      <c r="CF714" s="137"/>
      <c r="CH714" s="137"/>
      <c r="CI714" s="137"/>
      <c r="CJ714" s="137"/>
      <c r="CK714" s="137"/>
      <c r="CM714" s="137"/>
      <c r="CN714" s="137"/>
      <c r="CO714" s="137"/>
      <c r="CP714" s="137"/>
    </row>
    <row r="715" spans="1:94" ht="14.25" x14ac:dyDescent="0.2">
      <c r="B715" s="125"/>
      <c r="D715" s="126"/>
      <c r="F715" s="137"/>
      <c r="G715" s="137"/>
      <c r="H715" s="137"/>
      <c r="I715" s="137"/>
      <c r="K715" s="137"/>
      <c r="L715" s="137"/>
      <c r="M715" s="137"/>
      <c r="N715" s="137"/>
      <c r="P715" s="137"/>
      <c r="Q715" s="137"/>
      <c r="R715" s="137"/>
      <c r="S715" s="137"/>
      <c r="U715" s="138"/>
      <c r="V715" s="138"/>
      <c r="W715" s="138"/>
      <c r="X715" s="138"/>
      <c r="Z715" s="137"/>
      <c r="AA715" s="137"/>
      <c r="AB715" s="137"/>
      <c r="AC715" s="137"/>
      <c r="AE715" s="137"/>
      <c r="AF715" s="137"/>
      <c r="AG715" s="137"/>
      <c r="AH715" s="137"/>
      <c r="AY715" s="137"/>
      <c r="AZ715" s="137"/>
      <c r="BA715" s="137"/>
      <c r="BB715" s="137"/>
      <c r="BI715" s="137"/>
      <c r="BJ715" s="137"/>
      <c r="BK715" s="137"/>
      <c r="BL715" s="137"/>
      <c r="BN715" s="137"/>
      <c r="BO715" s="137"/>
      <c r="BP715" s="137"/>
      <c r="BQ715" s="137"/>
      <c r="BS715" s="137"/>
      <c r="BT715" s="137"/>
      <c r="BU715" s="137"/>
      <c r="BV715" s="137"/>
      <c r="BX715" s="137"/>
      <c r="BY715" s="137"/>
      <c r="BZ715" s="137"/>
      <c r="CA715" s="137"/>
      <c r="CC715" s="137"/>
      <c r="CD715" s="137"/>
      <c r="CE715" s="137"/>
      <c r="CF715" s="137"/>
      <c r="CH715" s="137"/>
      <c r="CI715" s="137"/>
      <c r="CJ715" s="137"/>
      <c r="CK715" s="137"/>
      <c r="CM715" s="137"/>
      <c r="CN715" s="137"/>
      <c r="CO715" s="137"/>
      <c r="CP715" s="137"/>
    </row>
    <row r="716" spans="1:94" ht="14.25" x14ac:dyDescent="0.2">
      <c r="B716" s="125"/>
      <c r="D716" s="126"/>
      <c r="F716" s="137"/>
      <c r="G716" s="137"/>
      <c r="H716" s="137"/>
      <c r="I716" s="137"/>
      <c r="K716" s="137"/>
      <c r="L716" s="137"/>
      <c r="M716" s="137"/>
      <c r="N716" s="137"/>
      <c r="P716" s="137"/>
      <c r="Q716" s="137"/>
      <c r="R716" s="137"/>
      <c r="S716" s="137"/>
      <c r="U716" s="138"/>
      <c r="V716" s="138"/>
      <c r="W716" s="138"/>
      <c r="X716" s="138"/>
      <c r="Z716" s="137"/>
      <c r="AA716" s="137"/>
      <c r="AB716" s="137"/>
      <c r="AC716" s="137"/>
      <c r="AE716" s="137"/>
      <c r="AF716" s="137"/>
      <c r="AG716" s="137"/>
      <c r="AH716" s="137"/>
      <c r="AY716" s="137"/>
      <c r="AZ716" s="137"/>
      <c r="BA716" s="137"/>
      <c r="BB716" s="137"/>
      <c r="BI716" s="137"/>
      <c r="BJ716" s="137"/>
      <c r="BK716" s="137"/>
      <c r="BL716" s="137"/>
      <c r="BN716" s="137"/>
      <c r="BO716" s="137"/>
      <c r="BP716" s="137"/>
      <c r="BQ716" s="137"/>
      <c r="BS716" s="137"/>
      <c r="BT716" s="137"/>
      <c r="BU716" s="137"/>
      <c r="BV716" s="137"/>
      <c r="BX716" s="137"/>
      <c r="BY716" s="137"/>
      <c r="BZ716" s="137"/>
      <c r="CA716" s="137"/>
      <c r="CC716" s="137"/>
      <c r="CD716" s="137"/>
      <c r="CE716" s="137"/>
      <c r="CF716" s="137"/>
      <c r="CH716" s="137"/>
      <c r="CI716" s="137"/>
      <c r="CJ716" s="137"/>
      <c r="CK716" s="137"/>
      <c r="CM716" s="137"/>
      <c r="CN716" s="137"/>
      <c r="CO716" s="137"/>
      <c r="CP716" s="137"/>
    </row>
    <row r="717" spans="1:94" ht="14.25" x14ac:dyDescent="0.2">
      <c r="A717" s="139"/>
      <c r="B717" s="125"/>
      <c r="C717" s="139"/>
      <c r="D717" s="126"/>
    </row>
    <row r="718" spans="1:94" ht="14.25" x14ac:dyDescent="0.2">
      <c r="B718" s="125"/>
      <c r="D718" s="126"/>
      <c r="F718" s="137"/>
      <c r="G718" s="137"/>
      <c r="H718" s="137"/>
      <c r="I718" s="137"/>
      <c r="K718" s="137"/>
      <c r="L718" s="137"/>
      <c r="M718" s="137"/>
      <c r="N718" s="137"/>
      <c r="P718" s="137"/>
      <c r="Q718" s="137"/>
      <c r="R718" s="137"/>
      <c r="S718" s="137"/>
      <c r="U718" s="138"/>
      <c r="V718" s="138"/>
      <c r="W718" s="138"/>
      <c r="X718" s="138"/>
      <c r="Z718" s="137"/>
      <c r="AA718" s="137"/>
      <c r="AB718" s="137"/>
      <c r="AC718" s="137"/>
      <c r="AE718" s="137"/>
      <c r="AF718" s="137"/>
      <c r="AG718" s="137"/>
      <c r="AH718" s="137"/>
      <c r="AY718" s="137"/>
      <c r="AZ718" s="137"/>
      <c r="BA718" s="137"/>
      <c r="BB718" s="137"/>
      <c r="BI718" s="137"/>
      <c r="BJ718" s="137"/>
      <c r="BK718" s="137"/>
      <c r="BL718" s="137"/>
      <c r="BN718" s="137"/>
      <c r="BO718" s="137"/>
      <c r="BP718" s="137"/>
      <c r="BQ718" s="137"/>
      <c r="BS718" s="137"/>
      <c r="BT718" s="137"/>
      <c r="BU718" s="137"/>
      <c r="BV718" s="137"/>
      <c r="BX718" s="137"/>
      <c r="BY718" s="137"/>
      <c r="BZ718" s="137"/>
      <c r="CA718" s="137"/>
      <c r="CC718" s="137"/>
      <c r="CD718" s="137"/>
      <c r="CE718" s="137"/>
      <c r="CF718" s="137"/>
      <c r="CH718" s="137"/>
      <c r="CI718" s="137"/>
      <c r="CJ718" s="137"/>
      <c r="CK718" s="137"/>
      <c r="CM718" s="137"/>
      <c r="CN718" s="137"/>
      <c r="CO718" s="137"/>
      <c r="CP718" s="137"/>
    </row>
    <row r="719" spans="1:94" ht="14.25" x14ac:dyDescent="0.2">
      <c r="B719" s="125"/>
      <c r="D719" s="126"/>
      <c r="F719" s="137"/>
      <c r="G719" s="137"/>
      <c r="H719" s="137"/>
      <c r="I719" s="137"/>
      <c r="K719" s="137"/>
      <c r="L719" s="137"/>
      <c r="M719" s="137"/>
      <c r="N719" s="137"/>
      <c r="P719" s="137"/>
      <c r="Q719" s="137"/>
      <c r="R719" s="137"/>
      <c r="S719" s="137"/>
      <c r="U719" s="138"/>
      <c r="V719" s="138"/>
      <c r="W719" s="138"/>
      <c r="X719" s="138"/>
      <c r="Z719" s="137"/>
      <c r="AA719" s="137"/>
      <c r="AB719" s="137"/>
      <c r="AC719" s="137"/>
      <c r="AE719" s="137"/>
      <c r="AF719" s="137"/>
      <c r="AG719" s="137"/>
      <c r="AH719" s="137"/>
      <c r="AY719" s="137"/>
      <c r="AZ719" s="137"/>
      <c r="BA719" s="137"/>
      <c r="BB719" s="137"/>
      <c r="BI719" s="137"/>
      <c r="BJ719" s="137"/>
      <c r="BK719" s="137"/>
      <c r="BL719" s="137"/>
      <c r="BN719" s="137"/>
      <c r="BO719" s="137"/>
      <c r="BP719" s="137"/>
      <c r="BQ719" s="137"/>
      <c r="BS719" s="137"/>
      <c r="BT719" s="137"/>
      <c r="BU719" s="137"/>
      <c r="BV719" s="137"/>
      <c r="BX719" s="137"/>
      <c r="BY719" s="137"/>
      <c r="BZ719" s="137"/>
      <c r="CA719" s="137"/>
      <c r="CC719" s="137"/>
      <c r="CD719" s="137"/>
      <c r="CE719" s="137"/>
      <c r="CF719" s="137"/>
      <c r="CH719" s="137"/>
      <c r="CI719" s="137"/>
      <c r="CJ719" s="137"/>
      <c r="CK719" s="137"/>
      <c r="CM719" s="137"/>
      <c r="CN719" s="137"/>
      <c r="CO719" s="137"/>
      <c r="CP719" s="137"/>
    </row>
    <row r="720" spans="1:94" ht="14.25" x14ac:dyDescent="0.2">
      <c r="B720" s="125"/>
      <c r="D720" s="126"/>
      <c r="F720" s="137"/>
      <c r="G720" s="137"/>
      <c r="H720" s="137"/>
      <c r="I720" s="137"/>
      <c r="K720" s="137"/>
      <c r="L720" s="137"/>
      <c r="M720" s="137"/>
      <c r="N720" s="137"/>
      <c r="P720" s="137"/>
      <c r="Q720" s="137"/>
      <c r="R720" s="137"/>
      <c r="S720" s="137"/>
      <c r="U720" s="138"/>
      <c r="V720" s="138"/>
      <c r="W720" s="138"/>
      <c r="X720" s="138"/>
      <c r="Z720" s="137"/>
      <c r="AA720" s="137"/>
      <c r="AB720" s="137"/>
      <c r="AC720" s="137"/>
      <c r="AE720" s="137"/>
      <c r="AF720" s="137"/>
      <c r="AG720" s="137"/>
      <c r="AH720" s="137"/>
      <c r="AY720" s="137"/>
      <c r="AZ720" s="137"/>
      <c r="BA720" s="137"/>
      <c r="BB720" s="137"/>
      <c r="BI720" s="137"/>
      <c r="BJ720" s="137"/>
      <c r="BK720" s="137"/>
      <c r="BL720" s="137"/>
      <c r="BN720" s="137"/>
      <c r="BO720" s="137"/>
      <c r="BP720" s="137"/>
      <c r="BQ720" s="137"/>
      <c r="BS720" s="137"/>
      <c r="BT720" s="137"/>
      <c r="BU720" s="137"/>
      <c r="BV720" s="137"/>
      <c r="BX720" s="137"/>
      <c r="BY720" s="137"/>
      <c r="BZ720" s="137"/>
      <c r="CA720" s="137"/>
      <c r="CC720" s="137"/>
      <c r="CD720" s="137"/>
      <c r="CE720" s="137"/>
      <c r="CF720" s="137"/>
      <c r="CH720" s="137"/>
      <c r="CI720" s="137"/>
      <c r="CJ720" s="137"/>
      <c r="CK720" s="137"/>
      <c r="CM720" s="137"/>
      <c r="CN720" s="137"/>
      <c r="CO720" s="137"/>
      <c r="CP720" s="137"/>
    </row>
    <row r="721" spans="1:94" ht="14.25" x14ac:dyDescent="0.2">
      <c r="A721" s="139"/>
      <c r="B721" s="125"/>
      <c r="C721" s="139"/>
      <c r="D721" s="126"/>
    </row>
    <row r="722" spans="1:94" ht="14.25" x14ac:dyDescent="0.2">
      <c r="B722" s="125"/>
      <c r="D722" s="126"/>
      <c r="F722" s="137"/>
      <c r="G722" s="137"/>
      <c r="H722" s="137"/>
      <c r="I722" s="137"/>
      <c r="K722" s="137"/>
      <c r="L722" s="137"/>
      <c r="M722" s="137"/>
      <c r="N722" s="137"/>
      <c r="P722" s="137"/>
      <c r="Q722" s="137"/>
      <c r="R722" s="137"/>
      <c r="S722" s="137"/>
      <c r="U722" s="138"/>
      <c r="V722" s="138"/>
      <c r="W722" s="138"/>
      <c r="X722" s="138"/>
      <c r="Z722" s="137"/>
      <c r="AA722" s="137"/>
      <c r="AB722" s="137"/>
      <c r="AC722" s="137"/>
      <c r="AE722" s="137"/>
      <c r="AF722" s="137"/>
      <c r="AG722" s="137"/>
      <c r="AH722" s="137"/>
      <c r="AY722" s="137"/>
      <c r="AZ722" s="137"/>
      <c r="BA722" s="137"/>
      <c r="BB722" s="137"/>
      <c r="BI722" s="137"/>
      <c r="BJ722" s="137"/>
      <c r="BK722" s="137"/>
      <c r="BL722" s="137"/>
      <c r="BN722" s="137"/>
      <c r="BO722" s="137"/>
      <c r="BP722" s="137"/>
      <c r="BQ722" s="137"/>
      <c r="BS722" s="137"/>
      <c r="BT722" s="137"/>
      <c r="BU722" s="137"/>
      <c r="BV722" s="137"/>
      <c r="BX722" s="137"/>
      <c r="BY722" s="137"/>
      <c r="BZ722" s="137"/>
      <c r="CA722" s="137"/>
      <c r="CC722" s="137"/>
      <c r="CD722" s="137"/>
      <c r="CE722" s="137"/>
      <c r="CF722" s="137"/>
      <c r="CH722" s="137"/>
      <c r="CI722" s="137"/>
      <c r="CJ722" s="137"/>
      <c r="CK722" s="137"/>
      <c r="CM722" s="137"/>
      <c r="CN722" s="137"/>
      <c r="CO722" s="137"/>
      <c r="CP722" s="137"/>
    </row>
    <row r="723" spans="1:94" ht="14.25" x14ac:dyDescent="0.2">
      <c r="B723" s="125"/>
      <c r="D723" s="126"/>
      <c r="F723" s="137"/>
      <c r="G723" s="137"/>
      <c r="H723" s="137"/>
      <c r="I723" s="137"/>
      <c r="K723" s="137"/>
      <c r="L723" s="137"/>
      <c r="M723" s="137"/>
      <c r="N723" s="137"/>
      <c r="P723" s="137"/>
      <c r="Q723" s="137"/>
      <c r="R723" s="137"/>
      <c r="S723" s="137"/>
      <c r="U723" s="138"/>
      <c r="V723" s="138"/>
      <c r="W723" s="138"/>
      <c r="X723" s="138"/>
      <c r="Z723" s="137"/>
      <c r="AA723" s="137"/>
      <c r="AB723" s="137"/>
      <c r="AC723" s="137"/>
      <c r="AE723" s="137"/>
      <c r="AF723" s="137"/>
      <c r="AG723" s="137"/>
      <c r="AH723" s="137"/>
      <c r="AY723" s="137"/>
      <c r="AZ723" s="137"/>
      <c r="BA723" s="137"/>
      <c r="BB723" s="137"/>
      <c r="BI723" s="137"/>
      <c r="BJ723" s="137"/>
      <c r="BK723" s="137"/>
      <c r="BL723" s="137"/>
      <c r="BN723" s="137"/>
      <c r="BO723" s="137"/>
      <c r="BP723" s="137"/>
      <c r="BQ723" s="137"/>
      <c r="BS723" s="137"/>
      <c r="BT723" s="137"/>
      <c r="BU723" s="137"/>
      <c r="BV723" s="137"/>
      <c r="BX723" s="137"/>
      <c r="BY723" s="137"/>
      <c r="BZ723" s="137"/>
      <c r="CA723" s="137"/>
      <c r="CC723" s="137"/>
      <c r="CD723" s="137"/>
      <c r="CE723" s="137"/>
      <c r="CF723" s="137"/>
      <c r="CH723" s="137"/>
      <c r="CI723" s="137"/>
      <c r="CJ723" s="137"/>
      <c r="CK723" s="137"/>
      <c r="CM723" s="137"/>
      <c r="CN723" s="137"/>
      <c r="CO723" s="137"/>
      <c r="CP723" s="137"/>
    </row>
    <row r="724" spans="1:94" ht="14.25" x14ac:dyDescent="0.2">
      <c r="B724" s="125"/>
      <c r="D724" s="126"/>
      <c r="F724" s="137"/>
      <c r="G724" s="137"/>
      <c r="H724" s="137"/>
      <c r="I724" s="137"/>
      <c r="K724" s="137"/>
      <c r="L724" s="137"/>
      <c r="M724" s="137"/>
      <c r="N724" s="137"/>
      <c r="P724" s="137"/>
      <c r="Q724" s="137"/>
      <c r="R724" s="137"/>
      <c r="S724" s="137"/>
      <c r="U724" s="138"/>
      <c r="V724" s="138"/>
      <c r="W724" s="138"/>
      <c r="X724" s="138"/>
      <c r="Z724" s="137"/>
      <c r="AA724" s="137"/>
      <c r="AB724" s="137"/>
      <c r="AC724" s="137"/>
      <c r="AE724" s="137"/>
      <c r="AF724" s="137"/>
      <c r="AG724" s="137"/>
      <c r="AH724" s="137"/>
      <c r="AY724" s="137"/>
      <c r="AZ724" s="137"/>
      <c r="BA724" s="137"/>
      <c r="BB724" s="137"/>
      <c r="BI724" s="137"/>
      <c r="BJ724" s="137"/>
      <c r="BK724" s="137"/>
      <c r="BL724" s="137"/>
      <c r="BN724" s="137"/>
      <c r="BO724" s="137"/>
      <c r="BP724" s="137"/>
      <c r="BQ724" s="137"/>
      <c r="BS724" s="137"/>
      <c r="BT724" s="137"/>
      <c r="BU724" s="137"/>
      <c r="BV724" s="137"/>
      <c r="BX724" s="137"/>
      <c r="BY724" s="137"/>
      <c r="BZ724" s="137"/>
      <c r="CA724" s="137"/>
      <c r="CC724" s="137"/>
      <c r="CD724" s="137"/>
      <c r="CE724" s="137"/>
      <c r="CF724" s="137"/>
      <c r="CH724" s="137"/>
      <c r="CI724" s="137"/>
      <c r="CJ724" s="137"/>
      <c r="CK724" s="137"/>
      <c r="CM724" s="137"/>
      <c r="CN724" s="137"/>
      <c r="CO724" s="137"/>
      <c r="CP724" s="137"/>
    </row>
    <row r="725" spans="1:94" ht="14.25" x14ac:dyDescent="0.2">
      <c r="A725" s="139"/>
      <c r="B725" s="125"/>
      <c r="C725" s="139"/>
      <c r="D725" s="126"/>
    </row>
    <row r="726" spans="1:94" ht="14.25" x14ac:dyDescent="0.2">
      <c r="B726" s="125"/>
      <c r="D726" s="126"/>
      <c r="F726" s="137"/>
      <c r="G726" s="137"/>
      <c r="H726" s="137"/>
      <c r="I726" s="137"/>
      <c r="K726" s="137"/>
      <c r="L726" s="137"/>
      <c r="M726" s="137"/>
      <c r="N726" s="137"/>
      <c r="P726" s="137"/>
      <c r="Q726" s="137"/>
      <c r="R726" s="137"/>
      <c r="S726" s="137"/>
      <c r="U726" s="138"/>
      <c r="V726" s="138"/>
      <c r="W726" s="138"/>
      <c r="X726" s="138"/>
      <c r="Z726" s="137"/>
      <c r="AA726" s="137"/>
      <c r="AB726" s="137"/>
      <c r="AC726" s="137"/>
      <c r="AE726" s="137"/>
      <c r="AF726" s="137"/>
      <c r="AG726" s="137"/>
      <c r="AH726" s="137"/>
      <c r="AY726" s="137"/>
      <c r="AZ726" s="137"/>
      <c r="BA726" s="137"/>
      <c r="BB726" s="137"/>
      <c r="BI726" s="137"/>
      <c r="BJ726" s="137"/>
      <c r="BK726" s="137"/>
      <c r="BL726" s="137"/>
      <c r="BN726" s="137"/>
      <c r="BO726" s="137"/>
      <c r="BP726" s="137"/>
      <c r="BQ726" s="137"/>
      <c r="BS726" s="137"/>
      <c r="BT726" s="137"/>
      <c r="BU726" s="137"/>
      <c r="BV726" s="137"/>
      <c r="BX726" s="137"/>
      <c r="BY726" s="137"/>
      <c r="BZ726" s="137"/>
      <c r="CA726" s="137"/>
      <c r="CC726" s="137"/>
      <c r="CD726" s="137"/>
      <c r="CE726" s="137"/>
      <c r="CF726" s="137"/>
      <c r="CH726" s="137"/>
      <c r="CI726" s="137"/>
      <c r="CJ726" s="137"/>
      <c r="CK726" s="137"/>
      <c r="CM726" s="137"/>
      <c r="CN726" s="137"/>
      <c r="CO726" s="137"/>
      <c r="CP726" s="137"/>
    </row>
    <row r="727" spans="1:94" ht="14.25" x14ac:dyDescent="0.2">
      <c r="B727" s="125"/>
      <c r="D727" s="126"/>
      <c r="F727" s="137"/>
      <c r="G727" s="137"/>
      <c r="H727" s="137"/>
      <c r="I727" s="137"/>
      <c r="K727" s="137"/>
      <c r="L727" s="137"/>
      <c r="M727" s="137"/>
      <c r="N727" s="137"/>
      <c r="P727" s="137"/>
      <c r="Q727" s="137"/>
      <c r="R727" s="137"/>
      <c r="S727" s="137"/>
      <c r="U727" s="138"/>
      <c r="V727" s="138"/>
      <c r="W727" s="138"/>
      <c r="X727" s="138"/>
      <c r="Z727" s="137"/>
      <c r="AA727" s="137"/>
      <c r="AB727" s="137"/>
      <c r="AC727" s="137"/>
      <c r="AE727" s="137"/>
      <c r="AF727" s="137"/>
      <c r="AG727" s="137"/>
      <c r="AH727" s="137"/>
      <c r="AY727" s="137"/>
      <c r="AZ727" s="137"/>
      <c r="BA727" s="137"/>
      <c r="BB727" s="137"/>
      <c r="BI727" s="137"/>
      <c r="BJ727" s="137"/>
      <c r="BK727" s="137"/>
      <c r="BL727" s="137"/>
      <c r="BN727" s="137"/>
      <c r="BO727" s="137"/>
      <c r="BP727" s="137"/>
      <c r="BQ727" s="137"/>
      <c r="BS727" s="137"/>
      <c r="BT727" s="137"/>
      <c r="BU727" s="137"/>
      <c r="BV727" s="137"/>
      <c r="BX727" s="137"/>
      <c r="BY727" s="137"/>
      <c r="BZ727" s="137"/>
      <c r="CA727" s="137"/>
      <c r="CC727" s="137"/>
      <c r="CD727" s="137"/>
      <c r="CE727" s="137"/>
      <c r="CF727" s="137"/>
      <c r="CH727" s="137"/>
      <c r="CI727" s="137"/>
      <c r="CJ727" s="137"/>
      <c r="CK727" s="137"/>
      <c r="CM727" s="137"/>
      <c r="CN727" s="137"/>
      <c r="CO727" s="137"/>
      <c r="CP727" s="137"/>
    </row>
    <row r="728" spans="1:94" ht="14.25" x14ac:dyDescent="0.2">
      <c r="B728" s="125"/>
      <c r="D728" s="126"/>
      <c r="F728" s="137"/>
      <c r="G728" s="137"/>
      <c r="H728" s="137"/>
      <c r="I728" s="137"/>
      <c r="K728" s="137"/>
      <c r="L728" s="137"/>
      <c r="M728" s="137"/>
      <c r="N728" s="137"/>
      <c r="P728" s="137"/>
      <c r="Q728" s="137"/>
      <c r="R728" s="137"/>
      <c r="S728" s="137"/>
      <c r="U728" s="138"/>
      <c r="V728" s="138"/>
      <c r="W728" s="138"/>
      <c r="X728" s="138"/>
      <c r="Z728" s="137"/>
      <c r="AA728" s="137"/>
      <c r="AB728" s="137"/>
      <c r="AC728" s="137"/>
      <c r="AE728" s="137"/>
      <c r="AF728" s="137"/>
      <c r="AG728" s="137"/>
      <c r="AH728" s="137"/>
      <c r="AY728" s="137"/>
      <c r="AZ728" s="137"/>
      <c r="BA728" s="137"/>
      <c r="BB728" s="137"/>
      <c r="BI728" s="137"/>
      <c r="BJ728" s="137"/>
      <c r="BK728" s="137"/>
      <c r="BL728" s="137"/>
      <c r="BN728" s="137"/>
      <c r="BO728" s="137"/>
      <c r="BP728" s="137"/>
      <c r="BQ728" s="137"/>
      <c r="BS728" s="137"/>
      <c r="BT728" s="137"/>
      <c r="BU728" s="137"/>
      <c r="BV728" s="137"/>
      <c r="BX728" s="137"/>
      <c r="BY728" s="137"/>
      <c r="BZ728" s="137"/>
      <c r="CA728" s="137"/>
      <c r="CC728" s="137"/>
      <c r="CD728" s="137"/>
      <c r="CE728" s="137"/>
      <c r="CF728" s="137"/>
      <c r="CH728" s="137"/>
      <c r="CI728" s="137"/>
      <c r="CJ728" s="137"/>
      <c r="CK728" s="137"/>
      <c r="CM728" s="137"/>
      <c r="CN728" s="137"/>
      <c r="CO728" s="137"/>
      <c r="CP728" s="137"/>
    </row>
    <row r="729" spans="1:94" ht="14.25" x14ac:dyDescent="0.2">
      <c r="A729" s="139"/>
      <c r="B729" s="125"/>
      <c r="C729" s="139"/>
      <c r="D729" s="126"/>
    </row>
    <row r="730" spans="1:94" ht="14.25" x14ac:dyDescent="0.2">
      <c r="B730" s="125"/>
      <c r="D730" s="126"/>
      <c r="F730" s="137"/>
      <c r="G730" s="137"/>
      <c r="H730" s="137"/>
      <c r="I730" s="137"/>
      <c r="K730" s="137"/>
      <c r="L730" s="137"/>
      <c r="M730" s="137"/>
      <c r="N730" s="137"/>
      <c r="P730" s="137"/>
      <c r="Q730" s="137"/>
      <c r="R730" s="137"/>
      <c r="S730" s="137"/>
      <c r="U730" s="138"/>
      <c r="V730" s="138"/>
      <c r="W730" s="138"/>
      <c r="X730" s="138"/>
      <c r="Z730" s="137"/>
      <c r="AA730" s="137"/>
      <c r="AB730" s="137"/>
      <c r="AC730" s="137"/>
      <c r="AE730" s="137"/>
      <c r="AF730" s="137"/>
      <c r="AG730" s="137"/>
      <c r="AH730" s="137"/>
      <c r="AY730" s="137"/>
      <c r="AZ730" s="137"/>
      <c r="BA730" s="137"/>
      <c r="BB730" s="137"/>
      <c r="BI730" s="137"/>
      <c r="BJ730" s="137"/>
      <c r="BK730" s="137"/>
      <c r="BL730" s="137"/>
      <c r="BN730" s="137"/>
      <c r="BO730" s="137"/>
      <c r="BP730" s="137"/>
      <c r="BQ730" s="137"/>
      <c r="BS730" s="137"/>
      <c r="BT730" s="137"/>
      <c r="BU730" s="137"/>
      <c r="BV730" s="137"/>
      <c r="BX730" s="137"/>
      <c r="BY730" s="137"/>
      <c r="BZ730" s="137"/>
      <c r="CA730" s="137"/>
      <c r="CC730" s="137"/>
      <c r="CD730" s="137"/>
      <c r="CE730" s="137"/>
      <c r="CF730" s="137"/>
      <c r="CH730" s="137"/>
      <c r="CI730" s="137"/>
      <c r="CJ730" s="137"/>
      <c r="CK730" s="137"/>
      <c r="CM730" s="137"/>
      <c r="CN730" s="137"/>
      <c r="CO730" s="137"/>
      <c r="CP730" s="137"/>
    </row>
    <row r="731" spans="1:94" ht="14.25" x14ac:dyDescent="0.2">
      <c r="B731" s="125"/>
      <c r="D731" s="126"/>
      <c r="F731" s="137"/>
      <c r="G731" s="137"/>
      <c r="H731" s="137"/>
      <c r="I731" s="137"/>
      <c r="K731" s="137"/>
      <c r="L731" s="137"/>
      <c r="M731" s="137"/>
      <c r="N731" s="137"/>
      <c r="P731" s="137"/>
      <c r="Q731" s="137"/>
      <c r="R731" s="137"/>
      <c r="S731" s="137"/>
      <c r="U731" s="138"/>
      <c r="V731" s="138"/>
      <c r="W731" s="138"/>
      <c r="X731" s="138"/>
      <c r="Z731" s="137"/>
      <c r="AA731" s="137"/>
      <c r="AB731" s="137"/>
      <c r="AC731" s="137"/>
      <c r="AE731" s="137"/>
      <c r="AF731" s="137"/>
      <c r="AG731" s="137"/>
      <c r="AH731" s="137"/>
      <c r="AY731" s="137"/>
      <c r="AZ731" s="137"/>
      <c r="BA731" s="137"/>
      <c r="BB731" s="137"/>
      <c r="BI731" s="137"/>
      <c r="BJ731" s="137"/>
      <c r="BK731" s="137"/>
      <c r="BL731" s="137"/>
      <c r="BN731" s="137"/>
      <c r="BO731" s="137"/>
      <c r="BP731" s="137"/>
      <c r="BQ731" s="137"/>
      <c r="BS731" s="137"/>
      <c r="BT731" s="137"/>
      <c r="BU731" s="137"/>
      <c r="BV731" s="137"/>
      <c r="BX731" s="137"/>
      <c r="BY731" s="137"/>
      <c r="BZ731" s="137"/>
      <c r="CA731" s="137"/>
      <c r="CC731" s="137"/>
      <c r="CD731" s="137"/>
      <c r="CE731" s="137"/>
      <c r="CF731" s="137"/>
      <c r="CH731" s="137"/>
      <c r="CI731" s="137"/>
      <c r="CJ731" s="137"/>
      <c r="CK731" s="137"/>
      <c r="CM731" s="137"/>
      <c r="CN731" s="137"/>
      <c r="CO731" s="137"/>
      <c r="CP731" s="137"/>
    </row>
    <row r="732" spans="1:94" ht="14.25" x14ac:dyDescent="0.2">
      <c r="B732" s="125"/>
      <c r="D732" s="126"/>
      <c r="F732" s="137"/>
      <c r="G732" s="137"/>
      <c r="H732" s="137"/>
      <c r="I732" s="137"/>
      <c r="K732" s="137"/>
      <c r="L732" s="137"/>
      <c r="M732" s="137"/>
      <c r="N732" s="137"/>
      <c r="P732" s="137"/>
      <c r="Q732" s="137"/>
      <c r="R732" s="137"/>
      <c r="S732" s="137"/>
      <c r="U732" s="138"/>
      <c r="V732" s="138"/>
      <c r="W732" s="138"/>
      <c r="X732" s="138"/>
      <c r="Z732" s="137"/>
      <c r="AA732" s="137"/>
      <c r="AB732" s="137"/>
      <c r="AC732" s="137"/>
      <c r="AE732" s="137"/>
      <c r="AF732" s="137"/>
      <c r="AG732" s="137"/>
      <c r="AH732" s="137"/>
      <c r="AY732" s="137"/>
      <c r="AZ732" s="137"/>
      <c r="BA732" s="137"/>
      <c r="BB732" s="137"/>
      <c r="BI732" s="137"/>
      <c r="BJ732" s="137"/>
      <c r="BK732" s="137"/>
      <c r="BL732" s="137"/>
      <c r="BN732" s="137"/>
      <c r="BO732" s="137"/>
      <c r="BP732" s="137"/>
      <c r="BQ732" s="137"/>
      <c r="BS732" s="137"/>
      <c r="BT732" s="137"/>
      <c r="BU732" s="137"/>
      <c r="BV732" s="137"/>
      <c r="BX732" s="137"/>
      <c r="BY732" s="137"/>
      <c r="BZ732" s="137"/>
      <c r="CA732" s="137"/>
      <c r="CC732" s="137"/>
      <c r="CD732" s="137"/>
      <c r="CE732" s="137"/>
      <c r="CF732" s="137"/>
      <c r="CH732" s="137"/>
      <c r="CI732" s="137"/>
      <c r="CJ732" s="137"/>
      <c r="CK732" s="137"/>
      <c r="CM732" s="137"/>
      <c r="CN732" s="137"/>
      <c r="CO732" s="137"/>
      <c r="CP732" s="137"/>
    </row>
    <row r="733" spans="1:94" ht="14.25" x14ac:dyDescent="0.2">
      <c r="B733" s="125"/>
    </row>
    <row r="734" spans="1:94" ht="14.25" x14ac:dyDescent="0.2">
      <c r="B734" s="125"/>
      <c r="D734" s="126"/>
      <c r="F734" s="137"/>
      <c r="G734" s="137"/>
      <c r="H734" s="137"/>
      <c r="I734" s="137"/>
      <c r="K734" s="137"/>
      <c r="L734" s="137"/>
      <c r="M734" s="137"/>
      <c r="N734" s="137"/>
      <c r="P734" s="137"/>
      <c r="Q734" s="137"/>
      <c r="R734" s="137"/>
      <c r="S734" s="137"/>
      <c r="U734" s="138"/>
      <c r="V734" s="138"/>
      <c r="W734" s="138"/>
      <c r="X734" s="138"/>
      <c r="Z734" s="137"/>
      <c r="AA734" s="137"/>
      <c r="AB734" s="137"/>
      <c r="AC734" s="137"/>
      <c r="AE734" s="137"/>
      <c r="AF734" s="137"/>
      <c r="AG734" s="137"/>
      <c r="AH734" s="137"/>
      <c r="AY734" s="137"/>
      <c r="AZ734" s="137"/>
      <c r="BA734" s="137"/>
      <c r="BB734" s="137"/>
      <c r="BI734" s="137"/>
      <c r="BJ734" s="137"/>
      <c r="BK734" s="137"/>
      <c r="BL734" s="137"/>
      <c r="BN734" s="137"/>
      <c r="BO734" s="137"/>
      <c r="BP734" s="137"/>
      <c r="BQ734" s="137"/>
      <c r="BS734" s="137"/>
      <c r="BT734" s="137"/>
      <c r="BU734" s="137"/>
      <c r="BV734" s="137"/>
      <c r="BX734" s="137"/>
      <c r="BY734" s="137"/>
      <c r="BZ734" s="137"/>
      <c r="CA734" s="137"/>
      <c r="CC734" s="137"/>
      <c r="CD734" s="137"/>
      <c r="CE734" s="137"/>
      <c r="CF734" s="137"/>
      <c r="CH734" s="137"/>
      <c r="CI734" s="137"/>
      <c r="CJ734" s="137"/>
      <c r="CK734" s="137"/>
      <c r="CM734" s="137"/>
      <c r="CN734" s="137"/>
      <c r="CO734" s="137"/>
      <c r="CP734" s="137"/>
    </row>
    <row r="735" spans="1:94" ht="14.25" x14ac:dyDescent="0.2">
      <c r="B735" s="125"/>
      <c r="D735" s="126"/>
      <c r="F735" s="137"/>
      <c r="G735" s="137"/>
      <c r="H735" s="137"/>
      <c r="I735" s="137"/>
      <c r="K735" s="137"/>
      <c r="L735" s="137"/>
      <c r="M735" s="137"/>
      <c r="N735" s="137"/>
      <c r="P735" s="137"/>
      <c r="Q735" s="137"/>
      <c r="R735" s="137"/>
      <c r="S735" s="137"/>
      <c r="U735" s="138"/>
      <c r="V735" s="138"/>
      <c r="W735" s="138"/>
      <c r="X735" s="138"/>
      <c r="Z735" s="137"/>
      <c r="AA735" s="137"/>
      <c r="AB735" s="137"/>
      <c r="AC735" s="137"/>
      <c r="AE735" s="137"/>
      <c r="AF735" s="137"/>
      <c r="AG735" s="137"/>
      <c r="AH735" s="137"/>
      <c r="AY735" s="137"/>
      <c r="AZ735" s="137"/>
      <c r="BA735" s="137"/>
      <c r="BB735" s="137"/>
      <c r="BI735" s="137"/>
      <c r="BJ735" s="137"/>
      <c r="BK735" s="137"/>
      <c r="BL735" s="137"/>
      <c r="BN735" s="137"/>
      <c r="BO735" s="137"/>
      <c r="BP735" s="137"/>
      <c r="BQ735" s="137"/>
      <c r="BS735" s="137"/>
      <c r="BT735" s="137"/>
      <c r="BU735" s="137"/>
      <c r="BV735" s="137"/>
      <c r="BX735" s="137"/>
      <c r="BY735" s="137"/>
      <c r="BZ735" s="137"/>
      <c r="CA735" s="137"/>
      <c r="CC735" s="137"/>
      <c r="CD735" s="137"/>
      <c r="CE735" s="137"/>
      <c r="CF735" s="137"/>
      <c r="CH735" s="137"/>
      <c r="CI735" s="137"/>
      <c r="CJ735" s="137"/>
      <c r="CK735" s="137"/>
      <c r="CM735" s="137"/>
      <c r="CN735" s="137"/>
      <c r="CO735" s="137"/>
      <c r="CP735" s="137"/>
    </row>
    <row r="736" spans="1:94" ht="14.25" x14ac:dyDescent="0.2">
      <c r="B736" s="125"/>
      <c r="D736" s="126"/>
      <c r="F736" s="137"/>
      <c r="G736" s="137"/>
      <c r="H736" s="137"/>
      <c r="I736" s="137"/>
      <c r="K736" s="137"/>
      <c r="L736" s="137"/>
      <c r="M736" s="137"/>
      <c r="N736" s="137"/>
      <c r="P736" s="137"/>
      <c r="Q736" s="137"/>
      <c r="R736" s="137"/>
      <c r="S736" s="137"/>
      <c r="U736" s="138"/>
      <c r="V736" s="138"/>
      <c r="W736" s="138"/>
      <c r="X736" s="138"/>
      <c r="Z736" s="137"/>
      <c r="AA736" s="137"/>
      <c r="AB736" s="137"/>
      <c r="AC736" s="137"/>
      <c r="AE736" s="137"/>
      <c r="AF736" s="137"/>
      <c r="AG736" s="137"/>
      <c r="AH736" s="137"/>
      <c r="AY736" s="137"/>
      <c r="AZ736" s="137"/>
      <c r="BA736" s="137"/>
      <c r="BB736" s="137"/>
      <c r="BI736" s="137"/>
      <c r="BJ736" s="137"/>
      <c r="BK736" s="137"/>
      <c r="BL736" s="137"/>
      <c r="BN736" s="137"/>
      <c r="BO736" s="137"/>
      <c r="BP736" s="137"/>
      <c r="BQ736" s="137"/>
      <c r="BS736" s="137"/>
      <c r="BT736" s="137"/>
      <c r="BU736" s="137"/>
      <c r="BV736" s="137"/>
      <c r="BX736" s="137"/>
      <c r="BY736" s="137"/>
      <c r="BZ736" s="137"/>
      <c r="CA736" s="137"/>
      <c r="CC736" s="137"/>
      <c r="CD736" s="137"/>
      <c r="CE736" s="137"/>
      <c r="CF736" s="137"/>
      <c r="CH736" s="137"/>
      <c r="CI736" s="137"/>
      <c r="CJ736" s="137"/>
      <c r="CK736" s="137"/>
      <c r="CM736" s="137"/>
      <c r="CN736" s="137"/>
      <c r="CO736" s="137"/>
      <c r="CP736" s="137"/>
    </row>
    <row r="737" spans="1:94" ht="14.25" x14ac:dyDescent="0.2">
      <c r="A737" s="139"/>
      <c r="B737" s="125"/>
      <c r="C737" s="139"/>
      <c r="D737" s="126"/>
    </row>
    <row r="738" spans="1:94" ht="14.25" x14ac:dyDescent="0.2">
      <c r="B738" s="125"/>
      <c r="D738" s="126"/>
      <c r="F738" s="137"/>
      <c r="G738" s="137"/>
      <c r="H738" s="137"/>
      <c r="I738" s="137"/>
      <c r="K738" s="137"/>
      <c r="L738" s="137"/>
      <c r="M738" s="137"/>
      <c r="N738" s="137"/>
      <c r="P738" s="137"/>
      <c r="Q738" s="137"/>
      <c r="R738" s="137"/>
      <c r="S738" s="137"/>
      <c r="U738" s="138"/>
      <c r="V738" s="138"/>
      <c r="W738" s="138"/>
      <c r="X738" s="138"/>
      <c r="Z738" s="137"/>
      <c r="AA738" s="137"/>
      <c r="AB738" s="137"/>
      <c r="AC738" s="137"/>
      <c r="AE738" s="137"/>
      <c r="AF738" s="137"/>
      <c r="AG738" s="137"/>
      <c r="AH738" s="137"/>
      <c r="AY738" s="137"/>
      <c r="AZ738" s="137"/>
      <c r="BA738" s="137"/>
      <c r="BB738" s="137"/>
      <c r="BI738" s="137"/>
      <c r="BJ738" s="137"/>
      <c r="BK738" s="137"/>
      <c r="BL738" s="137"/>
      <c r="BN738" s="137"/>
      <c r="BO738" s="137"/>
      <c r="BP738" s="137"/>
      <c r="BQ738" s="137"/>
      <c r="BS738" s="137"/>
      <c r="BT738" s="137"/>
      <c r="BU738" s="137"/>
      <c r="BV738" s="137"/>
      <c r="BX738" s="137"/>
      <c r="BY738" s="137"/>
      <c r="BZ738" s="137"/>
      <c r="CA738" s="137"/>
      <c r="CC738" s="137"/>
      <c r="CD738" s="137"/>
      <c r="CE738" s="137"/>
      <c r="CF738" s="137"/>
      <c r="CH738" s="137"/>
      <c r="CI738" s="137"/>
      <c r="CJ738" s="137"/>
      <c r="CK738" s="137"/>
      <c r="CM738" s="137"/>
      <c r="CN738" s="137"/>
      <c r="CO738" s="137"/>
      <c r="CP738" s="137"/>
    </row>
    <row r="739" spans="1:94" ht="14.25" x14ac:dyDescent="0.2">
      <c r="B739" s="125"/>
      <c r="D739" s="126"/>
      <c r="F739" s="137"/>
      <c r="G739" s="137"/>
      <c r="H739" s="137"/>
      <c r="I739" s="137"/>
      <c r="K739" s="137"/>
      <c r="L739" s="137"/>
      <c r="M739" s="137"/>
      <c r="N739" s="137"/>
      <c r="P739" s="137"/>
      <c r="Q739" s="137"/>
      <c r="R739" s="137"/>
      <c r="S739" s="137"/>
      <c r="U739" s="138"/>
      <c r="V739" s="138"/>
      <c r="W739" s="138"/>
      <c r="X739" s="138"/>
      <c r="Z739" s="137"/>
      <c r="AA739" s="137"/>
      <c r="AB739" s="137"/>
      <c r="AC739" s="137"/>
      <c r="AE739" s="137"/>
      <c r="AF739" s="137"/>
      <c r="AG739" s="137"/>
      <c r="AH739" s="137"/>
      <c r="AY739" s="137"/>
      <c r="AZ739" s="137"/>
      <c r="BA739" s="137"/>
      <c r="BB739" s="137"/>
      <c r="BI739" s="137"/>
      <c r="BJ739" s="137"/>
      <c r="BK739" s="137"/>
      <c r="BL739" s="137"/>
      <c r="BN739" s="137"/>
      <c r="BO739" s="137"/>
      <c r="BP739" s="137"/>
      <c r="BQ739" s="137"/>
      <c r="BS739" s="137"/>
      <c r="BT739" s="137"/>
      <c r="BU739" s="137"/>
      <c r="BV739" s="137"/>
      <c r="BX739" s="137"/>
      <c r="BY739" s="137"/>
      <c r="BZ739" s="137"/>
      <c r="CA739" s="137"/>
      <c r="CC739" s="137"/>
      <c r="CD739" s="137"/>
      <c r="CE739" s="137"/>
      <c r="CF739" s="137"/>
      <c r="CH739" s="137"/>
      <c r="CI739" s="137"/>
      <c r="CJ739" s="137"/>
      <c r="CK739" s="137"/>
      <c r="CM739" s="137"/>
      <c r="CN739" s="137"/>
      <c r="CO739" s="137"/>
      <c r="CP739" s="137"/>
    </row>
    <row r="740" spans="1:94" ht="14.25" x14ac:dyDescent="0.2">
      <c r="B740" s="125"/>
      <c r="D740" s="126"/>
      <c r="F740" s="137"/>
      <c r="G740" s="137"/>
      <c r="H740" s="137"/>
      <c r="I740" s="137"/>
      <c r="K740" s="137"/>
      <c r="L740" s="137"/>
      <c r="M740" s="137"/>
      <c r="N740" s="137"/>
      <c r="P740" s="137"/>
      <c r="Q740" s="137"/>
      <c r="R740" s="137"/>
      <c r="S740" s="137"/>
      <c r="U740" s="138"/>
      <c r="V740" s="138"/>
      <c r="W740" s="138"/>
      <c r="X740" s="138"/>
      <c r="Z740" s="137"/>
      <c r="AA740" s="137"/>
      <c r="AB740" s="137"/>
      <c r="AC740" s="137"/>
      <c r="AE740" s="137"/>
      <c r="AF740" s="137"/>
      <c r="AG740" s="137"/>
      <c r="AH740" s="137"/>
      <c r="AY740" s="137"/>
      <c r="AZ740" s="137"/>
      <c r="BA740" s="137"/>
      <c r="BB740" s="137"/>
      <c r="BI740" s="137"/>
      <c r="BJ740" s="137"/>
      <c r="BK740" s="137"/>
      <c r="BL740" s="137"/>
      <c r="BN740" s="137"/>
      <c r="BO740" s="137"/>
      <c r="BP740" s="137"/>
      <c r="BQ740" s="137"/>
      <c r="BS740" s="137"/>
      <c r="BT740" s="137"/>
      <c r="BU740" s="137"/>
      <c r="BV740" s="137"/>
      <c r="BX740" s="137"/>
      <c r="BY740" s="137"/>
      <c r="BZ740" s="137"/>
      <c r="CA740" s="137"/>
      <c r="CC740" s="137"/>
      <c r="CD740" s="137"/>
      <c r="CE740" s="137"/>
      <c r="CF740" s="137"/>
      <c r="CH740" s="137"/>
      <c r="CI740" s="137"/>
      <c r="CJ740" s="137"/>
      <c r="CK740" s="137"/>
      <c r="CM740" s="137"/>
      <c r="CN740" s="137"/>
      <c r="CO740" s="137"/>
      <c r="CP740" s="137"/>
    </row>
    <row r="741" spans="1:94" ht="14.25" x14ac:dyDescent="0.2">
      <c r="A741" s="139"/>
      <c r="B741" s="125"/>
      <c r="C741" s="139"/>
      <c r="D741" s="126"/>
    </row>
    <row r="742" spans="1:94" ht="14.25" x14ac:dyDescent="0.2">
      <c r="B742" s="125"/>
      <c r="D742" s="126"/>
      <c r="F742" s="137"/>
      <c r="G742" s="137"/>
      <c r="H742" s="137"/>
      <c r="I742" s="137"/>
      <c r="K742" s="137"/>
      <c r="L742" s="137"/>
      <c r="M742" s="137"/>
      <c r="N742" s="137"/>
      <c r="P742" s="137"/>
      <c r="Q742" s="137"/>
      <c r="R742" s="137"/>
      <c r="S742" s="137"/>
      <c r="U742" s="138"/>
      <c r="V742" s="138"/>
      <c r="W742" s="138"/>
      <c r="X742" s="138"/>
      <c r="Z742" s="137"/>
      <c r="AA742" s="137"/>
      <c r="AB742" s="137"/>
      <c r="AC742" s="137"/>
      <c r="AE742" s="137"/>
      <c r="AF742" s="137"/>
      <c r="AG742" s="137"/>
      <c r="AH742" s="137"/>
      <c r="AY742" s="137"/>
      <c r="AZ742" s="137"/>
      <c r="BA742" s="137"/>
      <c r="BB742" s="137"/>
      <c r="BI742" s="137"/>
      <c r="BJ742" s="137"/>
      <c r="BK742" s="137"/>
      <c r="BL742" s="137"/>
      <c r="BN742" s="137"/>
      <c r="BO742" s="137"/>
      <c r="BP742" s="137"/>
      <c r="BQ742" s="137"/>
      <c r="BS742" s="137"/>
      <c r="BT742" s="137"/>
      <c r="BU742" s="137"/>
      <c r="BV742" s="137"/>
      <c r="BX742" s="137"/>
      <c r="BY742" s="137"/>
      <c r="BZ742" s="137"/>
      <c r="CA742" s="137"/>
      <c r="CC742" s="137"/>
      <c r="CD742" s="137"/>
      <c r="CE742" s="137"/>
      <c r="CF742" s="137"/>
      <c r="CH742" s="137"/>
      <c r="CI742" s="137"/>
      <c r="CJ742" s="137"/>
      <c r="CK742" s="137"/>
      <c r="CM742" s="137"/>
      <c r="CN742" s="137"/>
      <c r="CO742" s="137"/>
      <c r="CP742" s="137"/>
    </row>
    <row r="743" spans="1:94" ht="14.25" x14ac:dyDescent="0.2">
      <c r="B743" s="125"/>
      <c r="D743" s="126"/>
      <c r="F743" s="137"/>
      <c r="G743" s="137"/>
      <c r="H743" s="137"/>
      <c r="I743" s="137"/>
      <c r="K743" s="137"/>
      <c r="L743" s="137"/>
      <c r="M743" s="137"/>
      <c r="N743" s="137"/>
      <c r="P743" s="137"/>
      <c r="Q743" s="137"/>
      <c r="R743" s="137"/>
      <c r="S743" s="137"/>
      <c r="U743" s="138"/>
      <c r="V743" s="138"/>
      <c r="W743" s="138"/>
      <c r="X743" s="138"/>
      <c r="Z743" s="137"/>
      <c r="AA743" s="137"/>
      <c r="AB743" s="137"/>
      <c r="AC743" s="137"/>
      <c r="AE743" s="137"/>
      <c r="AF743" s="137"/>
      <c r="AG743" s="137"/>
      <c r="AH743" s="137"/>
      <c r="AY743" s="137"/>
      <c r="AZ743" s="137"/>
      <c r="BA743" s="137"/>
      <c r="BB743" s="137"/>
      <c r="BI743" s="137"/>
      <c r="BJ743" s="137"/>
      <c r="BK743" s="137"/>
      <c r="BL743" s="137"/>
      <c r="BN743" s="137"/>
      <c r="BO743" s="137"/>
      <c r="BP743" s="137"/>
      <c r="BQ743" s="137"/>
      <c r="BS743" s="137"/>
      <c r="BT743" s="137"/>
      <c r="BU743" s="137"/>
      <c r="BV743" s="137"/>
      <c r="BX743" s="137"/>
      <c r="BY743" s="137"/>
      <c r="BZ743" s="137"/>
      <c r="CA743" s="137"/>
      <c r="CC743" s="137"/>
      <c r="CD743" s="137"/>
      <c r="CE743" s="137"/>
      <c r="CF743" s="137"/>
      <c r="CH743" s="137"/>
      <c r="CI743" s="137"/>
      <c r="CJ743" s="137"/>
      <c r="CK743" s="137"/>
      <c r="CM743" s="137"/>
      <c r="CN743" s="137"/>
      <c r="CO743" s="137"/>
      <c r="CP743" s="137"/>
    </row>
    <row r="744" spans="1:94" ht="14.25" x14ac:dyDescent="0.2">
      <c r="B744" s="125"/>
      <c r="D744" s="126"/>
      <c r="F744" s="137"/>
      <c r="G744" s="137"/>
      <c r="H744" s="137"/>
      <c r="I744" s="137"/>
      <c r="K744" s="137"/>
      <c r="L744" s="137"/>
      <c r="M744" s="137"/>
      <c r="N744" s="137"/>
      <c r="P744" s="137"/>
      <c r="Q744" s="137"/>
      <c r="R744" s="137"/>
      <c r="S744" s="137"/>
      <c r="U744" s="138"/>
      <c r="V744" s="138"/>
      <c r="W744" s="138"/>
      <c r="X744" s="138"/>
      <c r="Z744" s="137"/>
      <c r="AA744" s="137"/>
      <c r="AB744" s="137"/>
      <c r="AC744" s="137"/>
      <c r="AE744" s="137"/>
      <c r="AF744" s="137"/>
      <c r="AG744" s="137"/>
      <c r="AH744" s="137"/>
      <c r="AY744" s="137"/>
      <c r="AZ744" s="137"/>
      <c r="BA744" s="137"/>
      <c r="BB744" s="137"/>
      <c r="BI744" s="137"/>
      <c r="BJ744" s="137"/>
      <c r="BK744" s="137"/>
      <c r="BL744" s="137"/>
      <c r="BN744" s="137"/>
      <c r="BO744" s="137"/>
      <c r="BP744" s="137"/>
      <c r="BQ744" s="137"/>
      <c r="BS744" s="137"/>
      <c r="BT744" s="137"/>
      <c r="BU744" s="137"/>
      <c r="BV744" s="137"/>
      <c r="BX744" s="137"/>
      <c r="BY744" s="137"/>
      <c r="BZ744" s="137"/>
      <c r="CA744" s="137"/>
      <c r="CC744" s="137"/>
      <c r="CD744" s="137"/>
      <c r="CE744" s="137"/>
      <c r="CF744" s="137"/>
      <c r="CH744" s="137"/>
      <c r="CI744" s="137"/>
      <c r="CJ744" s="137"/>
      <c r="CK744" s="137"/>
      <c r="CM744" s="137"/>
      <c r="CN744" s="137"/>
      <c r="CO744" s="137"/>
      <c r="CP744" s="137"/>
    </row>
    <row r="745" spans="1:94" ht="14.25" x14ac:dyDescent="0.2">
      <c r="A745" s="139"/>
      <c r="B745" s="125"/>
      <c r="C745" s="139"/>
      <c r="D745" s="126"/>
    </row>
    <row r="746" spans="1:94" ht="14.25" x14ac:dyDescent="0.2">
      <c r="B746" s="125"/>
      <c r="D746" s="126"/>
      <c r="F746" s="137"/>
      <c r="G746" s="137"/>
      <c r="H746" s="137"/>
      <c r="I746" s="137"/>
      <c r="K746" s="137"/>
      <c r="L746" s="137"/>
      <c r="M746" s="137"/>
      <c r="N746" s="137"/>
      <c r="P746" s="137"/>
      <c r="Q746" s="137"/>
      <c r="R746" s="137"/>
      <c r="S746" s="137"/>
      <c r="U746" s="138"/>
      <c r="V746" s="138"/>
      <c r="W746" s="138"/>
      <c r="X746" s="138"/>
      <c r="Z746" s="137"/>
      <c r="AA746" s="137"/>
      <c r="AB746" s="137"/>
      <c r="AC746" s="137"/>
      <c r="AE746" s="137"/>
      <c r="AF746" s="137"/>
      <c r="AG746" s="137"/>
      <c r="AH746" s="137"/>
      <c r="AY746" s="137"/>
      <c r="AZ746" s="137"/>
      <c r="BA746" s="137"/>
      <c r="BB746" s="137"/>
      <c r="BI746" s="137"/>
      <c r="BJ746" s="137"/>
      <c r="BK746" s="137"/>
      <c r="BL746" s="137"/>
      <c r="BN746" s="137"/>
      <c r="BO746" s="137"/>
      <c r="BP746" s="137"/>
      <c r="BQ746" s="137"/>
      <c r="BS746" s="137"/>
      <c r="BT746" s="137"/>
      <c r="BU746" s="137"/>
      <c r="BV746" s="137"/>
      <c r="BX746" s="137"/>
      <c r="BY746" s="137"/>
      <c r="BZ746" s="137"/>
      <c r="CA746" s="137"/>
      <c r="CC746" s="137"/>
      <c r="CD746" s="137"/>
      <c r="CE746" s="137"/>
      <c r="CF746" s="137"/>
      <c r="CH746" s="137"/>
      <c r="CI746" s="137"/>
      <c r="CJ746" s="137"/>
      <c r="CK746" s="137"/>
      <c r="CM746" s="137"/>
      <c r="CN746" s="137"/>
      <c r="CO746" s="137"/>
      <c r="CP746" s="137"/>
    </row>
    <row r="747" spans="1:94" ht="14.25" x14ac:dyDescent="0.2">
      <c r="B747" s="125"/>
      <c r="D747" s="126"/>
      <c r="F747" s="137"/>
      <c r="G747" s="137"/>
      <c r="H747" s="137"/>
      <c r="I747" s="137"/>
      <c r="K747" s="137"/>
      <c r="L747" s="137"/>
      <c r="M747" s="137"/>
      <c r="N747" s="137"/>
      <c r="P747" s="137"/>
      <c r="Q747" s="137"/>
      <c r="R747" s="137"/>
      <c r="S747" s="137"/>
      <c r="U747" s="138"/>
      <c r="V747" s="138"/>
      <c r="W747" s="138"/>
      <c r="X747" s="138"/>
      <c r="Z747" s="137"/>
      <c r="AA747" s="137"/>
      <c r="AB747" s="137"/>
      <c r="AC747" s="137"/>
      <c r="AE747" s="137"/>
      <c r="AF747" s="137"/>
      <c r="AG747" s="137"/>
      <c r="AH747" s="137"/>
      <c r="AY747" s="137"/>
      <c r="AZ747" s="137"/>
      <c r="BA747" s="137"/>
      <c r="BB747" s="137"/>
      <c r="BI747" s="137"/>
      <c r="BJ747" s="137"/>
      <c r="BK747" s="137"/>
      <c r="BL747" s="137"/>
      <c r="BN747" s="137"/>
      <c r="BO747" s="137"/>
      <c r="BP747" s="137"/>
      <c r="BQ747" s="137"/>
      <c r="BS747" s="137"/>
      <c r="BT747" s="137"/>
      <c r="BU747" s="137"/>
      <c r="BV747" s="137"/>
      <c r="BX747" s="137"/>
      <c r="BY747" s="137"/>
      <c r="BZ747" s="137"/>
      <c r="CA747" s="137"/>
      <c r="CC747" s="137"/>
      <c r="CD747" s="137"/>
      <c r="CE747" s="137"/>
      <c r="CF747" s="137"/>
      <c r="CH747" s="137"/>
      <c r="CI747" s="137"/>
      <c r="CJ747" s="137"/>
      <c r="CK747" s="137"/>
      <c r="CM747" s="137"/>
      <c r="CN747" s="137"/>
      <c r="CO747" s="137"/>
      <c r="CP747" s="137"/>
    </row>
    <row r="748" spans="1:94" ht="14.25" x14ac:dyDescent="0.2">
      <c r="B748" s="125"/>
      <c r="D748" s="126"/>
      <c r="F748" s="137"/>
      <c r="G748" s="137"/>
      <c r="H748" s="137"/>
      <c r="I748" s="137"/>
      <c r="K748" s="137"/>
      <c r="L748" s="137"/>
      <c r="M748" s="137"/>
      <c r="N748" s="137"/>
      <c r="P748" s="137"/>
      <c r="Q748" s="137"/>
      <c r="R748" s="137"/>
      <c r="S748" s="137"/>
      <c r="U748" s="138"/>
      <c r="V748" s="138"/>
      <c r="W748" s="138"/>
      <c r="X748" s="138"/>
      <c r="Z748" s="137"/>
      <c r="AA748" s="137"/>
      <c r="AB748" s="137"/>
      <c r="AC748" s="137"/>
      <c r="AE748" s="137"/>
      <c r="AF748" s="137"/>
      <c r="AG748" s="137"/>
      <c r="AH748" s="137"/>
      <c r="AY748" s="137"/>
      <c r="AZ748" s="137"/>
      <c r="BA748" s="137"/>
      <c r="BB748" s="137"/>
      <c r="BI748" s="137"/>
      <c r="BJ748" s="137"/>
      <c r="BK748" s="137"/>
      <c r="BL748" s="137"/>
      <c r="BN748" s="137"/>
      <c r="BO748" s="137"/>
      <c r="BP748" s="137"/>
      <c r="BQ748" s="137"/>
      <c r="BS748" s="137"/>
      <c r="BT748" s="137"/>
      <c r="BU748" s="137"/>
      <c r="BV748" s="137"/>
      <c r="BX748" s="137"/>
      <c r="BY748" s="137"/>
      <c r="BZ748" s="137"/>
      <c r="CA748" s="137"/>
      <c r="CC748" s="137"/>
      <c r="CD748" s="137"/>
      <c r="CE748" s="137"/>
      <c r="CF748" s="137"/>
      <c r="CH748" s="137"/>
      <c r="CI748" s="137"/>
      <c r="CJ748" s="137"/>
      <c r="CK748" s="137"/>
      <c r="CM748" s="137"/>
      <c r="CN748" s="137"/>
      <c r="CO748" s="137"/>
      <c r="CP748" s="137"/>
    </row>
    <row r="749" spans="1:94" ht="14.25" x14ac:dyDescent="0.2">
      <c r="A749" s="139"/>
      <c r="B749" s="125"/>
      <c r="C749" s="139"/>
      <c r="D749" s="126"/>
    </row>
    <row r="750" spans="1:94" ht="14.25" x14ac:dyDescent="0.2">
      <c r="B750" s="125"/>
      <c r="D750" s="126"/>
      <c r="F750" s="137"/>
      <c r="G750" s="137"/>
      <c r="H750" s="137"/>
      <c r="I750" s="137"/>
      <c r="K750" s="137"/>
      <c r="L750" s="137"/>
      <c r="M750" s="137"/>
      <c r="N750" s="137"/>
      <c r="P750" s="137"/>
      <c r="Q750" s="137"/>
      <c r="R750" s="137"/>
      <c r="S750" s="137"/>
      <c r="U750" s="138"/>
      <c r="V750" s="138"/>
      <c r="W750" s="138"/>
      <c r="X750" s="138"/>
      <c r="Z750" s="137"/>
      <c r="AA750" s="137"/>
      <c r="AB750" s="137"/>
      <c r="AC750" s="137"/>
      <c r="AE750" s="137"/>
      <c r="AF750" s="137"/>
      <c r="AG750" s="137"/>
      <c r="AH750" s="137"/>
      <c r="AY750" s="137"/>
      <c r="AZ750" s="137"/>
      <c r="BA750" s="137"/>
      <c r="BB750" s="137"/>
      <c r="BI750" s="137"/>
      <c r="BJ750" s="137"/>
      <c r="BK750" s="137"/>
      <c r="BL750" s="137"/>
      <c r="BN750" s="137"/>
      <c r="BO750" s="137"/>
      <c r="BP750" s="137"/>
      <c r="BQ750" s="137"/>
      <c r="BS750" s="137"/>
      <c r="BT750" s="137"/>
      <c r="BU750" s="137"/>
      <c r="BV750" s="137"/>
      <c r="BX750" s="137"/>
      <c r="BY750" s="137"/>
      <c r="BZ750" s="137"/>
      <c r="CA750" s="137"/>
      <c r="CC750" s="137"/>
      <c r="CD750" s="137"/>
      <c r="CE750" s="137"/>
      <c r="CF750" s="137"/>
      <c r="CH750" s="137"/>
      <c r="CI750" s="137"/>
      <c r="CJ750" s="137"/>
      <c r="CK750" s="137"/>
      <c r="CM750" s="137"/>
      <c r="CN750" s="137"/>
      <c r="CO750" s="137"/>
      <c r="CP750" s="137"/>
    </row>
    <row r="751" spans="1:94" ht="14.25" x14ac:dyDescent="0.2">
      <c r="B751" s="125"/>
      <c r="D751" s="126"/>
      <c r="F751" s="137"/>
      <c r="G751" s="137"/>
      <c r="H751" s="137"/>
      <c r="I751" s="137"/>
      <c r="K751" s="137"/>
      <c r="L751" s="137"/>
      <c r="M751" s="137"/>
      <c r="N751" s="137"/>
      <c r="P751" s="137"/>
      <c r="Q751" s="137"/>
      <c r="R751" s="137"/>
      <c r="S751" s="137"/>
      <c r="U751" s="138"/>
      <c r="V751" s="138"/>
      <c r="W751" s="138"/>
      <c r="X751" s="138"/>
      <c r="Z751" s="137"/>
      <c r="AA751" s="137"/>
      <c r="AB751" s="137"/>
      <c r="AC751" s="137"/>
      <c r="AE751" s="137"/>
      <c r="AF751" s="137"/>
      <c r="AG751" s="137"/>
      <c r="AH751" s="137"/>
      <c r="AY751" s="137"/>
      <c r="AZ751" s="137"/>
      <c r="BA751" s="137"/>
      <c r="BB751" s="137"/>
      <c r="BI751" s="137"/>
      <c r="BJ751" s="137"/>
      <c r="BK751" s="137"/>
      <c r="BL751" s="137"/>
      <c r="BN751" s="137"/>
      <c r="BO751" s="137"/>
      <c r="BP751" s="137"/>
      <c r="BQ751" s="137"/>
      <c r="BS751" s="137"/>
      <c r="BT751" s="137"/>
      <c r="BU751" s="137"/>
      <c r="BV751" s="137"/>
      <c r="BX751" s="137"/>
      <c r="BY751" s="137"/>
      <c r="BZ751" s="137"/>
      <c r="CA751" s="137"/>
      <c r="CC751" s="137"/>
      <c r="CD751" s="137"/>
      <c r="CE751" s="137"/>
      <c r="CF751" s="137"/>
      <c r="CH751" s="137"/>
      <c r="CI751" s="137"/>
      <c r="CJ751" s="137"/>
      <c r="CK751" s="137"/>
      <c r="CM751" s="137"/>
      <c r="CN751" s="137"/>
      <c r="CO751" s="137"/>
      <c r="CP751" s="137"/>
    </row>
    <row r="752" spans="1:94" ht="14.25" x14ac:dyDescent="0.2">
      <c r="B752" s="125"/>
      <c r="D752" s="126"/>
      <c r="F752" s="137"/>
      <c r="G752" s="137"/>
      <c r="H752" s="137"/>
      <c r="I752" s="137"/>
      <c r="K752" s="137"/>
      <c r="L752" s="137"/>
      <c r="M752" s="137"/>
      <c r="N752" s="137"/>
      <c r="P752" s="137"/>
      <c r="Q752" s="137"/>
      <c r="R752" s="137"/>
      <c r="S752" s="137"/>
      <c r="U752" s="138"/>
      <c r="V752" s="138"/>
      <c r="W752" s="138"/>
      <c r="X752" s="138"/>
      <c r="Z752" s="137"/>
      <c r="AA752" s="137"/>
      <c r="AB752" s="137"/>
      <c r="AC752" s="137"/>
      <c r="AE752" s="137"/>
      <c r="AF752" s="137"/>
      <c r="AG752" s="137"/>
      <c r="AH752" s="137"/>
      <c r="AY752" s="137"/>
      <c r="AZ752" s="137"/>
      <c r="BA752" s="137"/>
      <c r="BB752" s="137"/>
      <c r="BI752" s="137"/>
      <c r="BJ752" s="137"/>
      <c r="BK752" s="137"/>
      <c r="BL752" s="137"/>
      <c r="BN752" s="137"/>
      <c r="BO752" s="137"/>
      <c r="BP752" s="137"/>
      <c r="BQ752" s="137"/>
      <c r="BS752" s="137"/>
      <c r="BT752" s="137"/>
      <c r="BU752" s="137"/>
      <c r="BV752" s="137"/>
      <c r="BX752" s="137"/>
      <c r="BY752" s="137"/>
      <c r="BZ752" s="137"/>
      <c r="CA752" s="137"/>
      <c r="CC752" s="137"/>
      <c r="CD752" s="137"/>
      <c r="CE752" s="137"/>
      <c r="CF752" s="137"/>
      <c r="CH752" s="137"/>
      <c r="CI752" s="137"/>
      <c r="CJ752" s="137"/>
      <c r="CK752" s="137"/>
      <c r="CM752" s="137"/>
      <c r="CN752" s="137"/>
      <c r="CO752" s="137"/>
      <c r="CP752" s="137"/>
    </row>
    <row r="753" spans="1:94" ht="14.25" x14ac:dyDescent="0.2">
      <c r="A753" s="139"/>
      <c r="B753" s="125"/>
      <c r="C753" s="139"/>
      <c r="D753" s="126"/>
    </row>
    <row r="754" spans="1:94" ht="14.25" x14ac:dyDescent="0.2">
      <c r="B754" s="125"/>
      <c r="D754" s="126"/>
      <c r="F754" s="137"/>
      <c r="G754" s="137"/>
      <c r="H754" s="137"/>
      <c r="I754" s="137"/>
      <c r="K754" s="137"/>
      <c r="L754" s="137"/>
      <c r="M754" s="137"/>
      <c r="N754" s="137"/>
      <c r="P754" s="137"/>
      <c r="Q754" s="137"/>
      <c r="R754" s="137"/>
      <c r="S754" s="137"/>
      <c r="U754" s="138"/>
      <c r="V754" s="138"/>
      <c r="W754" s="138"/>
      <c r="X754" s="138"/>
      <c r="Z754" s="137"/>
      <c r="AA754" s="137"/>
      <c r="AB754" s="137"/>
      <c r="AC754" s="137"/>
      <c r="AE754" s="137"/>
      <c r="AF754" s="137"/>
      <c r="AG754" s="137"/>
      <c r="AH754" s="137"/>
      <c r="AY754" s="137"/>
      <c r="AZ754" s="137"/>
      <c r="BA754" s="137"/>
      <c r="BB754" s="137"/>
      <c r="BI754" s="137"/>
      <c r="BJ754" s="137"/>
      <c r="BK754" s="137"/>
      <c r="BL754" s="137"/>
      <c r="BN754" s="137"/>
      <c r="BO754" s="137"/>
      <c r="BP754" s="137"/>
      <c r="BQ754" s="137"/>
      <c r="BS754" s="137"/>
      <c r="BT754" s="137"/>
      <c r="BU754" s="137"/>
      <c r="BV754" s="137"/>
      <c r="BX754" s="137"/>
      <c r="BY754" s="137"/>
      <c r="BZ754" s="137"/>
      <c r="CA754" s="137"/>
      <c r="CC754" s="137"/>
      <c r="CD754" s="137"/>
      <c r="CE754" s="137"/>
      <c r="CF754" s="137"/>
      <c r="CH754" s="137"/>
      <c r="CI754" s="137"/>
      <c r="CJ754" s="137"/>
      <c r="CK754" s="137"/>
      <c r="CM754" s="137"/>
      <c r="CN754" s="137"/>
      <c r="CO754" s="137"/>
      <c r="CP754" s="137"/>
    </row>
    <row r="755" spans="1:94" ht="14.25" x14ac:dyDescent="0.2">
      <c r="B755" s="125"/>
      <c r="D755" s="126"/>
      <c r="F755" s="137"/>
      <c r="G755" s="137"/>
      <c r="H755" s="137"/>
      <c r="I755" s="137"/>
      <c r="K755" s="137"/>
      <c r="L755" s="137"/>
      <c r="M755" s="137"/>
      <c r="N755" s="137"/>
      <c r="P755" s="137"/>
      <c r="Q755" s="137"/>
      <c r="R755" s="137"/>
      <c r="S755" s="137"/>
      <c r="U755" s="138"/>
      <c r="V755" s="138"/>
      <c r="W755" s="138"/>
      <c r="X755" s="138"/>
      <c r="Z755" s="137"/>
      <c r="AA755" s="137"/>
      <c r="AB755" s="137"/>
      <c r="AC755" s="137"/>
      <c r="AE755" s="137"/>
      <c r="AF755" s="137"/>
      <c r="AG755" s="137"/>
      <c r="AH755" s="137"/>
      <c r="AY755" s="137"/>
      <c r="AZ755" s="137"/>
      <c r="BA755" s="137"/>
      <c r="BB755" s="137"/>
      <c r="BI755" s="137"/>
      <c r="BJ755" s="137"/>
      <c r="BK755" s="137"/>
      <c r="BL755" s="137"/>
      <c r="BN755" s="137"/>
      <c r="BO755" s="137"/>
      <c r="BP755" s="137"/>
      <c r="BQ755" s="137"/>
      <c r="BS755" s="137"/>
      <c r="BT755" s="137"/>
      <c r="BU755" s="137"/>
      <c r="BV755" s="137"/>
      <c r="BX755" s="137"/>
      <c r="BY755" s="137"/>
      <c r="BZ755" s="137"/>
      <c r="CA755" s="137"/>
      <c r="CC755" s="137"/>
      <c r="CD755" s="137"/>
      <c r="CE755" s="137"/>
      <c r="CF755" s="137"/>
      <c r="CH755" s="137"/>
      <c r="CI755" s="137"/>
      <c r="CJ755" s="137"/>
      <c r="CK755" s="137"/>
      <c r="CM755" s="137"/>
      <c r="CN755" s="137"/>
      <c r="CO755" s="137"/>
      <c r="CP755" s="137"/>
    </row>
    <row r="756" spans="1:94" ht="14.25" x14ac:dyDescent="0.2">
      <c r="B756" s="125"/>
      <c r="D756" s="126"/>
      <c r="F756" s="137"/>
      <c r="G756" s="137"/>
      <c r="H756" s="137"/>
      <c r="I756" s="137"/>
      <c r="K756" s="137"/>
      <c r="L756" s="137"/>
      <c r="M756" s="137"/>
      <c r="N756" s="137"/>
      <c r="P756" s="137"/>
      <c r="Q756" s="137"/>
      <c r="R756" s="137"/>
      <c r="S756" s="137"/>
      <c r="U756" s="138"/>
      <c r="V756" s="138"/>
      <c r="W756" s="138"/>
      <c r="X756" s="138"/>
      <c r="Z756" s="137"/>
      <c r="AA756" s="137"/>
      <c r="AB756" s="137"/>
      <c r="AC756" s="137"/>
      <c r="AE756" s="137"/>
      <c r="AF756" s="137"/>
      <c r="AG756" s="137"/>
      <c r="AH756" s="137"/>
      <c r="AY756" s="137"/>
      <c r="AZ756" s="137"/>
      <c r="BA756" s="137"/>
      <c r="BB756" s="137"/>
      <c r="BI756" s="137"/>
      <c r="BJ756" s="137"/>
      <c r="BK756" s="137"/>
      <c r="BL756" s="137"/>
      <c r="BN756" s="137"/>
      <c r="BO756" s="137"/>
      <c r="BP756" s="137"/>
      <c r="BQ756" s="137"/>
      <c r="BS756" s="137"/>
      <c r="BT756" s="137"/>
      <c r="BU756" s="137"/>
      <c r="BV756" s="137"/>
      <c r="BX756" s="137"/>
      <c r="BY756" s="137"/>
      <c r="BZ756" s="137"/>
      <c r="CA756" s="137"/>
      <c r="CC756" s="137"/>
      <c r="CD756" s="137"/>
      <c r="CE756" s="137"/>
      <c r="CF756" s="137"/>
      <c r="CH756" s="137"/>
      <c r="CI756" s="137"/>
      <c r="CJ756" s="137"/>
      <c r="CK756" s="137"/>
      <c r="CM756" s="137"/>
      <c r="CN756" s="137"/>
      <c r="CO756" s="137"/>
      <c r="CP756" s="137"/>
    </row>
    <row r="757" spans="1:94" ht="14.25" x14ac:dyDescent="0.2">
      <c r="A757" s="139"/>
      <c r="B757" s="125"/>
      <c r="C757" s="139"/>
      <c r="D757" s="126"/>
    </row>
    <row r="758" spans="1:94" ht="14.25" x14ac:dyDescent="0.2">
      <c r="B758" s="125"/>
      <c r="D758" s="126"/>
      <c r="F758" s="137"/>
      <c r="G758" s="137"/>
      <c r="H758" s="137"/>
      <c r="I758" s="137"/>
      <c r="K758" s="137"/>
      <c r="L758" s="137"/>
      <c r="M758" s="137"/>
      <c r="N758" s="137"/>
      <c r="P758" s="137"/>
      <c r="Q758" s="137"/>
      <c r="R758" s="137"/>
      <c r="S758" s="137"/>
      <c r="U758" s="138"/>
      <c r="V758" s="138"/>
      <c r="W758" s="138"/>
      <c r="X758" s="138"/>
      <c r="Z758" s="137"/>
      <c r="AA758" s="137"/>
      <c r="AB758" s="137"/>
      <c r="AC758" s="137"/>
      <c r="AE758" s="137"/>
      <c r="AF758" s="137"/>
      <c r="AG758" s="137"/>
      <c r="AH758" s="137"/>
      <c r="AY758" s="137"/>
      <c r="AZ758" s="137"/>
      <c r="BA758" s="137"/>
      <c r="BB758" s="137"/>
      <c r="BI758" s="137"/>
      <c r="BJ758" s="137"/>
      <c r="BK758" s="137"/>
      <c r="BL758" s="137"/>
      <c r="BN758" s="137"/>
      <c r="BO758" s="137"/>
      <c r="BP758" s="137"/>
      <c r="BQ758" s="137"/>
      <c r="BS758" s="137"/>
      <c r="BT758" s="137"/>
      <c r="BU758" s="137"/>
      <c r="BV758" s="137"/>
      <c r="BX758" s="137"/>
      <c r="BY758" s="137"/>
      <c r="BZ758" s="137"/>
      <c r="CA758" s="137"/>
      <c r="CC758" s="137"/>
      <c r="CD758" s="137"/>
      <c r="CE758" s="137"/>
      <c r="CF758" s="137"/>
      <c r="CH758" s="137"/>
      <c r="CI758" s="137"/>
      <c r="CJ758" s="137"/>
      <c r="CK758" s="137"/>
      <c r="CM758" s="137"/>
      <c r="CN758" s="137"/>
      <c r="CO758" s="137"/>
      <c r="CP758" s="137"/>
    </row>
    <row r="759" spans="1:94" ht="14.25" x14ac:dyDescent="0.2">
      <c r="B759" s="125"/>
      <c r="D759" s="126"/>
      <c r="F759" s="137"/>
      <c r="G759" s="137"/>
      <c r="H759" s="137"/>
      <c r="I759" s="137"/>
      <c r="K759" s="137"/>
      <c r="L759" s="137"/>
      <c r="M759" s="137"/>
      <c r="N759" s="137"/>
      <c r="P759" s="137"/>
      <c r="Q759" s="137"/>
      <c r="R759" s="137"/>
      <c r="S759" s="137"/>
      <c r="U759" s="138"/>
      <c r="V759" s="138"/>
      <c r="W759" s="138"/>
      <c r="X759" s="138"/>
      <c r="Z759" s="137"/>
      <c r="AA759" s="137"/>
      <c r="AB759" s="137"/>
      <c r="AC759" s="137"/>
      <c r="AE759" s="137"/>
      <c r="AF759" s="137"/>
      <c r="AG759" s="137"/>
      <c r="AH759" s="137"/>
      <c r="AY759" s="137"/>
      <c r="AZ759" s="137"/>
      <c r="BA759" s="137"/>
      <c r="BB759" s="137"/>
      <c r="BI759" s="137"/>
      <c r="BJ759" s="137"/>
      <c r="BK759" s="137"/>
      <c r="BL759" s="137"/>
      <c r="BN759" s="137"/>
      <c r="BO759" s="137"/>
      <c r="BP759" s="137"/>
      <c r="BQ759" s="137"/>
      <c r="BS759" s="137"/>
      <c r="BT759" s="137"/>
      <c r="BU759" s="137"/>
      <c r="BV759" s="137"/>
      <c r="BX759" s="137"/>
      <c r="BY759" s="137"/>
      <c r="BZ759" s="137"/>
      <c r="CA759" s="137"/>
      <c r="CC759" s="137"/>
      <c r="CD759" s="137"/>
      <c r="CE759" s="137"/>
      <c r="CF759" s="137"/>
      <c r="CH759" s="137"/>
      <c r="CI759" s="137"/>
      <c r="CJ759" s="137"/>
      <c r="CK759" s="137"/>
      <c r="CM759" s="137"/>
      <c r="CN759" s="137"/>
      <c r="CO759" s="137"/>
      <c r="CP759" s="137"/>
    </row>
    <row r="760" spans="1:94" ht="14.25" x14ac:dyDescent="0.2">
      <c r="B760" s="125"/>
      <c r="D760" s="126"/>
      <c r="F760" s="137"/>
      <c r="G760" s="137"/>
      <c r="H760" s="137"/>
      <c r="I760" s="137"/>
      <c r="K760" s="137"/>
      <c r="L760" s="137"/>
      <c r="M760" s="137"/>
      <c r="N760" s="137"/>
      <c r="P760" s="137"/>
      <c r="Q760" s="137"/>
      <c r="R760" s="137"/>
      <c r="S760" s="137"/>
      <c r="U760" s="138"/>
      <c r="V760" s="138"/>
      <c r="W760" s="138"/>
      <c r="X760" s="138"/>
      <c r="Z760" s="137"/>
      <c r="AA760" s="137"/>
      <c r="AB760" s="137"/>
      <c r="AC760" s="137"/>
      <c r="AE760" s="137"/>
      <c r="AF760" s="137"/>
      <c r="AG760" s="137"/>
      <c r="AH760" s="137"/>
      <c r="AY760" s="137"/>
      <c r="AZ760" s="137"/>
      <c r="BA760" s="137"/>
      <c r="BB760" s="137"/>
      <c r="BI760" s="137"/>
      <c r="BJ760" s="137"/>
      <c r="BK760" s="137"/>
      <c r="BL760" s="137"/>
      <c r="BN760" s="137"/>
      <c r="BO760" s="137"/>
      <c r="BP760" s="137"/>
      <c r="BQ760" s="137"/>
      <c r="BS760" s="137"/>
      <c r="BT760" s="137"/>
      <c r="BU760" s="137"/>
      <c r="BV760" s="137"/>
      <c r="BX760" s="137"/>
      <c r="BY760" s="137"/>
      <c r="BZ760" s="137"/>
      <c r="CA760" s="137"/>
      <c r="CC760" s="137"/>
      <c r="CD760" s="137"/>
      <c r="CE760" s="137"/>
      <c r="CF760" s="137"/>
      <c r="CH760" s="137"/>
      <c r="CI760" s="137"/>
      <c r="CJ760" s="137"/>
      <c r="CK760" s="137"/>
      <c r="CM760" s="137"/>
      <c r="CN760" s="137"/>
      <c r="CO760" s="137"/>
      <c r="CP760" s="137"/>
    </row>
    <row r="761" spans="1:94" ht="14.25" x14ac:dyDescent="0.2">
      <c r="A761" s="139"/>
      <c r="C761" s="139"/>
      <c r="D761" s="126"/>
    </row>
    <row r="762" spans="1:94" ht="14.25" x14ac:dyDescent="0.2">
      <c r="B762" s="125"/>
      <c r="D762" s="126"/>
      <c r="F762" s="137"/>
      <c r="G762" s="137"/>
      <c r="H762" s="137"/>
      <c r="I762" s="137"/>
      <c r="K762" s="137"/>
      <c r="L762" s="137"/>
      <c r="M762" s="137"/>
      <c r="N762" s="137"/>
      <c r="P762" s="137"/>
      <c r="Q762" s="137"/>
      <c r="R762" s="137"/>
      <c r="S762" s="137"/>
      <c r="U762" s="138"/>
      <c r="V762" s="138"/>
      <c r="W762" s="138"/>
      <c r="X762" s="138"/>
      <c r="Z762" s="137"/>
      <c r="AA762" s="137"/>
      <c r="AB762" s="137"/>
      <c r="AC762" s="137"/>
      <c r="AE762" s="137"/>
      <c r="AF762" s="137"/>
      <c r="AG762" s="137"/>
      <c r="AH762" s="137"/>
      <c r="AY762" s="137"/>
      <c r="AZ762" s="137"/>
      <c r="BA762" s="137"/>
      <c r="BB762" s="137"/>
      <c r="BI762" s="137"/>
      <c r="BJ762" s="137"/>
      <c r="BK762" s="137"/>
      <c r="BL762" s="137"/>
      <c r="BN762" s="137"/>
      <c r="BO762" s="137"/>
      <c r="BP762" s="137"/>
      <c r="BQ762" s="137"/>
      <c r="BS762" s="137"/>
      <c r="BT762" s="137"/>
      <c r="BU762" s="137"/>
      <c r="BV762" s="137"/>
      <c r="BX762" s="137"/>
      <c r="BY762" s="137"/>
      <c r="BZ762" s="137"/>
      <c r="CA762" s="137"/>
      <c r="CC762" s="137"/>
      <c r="CD762" s="137"/>
      <c r="CE762" s="137"/>
      <c r="CF762" s="137"/>
      <c r="CH762" s="137"/>
      <c r="CI762" s="137"/>
      <c r="CJ762" s="137"/>
      <c r="CK762" s="137"/>
      <c r="CM762" s="137"/>
      <c r="CN762" s="137"/>
      <c r="CO762" s="137"/>
      <c r="CP762" s="137"/>
    </row>
    <row r="763" spans="1:94" ht="14.25" x14ac:dyDescent="0.2">
      <c r="B763" s="125"/>
      <c r="D763" s="126"/>
      <c r="F763" s="137"/>
      <c r="G763" s="137"/>
      <c r="H763" s="137"/>
      <c r="I763" s="137"/>
      <c r="K763" s="137"/>
      <c r="L763" s="137"/>
      <c r="M763" s="137"/>
      <c r="N763" s="137"/>
      <c r="P763" s="137"/>
      <c r="Q763" s="137"/>
      <c r="R763" s="137"/>
      <c r="S763" s="137"/>
      <c r="U763" s="138"/>
      <c r="V763" s="138"/>
      <c r="W763" s="138"/>
      <c r="X763" s="138"/>
      <c r="Z763" s="137"/>
      <c r="AA763" s="137"/>
      <c r="AB763" s="137"/>
      <c r="AC763" s="137"/>
      <c r="AE763" s="137"/>
      <c r="AF763" s="137"/>
      <c r="AG763" s="137"/>
      <c r="AH763" s="137"/>
      <c r="AY763" s="137"/>
      <c r="AZ763" s="137"/>
      <c r="BA763" s="137"/>
      <c r="BB763" s="137"/>
      <c r="BI763" s="137"/>
      <c r="BJ763" s="137"/>
      <c r="BK763" s="137"/>
      <c r="BL763" s="137"/>
      <c r="BN763" s="137"/>
      <c r="BO763" s="137"/>
      <c r="BP763" s="137"/>
      <c r="BQ763" s="137"/>
      <c r="BS763" s="137"/>
      <c r="BT763" s="137"/>
      <c r="BU763" s="137"/>
      <c r="BV763" s="137"/>
      <c r="BX763" s="137"/>
      <c r="BY763" s="137"/>
      <c r="BZ763" s="137"/>
      <c r="CA763" s="137"/>
      <c r="CC763" s="137"/>
      <c r="CD763" s="137"/>
      <c r="CE763" s="137"/>
      <c r="CF763" s="137"/>
      <c r="CH763" s="137"/>
      <c r="CI763" s="137"/>
      <c r="CJ763" s="137"/>
      <c r="CK763" s="137"/>
      <c r="CM763" s="137"/>
      <c r="CN763" s="137"/>
      <c r="CO763" s="137"/>
      <c r="CP763" s="137"/>
    </row>
    <row r="764" spans="1:94" ht="14.25" x14ac:dyDescent="0.2">
      <c r="B764" s="125"/>
      <c r="D764" s="126"/>
      <c r="F764" s="137"/>
      <c r="G764" s="137"/>
      <c r="H764" s="137"/>
      <c r="I764" s="137"/>
      <c r="K764" s="137"/>
      <c r="L764" s="137"/>
      <c r="M764" s="137"/>
      <c r="N764" s="137"/>
      <c r="P764" s="137"/>
      <c r="Q764" s="137"/>
      <c r="R764" s="137"/>
      <c r="S764" s="137"/>
      <c r="U764" s="138"/>
      <c r="V764" s="138"/>
      <c r="W764" s="138"/>
      <c r="X764" s="138"/>
      <c r="Z764" s="137"/>
      <c r="AA764" s="137"/>
      <c r="AB764" s="137"/>
      <c r="AC764" s="137"/>
      <c r="AE764" s="137"/>
      <c r="AF764" s="137"/>
      <c r="AG764" s="137"/>
      <c r="AH764" s="137"/>
      <c r="AY764" s="137"/>
      <c r="AZ764" s="137"/>
      <c r="BA764" s="137"/>
      <c r="BB764" s="137"/>
      <c r="BI764" s="137"/>
      <c r="BJ764" s="137"/>
      <c r="BK764" s="137"/>
      <c r="BL764" s="137"/>
      <c r="BN764" s="137"/>
      <c r="BO764" s="137"/>
      <c r="BP764" s="137"/>
      <c r="BQ764" s="137"/>
      <c r="BS764" s="137"/>
      <c r="BT764" s="137"/>
      <c r="BU764" s="137"/>
      <c r="BV764" s="137"/>
      <c r="BX764" s="137"/>
      <c r="BY764" s="137"/>
      <c r="BZ764" s="137"/>
      <c r="CA764" s="137"/>
      <c r="CC764" s="137"/>
      <c r="CD764" s="137"/>
      <c r="CE764" s="137"/>
      <c r="CF764" s="137"/>
      <c r="CH764" s="137"/>
      <c r="CI764" s="137"/>
      <c r="CJ764" s="137"/>
      <c r="CK764" s="137"/>
      <c r="CM764" s="137"/>
      <c r="CN764" s="137"/>
      <c r="CO764" s="137"/>
      <c r="CP764" s="137"/>
    </row>
    <row r="765" spans="1:94" ht="14.25" x14ac:dyDescent="0.2">
      <c r="A765" s="139"/>
      <c r="B765" s="125"/>
      <c r="C765" s="139"/>
      <c r="D765" s="126"/>
    </row>
    <row r="766" spans="1:94" ht="14.25" x14ac:dyDescent="0.2">
      <c r="B766" s="125"/>
      <c r="D766" s="126"/>
      <c r="F766" s="137"/>
      <c r="G766" s="137"/>
      <c r="H766" s="137"/>
      <c r="I766" s="137"/>
      <c r="K766" s="137"/>
      <c r="L766" s="137"/>
      <c r="M766" s="137"/>
      <c r="N766" s="137"/>
      <c r="P766" s="137"/>
      <c r="Q766" s="137"/>
      <c r="R766" s="137"/>
      <c r="S766" s="137"/>
      <c r="U766" s="138"/>
      <c r="V766" s="138"/>
      <c r="W766" s="138"/>
      <c r="X766" s="138"/>
      <c r="Z766" s="137"/>
      <c r="AA766" s="137"/>
      <c r="AB766" s="137"/>
      <c r="AC766" s="137"/>
      <c r="AE766" s="137"/>
      <c r="AF766" s="137"/>
      <c r="AG766" s="137"/>
      <c r="AH766" s="137"/>
      <c r="AY766" s="137"/>
      <c r="AZ766" s="137"/>
      <c r="BA766" s="137"/>
      <c r="BB766" s="137"/>
      <c r="BI766" s="137"/>
      <c r="BJ766" s="137"/>
      <c r="BK766" s="137"/>
      <c r="BL766" s="137"/>
      <c r="BN766" s="137"/>
      <c r="BO766" s="137"/>
      <c r="BP766" s="137"/>
      <c r="BQ766" s="137"/>
      <c r="BS766" s="137"/>
      <c r="BT766" s="137"/>
      <c r="BU766" s="137"/>
      <c r="BV766" s="137"/>
      <c r="BX766" s="137"/>
      <c r="BY766" s="137"/>
      <c r="BZ766" s="137"/>
      <c r="CA766" s="137"/>
      <c r="CC766" s="137"/>
      <c r="CD766" s="137"/>
      <c r="CE766" s="137"/>
      <c r="CF766" s="137"/>
      <c r="CH766" s="137"/>
      <c r="CI766" s="137"/>
      <c r="CJ766" s="137"/>
      <c r="CK766" s="137"/>
      <c r="CM766" s="137"/>
      <c r="CN766" s="137"/>
      <c r="CO766" s="137"/>
      <c r="CP766" s="137"/>
    </row>
    <row r="767" spans="1:94" ht="14.25" x14ac:dyDescent="0.2">
      <c r="B767" s="125"/>
      <c r="D767" s="126"/>
      <c r="F767" s="137"/>
      <c r="G767" s="137"/>
      <c r="H767" s="137"/>
      <c r="I767" s="137"/>
      <c r="K767" s="137"/>
      <c r="L767" s="137"/>
      <c r="M767" s="137"/>
      <c r="N767" s="137"/>
      <c r="P767" s="137"/>
      <c r="Q767" s="137"/>
      <c r="R767" s="137"/>
      <c r="S767" s="137"/>
      <c r="U767" s="138"/>
      <c r="V767" s="138"/>
      <c r="W767" s="138"/>
      <c r="X767" s="138"/>
      <c r="Z767" s="137"/>
      <c r="AA767" s="137"/>
      <c r="AB767" s="137"/>
      <c r="AC767" s="137"/>
      <c r="AE767" s="137"/>
      <c r="AF767" s="137"/>
      <c r="AG767" s="137"/>
      <c r="AH767" s="137"/>
      <c r="AY767" s="137"/>
      <c r="AZ767" s="137"/>
      <c r="BA767" s="137"/>
      <c r="BB767" s="137"/>
      <c r="BI767" s="137"/>
      <c r="BJ767" s="137"/>
      <c r="BK767" s="137"/>
      <c r="BL767" s="137"/>
      <c r="BN767" s="137"/>
      <c r="BO767" s="137"/>
      <c r="BP767" s="137"/>
      <c r="BQ767" s="137"/>
      <c r="BS767" s="137"/>
      <c r="BT767" s="137"/>
      <c r="BU767" s="137"/>
      <c r="BV767" s="137"/>
      <c r="BX767" s="137"/>
      <c r="BY767" s="137"/>
      <c r="BZ767" s="137"/>
      <c r="CA767" s="137"/>
      <c r="CC767" s="137"/>
      <c r="CD767" s="137"/>
      <c r="CE767" s="137"/>
      <c r="CF767" s="137"/>
      <c r="CH767" s="137"/>
      <c r="CI767" s="137"/>
      <c r="CJ767" s="137"/>
      <c r="CK767" s="137"/>
      <c r="CM767" s="137"/>
      <c r="CN767" s="137"/>
      <c r="CO767" s="137"/>
      <c r="CP767" s="137"/>
    </row>
    <row r="768" spans="1:94" ht="14.25" x14ac:dyDescent="0.2">
      <c r="B768" s="125"/>
      <c r="D768" s="126"/>
      <c r="F768" s="137"/>
      <c r="G768" s="137"/>
      <c r="H768" s="137"/>
      <c r="I768" s="137"/>
      <c r="K768" s="137"/>
      <c r="L768" s="137"/>
      <c r="M768" s="137"/>
      <c r="N768" s="137"/>
      <c r="P768" s="137"/>
      <c r="Q768" s="137"/>
      <c r="R768" s="137"/>
      <c r="S768" s="137"/>
      <c r="U768" s="138"/>
      <c r="V768" s="138"/>
      <c r="W768" s="138"/>
      <c r="X768" s="138"/>
      <c r="Z768" s="137"/>
      <c r="AA768" s="137"/>
      <c r="AB768" s="137"/>
      <c r="AC768" s="137"/>
      <c r="AE768" s="137"/>
      <c r="AF768" s="137"/>
      <c r="AG768" s="137"/>
      <c r="AH768" s="137"/>
      <c r="AY768" s="137"/>
      <c r="AZ768" s="137"/>
      <c r="BA768" s="137"/>
      <c r="BB768" s="137"/>
      <c r="BI768" s="137"/>
      <c r="BJ768" s="137"/>
      <c r="BK768" s="137"/>
      <c r="BL768" s="137"/>
      <c r="BN768" s="137"/>
      <c r="BO768" s="137"/>
      <c r="BP768" s="137"/>
      <c r="BQ768" s="137"/>
      <c r="BS768" s="137"/>
      <c r="BT768" s="137"/>
      <c r="BU768" s="137"/>
      <c r="BV768" s="137"/>
      <c r="BX768" s="137"/>
      <c r="BY768" s="137"/>
      <c r="BZ768" s="137"/>
      <c r="CA768" s="137"/>
      <c r="CC768" s="137"/>
      <c r="CD768" s="137"/>
      <c r="CE768" s="137"/>
      <c r="CF768" s="137"/>
      <c r="CH768" s="137"/>
      <c r="CI768" s="137"/>
      <c r="CJ768" s="137"/>
      <c r="CK768" s="137"/>
      <c r="CM768" s="137"/>
      <c r="CN768" s="137"/>
      <c r="CO768" s="137"/>
      <c r="CP768" s="137"/>
    </row>
    <row r="769" spans="1:94" ht="14.25" x14ac:dyDescent="0.2">
      <c r="A769" s="139"/>
      <c r="B769" s="125"/>
      <c r="C769" s="139"/>
      <c r="D769" s="126"/>
    </row>
    <row r="770" spans="1:94" ht="14.25" x14ac:dyDescent="0.2">
      <c r="B770" s="125"/>
      <c r="D770" s="126"/>
      <c r="F770" s="137"/>
      <c r="G770" s="137"/>
      <c r="H770" s="137"/>
      <c r="I770" s="137"/>
      <c r="K770" s="137"/>
      <c r="L770" s="137"/>
      <c r="M770" s="137"/>
      <c r="N770" s="137"/>
      <c r="P770" s="137"/>
      <c r="Q770" s="137"/>
      <c r="R770" s="137"/>
      <c r="S770" s="137"/>
      <c r="U770" s="138"/>
      <c r="V770" s="138"/>
      <c r="W770" s="138"/>
      <c r="X770" s="138"/>
      <c r="Z770" s="137"/>
      <c r="AA770" s="137"/>
      <c r="AB770" s="137"/>
      <c r="AC770" s="137"/>
      <c r="AE770" s="137"/>
      <c r="AF770" s="137"/>
      <c r="AG770" s="137"/>
      <c r="AH770" s="137"/>
      <c r="AY770" s="137"/>
      <c r="AZ770" s="137"/>
      <c r="BA770" s="137"/>
      <c r="BB770" s="137"/>
      <c r="BI770" s="137"/>
      <c r="BJ770" s="137"/>
      <c r="BK770" s="137"/>
      <c r="BL770" s="137"/>
      <c r="BN770" s="137"/>
      <c r="BO770" s="137"/>
      <c r="BP770" s="137"/>
      <c r="BQ770" s="137"/>
      <c r="BS770" s="137"/>
      <c r="BT770" s="137"/>
      <c r="BU770" s="137"/>
      <c r="BV770" s="137"/>
      <c r="BX770" s="137"/>
      <c r="BY770" s="137"/>
      <c r="BZ770" s="137"/>
      <c r="CA770" s="137"/>
      <c r="CC770" s="137"/>
      <c r="CD770" s="137"/>
      <c r="CE770" s="137"/>
      <c r="CF770" s="137"/>
      <c r="CH770" s="137"/>
      <c r="CI770" s="137"/>
      <c r="CJ770" s="137"/>
      <c r="CK770" s="137"/>
      <c r="CM770" s="137"/>
      <c r="CN770" s="137"/>
      <c r="CO770" s="137"/>
      <c r="CP770" s="137"/>
    </row>
    <row r="771" spans="1:94" ht="14.25" x14ac:dyDescent="0.2">
      <c r="B771" s="125"/>
      <c r="D771" s="126"/>
      <c r="F771" s="137"/>
      <c r="G771" s="137"/>
      <c r="H771" s="137"/>
      <c r="I771" s="137"/>
      <c r="K771" s="137"/>
      <c r="L771" s="137"/>
      <c r="M771" s="137"/>
      <c r="N771" s="137"/>
      <c r="P771" s="137"/>
      <c r="Q771" s="137"/>
      <c r="R771" s="137"/>
      <c r="S771" s="137"/>
      <c r="U771" s="138"/>
      <c r="V771" s="138"/>
      <c r="W771" s="138"/>
      <c r="X771" s="138"/>
      <c r="Z771" s="137"/>
      <c r="AA771" s="137"/>
      <c r="AB771" s="137"/>
      <c r="AC771" s="137"/>
      <c r="AE771" s="137"/>
      <c r="AF771" s="137"/>
      <c r="AG771" s="137"/>
      <c r="AH771" s="137"/>
      <c r="AY771" s="137"/>
      <c r="AZ771" s="137"/>
      <c r="BA771" s="137"/>
      <c r="BB771" s="137"/>
      <c r="BI771" s="137"/>
      <c r="BJ771" s="137"/>
      <c r="BK771" s="137"/>
      <c r="BL771" s="137"/>
      <c r="BN771" s="137"/>
      <c r="BO771" s="137"/>
      <c r="BP771" s="137"/>
      <c r="BQ771" s="137"/>
      <c r="BS771" s="137"/>
      <c r="BT771" s="137"/>
      <c r="BU771" s="137"/>
      <c r="BV771" s="137"/>
      <c r="BX771" s="137"/>
      <c r="BY771" s="137"/>
      <c r="BZ771" s="137"/>
      <c r="CA771" s="137"/>
      <c r="CC771" s="137"/>
      <c r="CD771" s="137"/>
      <c r="CE771" s="137"/>
      <c r="CF771" s="137"/>
      <c r="CH771" s="137"/>
      <c r="CI771" s="137"/>
      <c r="CJ771" s="137"/>
      <c r="CK771" s="137"/>
      <c r="CM771" s="137"/>
      <c r="CN771" s="137"/>
      <c r="CO771" s="137"/>
      <c r="CP771" s="137"/>
    </row>
    <row r="772" spans="1:94" ht="14.25" x14ac:dyDescent="0.2">
      <c r="B772" s="125"/>
      <c r="D772" s="126"/>
      <c r="F772" s="137"/>
      <c r="G772" s="137"/>
      <c r="H772" s="137"/>
      <c r="I772" s="137"/>
      <c r="K772" s="137"/>
      <c r="L772" s="137"/>
      <c r="M772" s="137"/>
      <c r="N772" s="137"/>
      <c r="P772" s="137"/>
      <c r="Q772" s="137"/>
      <c r="R772" s="137"/>
      <c r="S772" s="137"/>
      <c r="U772" s="138"/>
      <c r="V772" s="138"/>
      <c r="W772" s="138"/>
      <c r="X772" s="138"/>
      <c r="Z772" s="137"/>
      <c r="AA772" s="137"/>
      <c r="AB772" s="137"/>
      <c r="AC772" s="137"/>
      <c r="AE772" s="137"/>
      <c r="AF772" s="137"/>
      <c r="AG772" s="137"/>
      <c r="AH772" s="137"/>
      <c r="AY772" s="137"/>
      <c r="AZ772" s="137"/>
      <c r="BA772" s="137"/>
      <c r="BB772" s="137"/>
      <c r="BI772" s="137"/>
      <c r="BJ772" s="137"/>
      <c r="BK772" s="137"/>
      <c r="BL772" s="137"/>
      <c r="BN772" s="137"/>
      <c r="BO772" s="137"/>
      <c r="BP772" s="137"/>
      <c r="BQ772" s="137"/>
      <c r="BS772" s="137"/>
      <c r="BT772" s="137"/>
      <c r="BU772" s="137"/>
      <c r="BV772" s="137"/>
      <c r="BX772" s="137"/>
      <c r="BY772" s="137"/>
      <c r="BZ772" s="137"/>
      <c r="CA772" s="137"/>
      <c r="CC772" s="137"/>
      <c r="CD772" s="137"/>
      <c r="CE772" s="137"/>
      <c r="CF772" s="137"/>
      <c r="CH772" s="137"/>
      <c r="CI772" s="137"/>
      <c r="CJ772" s="137"/>
      <c r="CK772" s="137"/>
      <c r="CM772" s="137"/>
      <c r="CN772" s="137"/>
      <c r="CO772" s="137"/>
      <c r="CP772" s="137"/>
    </row>
    <row r="773" spans="1:94" ht="14.25" x14ac:dyDescent="0.2">
      <c r="A773" s="139"/>
      <c r="B773" s="125"/>
      <c r="C773" s="139"/>
      <c r="D773" s="126"/>
    </row>
    <row r="774" spans="1:94" ht="14.25" x14ac:dyDescent="0.2">
      <c r="B774" s="125"/>
      <c r="D774" s="126"/>
      <c r="F774" s="137"/>
      <c r="G774" s="137"/>
      <c r="H774" s="137"/>
      <c r="I774" s="137"/>
      <c r="K774" s="137"/>
      <c r="L774" s="137"/>
      <c r="M774" s="137"/>
      <c r="N774" s="137"/>
      <c r="P774" s="137"/>
      <c r="Q774" s="137"/>
      <c r="R774" s="137"/>
      <c r="S774" s="137"/>
      <c r="U774" s="138"/>
      <c r="V774" s="138"/>
      <c r="W774" s="138"/>
      <c r="X774" s="138"/>
      <c r="Z774" s="137"/>
      <c r="AA774" s="137"/>
      <c r="AB774" s="137"/>
      <c r="AC774" s="137"/>
      <c r="AE774" s="137"/>
      <c r="AF774" s="137"/>
      <c r="AG774" s="137"/>
      <c r="AH774" s="137"/>
      <c r="AY774" s="137"/>
      <c r="AZ774" s="137"/>
      <c r="BA774" s="137"/>
      <c r="BB774" s="137"/>
      <c r="BI774" s="137"/>
      <c r="BJ774" s="137"/>
      <c r="BK774" s="137"/>
      <c r="BL774" s="137"/>
      <c r="BN774" s="137"/>
      <c r="BO774" s="137"/>
      <c r="BP774" s="137"/>
      <c r="BQ774" s="137"/>
      <c r="BS774" s="137"/>
      <c r="BT774" s="137"/>
      <c r="BU774" s="137"/>
      <c r="BV774" s="137"/>
      <c r="BX774" s="137"/>
      <c r="BY774" s="137"/>
      <c r="BZ774" s="137"/>
      <c r="CA774" s="137"/>
      <c r="CC774" s="137"/>
      <c r="CD774" s="137"/>
      <c r="CE774" s="137"/>
      <c r="CF774" s="137"/>
      <c r="CH774" s="137"/>
      <c r="CI774" s="137"/>
      <c r="CJ774" s="137"/>
      <c r="CK774" s="137"/>
      <c r="CM774" s="137"/>
      <c r="CN774" s="137"/>
      <c r="CO774" s="137"/>
      <c r="CP774" s="137"/>
    </row>
    <row r="775" spans="1:94" ht="14.25" x14ac:dyDescent="0.2">
      <c r="B775" s="125"/>
      <c r="D775" s="126"/>
      <c r="F775" s="137"/>
      <c r="G775" s="137"/>
      <c r="H775" s="137"/>
      <c r="I775" s="137"/>
      <c r="K775" s="137"/>
      <c r="L775" s="137"/>
      <c r="M775" s="137"/>
      <c r="N775" s="137"/>
      <c r="P775" s="137"/>
      <c r="Q775" s="137"/>
      <c r="R775" s="137"/>
      <c r="S775" s="137"/>
      <c r="U775" s="138"/>
      <c r="V775" s="138"/>
      <c r="W775" s="138"/>
      <c r="X775" s="138"/>
      <c r="Z775" s="137"/>
      <c r="AA775" s="137"/>
      <c r="AB775" s="137"/>
      <c r="AC775" s="137"/>
      <c r="AE775" s="137"/>
      <c r="AF775" s="137"/>
      <c r="AG775" s="137"/>
      <c r="AH775" s="137"/>
      <c r="AY775" s="137"/>
      <c r="AZ775" s="137"/>
      <c r="BA775" s="137"/>
      <c r="BB775" s="137"/>
      <c r="BI775" s="137"/>
      <c r="BJ775" s="137"/>
      <c r="BK775" s="137"/>
      <c r="BL775" s="137"/>
      <c r="BN775" s="137"/>
      <c r="BO775" s="137"/>
      <c r="BP775" s="137"/>
      <c r="BQ775" s="137"/>
      <c r="BS775" s="137"/>
      <c r="BT775" s="137"/>
      <c r="BU775" s="137"/>
      <c r="BV775" s="137"/>
      <c r="BX775" s="137"/>
      <c r="BY775" s="137"/>
      <c r="BZ775" s="137"/>
      <c r="CA775" s="137"/>
      <c r="CC775" s="137"/>
      <c r="CD775" s="137"/>
      <c r="CE775" s="137"/>
      <c r="CF775" s="137"/>
      <c r="CH775" s="137"/>
      <c r="CI775" s="137"/>
      <c r="CJ775" s="137"/>
      <c r="CK775" s="137"/>
      <c r="CM775" s="137"/>
      <c r="CN775" s="137"/>
      <c r="CO775" s="137"/>
      <c r="CP775" s="137"/>
    </row>
    <row r="776" spans="1:94" ht="14.25" x14ac:dyDescent="0.2">
      <c r="B776" s="125"/>
      <c r="D776" s="126"/>
      <c r="F776" s="137"/>
      <c r="G776" s="137"/>
      <c r="H776" s="137"/>
      <c r="I776" s="137"/>
      <c r="K776" s="137"/>
      <c r="L776" s="137"/>
      <c r="M776" s="137"/>
      <c r="N776" s="137"/>
      <c r="P776" s="137"/>
      <c r="Q776" s="137"/>
      <c r="R776" s="137"/>
      <c r="S776" s="137"/>
      <c r="U776" s="138"/>
      <c r="V776" s="138"/>
      <c r="W776" s="138"/>
      <c r="X776" s="138"/>
      <c r="Z776" s="137"/>
      <c r="AA776" s="137"/>
      <c r="AB776" s="137"/>
      <c r="AC776" s="137"/>
      <c r="AE776" s="137"/>
      <c r="AF776" s="137"/>
      <c r="AG776" s="137"/>
      <c r="AH776" s="137"/>
      <c r="AY776" s="137"/>
      <c r="AZ776" s="137"/>
      <c r="BA776" s="137"/>
      <c r="BB776" s="137"/>
      <c r="BI776" s="137"/>
      <c r="BJ776" s="137"/>
      <c r="BK776" s="137"/>
      <c r="BL776" s="137"/>
      <c r="BN776" s="137"/>
      <c r="BO776" s="137"/>
      <c r="BP776" s="137"/>
      <c r="BQ776" s="137"/>
      <c r="BS776" s="137"/>
      <c r="BT776" s="137"/>
      <c r="BU776" s="137"/>
      <c r="BV776" s="137"/>
      <c r="BX776" s="137"/>
      <c r="BY776" s="137"/>
      <c r="BZ776" s="137"/>
      <c r="CA776" s="137"/>
      <c r="CC776" s="137"/>
      <c r="CD776" s="137"/>
      <c r="CE776" s="137"/>
      <c r="CF776" s="137"/>
      <c r="CH776" s="137"/>
      <c r="CI776" s="137"/>
      <c r="CJ776" s="137"/>
      <c r="CK776" s="137"/>
      <c r="CM776" s="137"/>
      <c r="CN776" s="137"/>
      <c r="CO776" s="137"/>
      <c r="CP776" s="137"/>
    </row>
    <row r="777" spans="1:94" ht="14.25" x14ac:dyDescent="0.2">
      <c r="A777" s="139"/>
      <c r="B777" s="125"/>
      <c r="C777" s="139"/>
      <c r="D777" s="126"/>
    </row>
    <row r="778" spans="1:94" ht="14.25" x14ac:dyDescent="0.2">
      <c r="B778" s="125"/>
      <c r="D778" s="126"/>
      <c r="F778" s="137"/>
      <c r="G778" s="137"/>
      <c r="H778" s="137"/>
      <c r="I778" s="137"/>
      <c r="K778" s="137"/>
      <c r="L778" s="137"/>
      <c r="M778" s="137"/>
      <c r="N778" s="137"/>
      <c r="P778" s="137"/>
      <c r="Q778" s="137"/>
      <c r="R778" s="137"/>
      <c r="S778" s="137"/>
      <c r="U778" s="138"/>
      <c r="V778" s="138"/>
      <c r="W778" s="138"/>
      <c r="X778" s="138"/>
      <c r="Z778" s="137"/>
      <c r="AA778" s="137"/>
      <c r="AB778" s="137"/>
      <c r="AC778" s="137"/>
      <c r="AE778" s="137"/>
      <c r="AF778" s="137"/>
      <c r="AG778" s="137"/>
      <c r="AH778" s="137"/>
      <c r="AY778" s="137"/>
      <c r="AZ778" s="137"/>
      <c r="BA778" s="137"/>
      <c r="BB778" s="137"/>
      <c r="BI778" s="137"/>
      <c r="BJ778" s="137"/>
      <c r="BK778" s="137"/>
      <c r="BL778" s="137"/>
      <c r="BN778" s="137"/>
      <c r="BO778" s="137"/>
      <c r="BP778" s="137"/>
      <c r="BQ778" s="137"/>
      <c r="BS778" s="137"/>
      <c r="BT778" s="137"/>
      <c r="BU778" s="137"/>
      <c r="BV778" s="137"/>
      <c r="BX778" s="137"/>
      <c r="BY778" s="137"/>
      <c r="BZ778" s="137"/>
      <c r="CA778" s="137"/>
      <c r="CC778" s="137"/>
      <c r="CD778" s="137"/>
      <c r="CE778" s="137"/>
      <c r="CF778" s="137"/>
      <c r="CH778" s="137"/>
      <c r="CI778" s="137"/>
      <c r="CJ778" s="137"/>
      <c r="CK778" s="137"/>
      <c r="CM778" s="137"/>
      <c r="CN778" s="137"/>
      <c r="CO778" s="137"/>
      <c r="CP778" s="137"/>
    </row>
    <row r="779" spans="1:94" ht="14.25" x14ac:dyDescent="0.2">
      <c r="B779" s="125"/>
      <c r="D779" s="126"/>
      <c r="F779" s="137"/>
      <c r="G779" s="137"/>
      <c r="H779" s="137"/>
      <c r="I779" s="137"/>
      <c r="K779" s="137"/>
      <c r="L779" s="137"/>
      <c r="M779" s="137"/>
      <c r="N779" s="137"/>
      <c r="P779" s="137"/>
      <c r="Q779" s="137"/>
      <c r="R779" s="137"/>
      <c r="S779" s="137"/>
      <c r="U779" s="138"/>
      <c r="V779" s="138"/>
      <c r="W779" s="138"/>
      <c r="X779" s="138"/>
      <c r="Z779" s="137"/>
      <c r="AA779" s="137"/>
      <c r="AB779" s="137"/>
      <c r="AC779" s="137"/>
      <c r="AE779" s="137"/>
      <c r="AF779" s="137"/>
      <c r="AG779" s="137"/>
      <c r="AH779" s="137"/>
      <c r="AY779" s="137"/>
      <c r="AZ779" s="137"/>
      <c r="BA779" s="137"/>
      <c r="BB779" s="137"/>
      <c r="BI779" s="137"/>
      <c r="BJ779" s="137"/>
      <c r="BK779" s="137"/>
      <c r="BL779" s="137"/>
      <c r="BN779" s="137"/>
      <c r="BO779" s="137"/>
      <c r="BP779" s="137"/>
      <c r="BQ779" s="137"/>
      <c r="BS779" s="137"/>
      <c r="BT779" s="137"/>
      <c r="BU779" s="137"/>
      <c r="BV779" s="137"/>
      <c r="BX779" s="137"/>
      <c r="BY779" s="137"/>
      <c r="BZ779" s="137"/>
      <c r="CA779" s="137"/>
      <c r="CC779" s="137"/>
      <c r="CD779" s="137"/>
      <c r="CE779" s="137"/>
      <c r="CF779" s="137"/>
      <c r="CH779" s="137"/>
      <c r="CI779" s="137"/>
      <c r="CJ779" s="137"/>
      <c r="CK779" s="137"/>
      <c r="CM779" s="137"/>
      <c r="CN779" s="137"/>
      <c r="CO779" s="137"/>
      <c r="CP779" s="137"/>
    </row>
    <row r="780" spans="1:94" ht="14.25" x14ac:dyDescent="0.2">
      <c r="B780" s="125"/>
      <c r="D780" s="126"/>
      <c r="F780" s="137"/>
      <c r="G780" s="137"/>
      <c r="H780" s="137"/>
      <c r="I780" s="137"/>
      <c r="K780" s="137"/>
      <c r="L780" s="137"/>
      <c r="M780" s="137"/>
      <c r="N780" s="137"/>
      <c r="P780" s="137"/>
      <c r="Q780" s="137"/>
      <c r="R780" s="137"/>
      <c r="S780" s="137"/>
      <c r="U780" s="138"/>
      <c r="V780" s="138"/>
      <c r="W780" s="138"/>
      <c r="X780" s="138"/>
      <c r="Z780" s="137"/>
      <c r="AA780" s="137"/>
      <c r="AB780" s="137"/>
      <c r="AC780" s="137"/>
      <c r="AE780" s="137"/>
      <c r="AF780" s="137"/>
      <c r="AG780" s="137"/>
      <c r="AH780" s="137"/>
      <c r="AY780" s="137"/>
      <c r="AZ780" s="137"/>
      <c r="BA780" s="137"/>
      <c r="BB780" s="137"/>
      <c r="BI780" s="137"/>
      <c r="BJ780" s="137"/>
      <c r="BK780" s="137"/>
      <c r="BL780" s="137"/>
      <c r="BN780" s="137"/>
      <c r="BO780" s="137"/>
      <c r="BP780" s="137"/>
      <c r="BQ780" s="137"/>
      <c r="BS780" s="137"/>
      <c r="BT780" s="137"/>
      <c r="BU780" s="137"/>
      <c r="BV780" s="137"/>
      <c r="BX780" s="137"/>
      <c r="BY780" s="137"/>
      <c r="BZ780" s="137"/>
      <c r="CA780" s="137"/>
      <c r="CC780" s="137"/>
      <c r="CD780" s="137"/>
      <c r="CE780" s="137"/>
      <c r="CF780" s="137"/>
      <c r="CH780" s="137"/>
      <c r="CI780" s="137"/>
      <c r="CJ780" s="137"/>
      <c r="CK780" s="137"/>
      <c r="CM780" s="137"/>
      <c r="CN780" s="137"/>
      <c r="CO780" s="137"/>
      <c r="CP780" s="137"/>
    </row>
    <row r="781" spans="1:94" ht="14.25" x14ac:dyDescent="0.2">
      <c r="B781" s="125"/>
    </row>
    <row r="782" spans="1:94" ht="14.25" x14ac:dyDescent="0.2">
      <c r="B782" s="125"/>
      <c r="D782" s="126"/>
      <c r="F782" s="137"/>
      <c r="G782" s="137"/>
      <c r="H782" s="137"/>
      <c r="I782" s="137"/>
      <c r="K782" s="137"/>
      <c r="L782" s="137"/>
      <c r="M782" s="137"/>
      <c r="N782" s="137"/>
      <c r="P782" s="137"/>
      <c r="Q782" s="137"/>
      <c r="R782" s="137"/>
      <c r="S782" s="137"/>
      <c r="U782" s="138"/>
      <c r="V782" s="138"/>
      <c r="W782" s="138"/>
      <c r="X782" s="138"/>
      <c r="Z782" s="137"/>
      <c r="AA782" s="137"/>
      <c r="AB782" s="137"/>
      <c r="AC782" s="137"/>
      <c r="AE782" s="137"/>
      <c r="AF782" s="137"/>
      <c r="AG782" s="137"/>
      <c r="AH782" s="137"/>
      <c r="AY782" s="137"/>
      <c r="AZ782" s="137"/>
      <c r="BA782" s="137"/>
      <c r="BB782" s="137"/>
      <c r="BI782" s="137"/>
      <c r="BJ782" s="137"/>
      <c r="BK782" s="137"/>
      <c r="BL782" s="137"/>
      <c r="BN782" s="137"/>
      <c r="BO782" s="137"/>
      <c r="BP782" s="137"/>
      <c r="BQ782" s="137"/>
      <c r="BS782" s="137"/>
      <c r="BT782" s="137"/>
      <c r="BU782" s="137"/>
      <c r="BV782" s="137"/>
      <c r="BX782" s="137"/>
      <c r="BY782" s="137"/>
      <c r="BZ782" s="137"/>
      <c r="CA782" s="137"/>
      <c r="CC782" s="137"/>
      <c r="CD782" s="137"/>
      <c r="CE782" s="137"/>
      <c r="CF782" s="137"/>
      <c r="CH782" s="137"/>
      <c r="CI782" s="137"/>
      <c r="CJ782" s="137"/>
      <c r="CK782" s="137"/>
      <c r="CM782" s="137"/>
      <c r="CN782" s="137"/>
      <c r="CO782" s="137"/>
      <c r="CP782" s="137"/>
    </row>
    <row r="783" spans="1:94" ht="14.25" x14ac:dyDescent="0.2">
      <c r="B783" s="125"/>
      <c r="D783" s="126"/>
      <c r="F783" s="137"/>
      <c r="G783" s="137"/>
      <c r="H783" s="137"/>
      <c r="I783" s="137"/>
      <c r="K783" s="137"/>
      <c r="L783" s="137"/>
      <c r="M783" s="137"/>
      <c r="N783" s="137"/>
      <c r="P783" s="137"/>
      <c r="Q783" s="137"/>
      <c r="R783" s="137"/>
      <c r="S783" s="137"/>
      <c r="U783" s="138"/>
      <c r="V783" s="138"/>
      <c r="W783" s="138"/>
      <c r="X783" s="138"/>
      <c r="Z783" s="137"/>
      <c r="AA783" s="137"/>
      <c r="AB783" s="137"/>
      <c r="AC783" s="137"/>
      <c r="AE783" s="137"/>
      <c r="AF783" s="137"/>
      <c r="AG783" s="137"/>
      <c r="AH783" s="137"/>
      <c r="AY783" s="137"/>
      <c r="AZ783" s="137"/>
      <c r="BA783" s="137"/>
      <c r="BB783" s="137"/>
      <c r="BI783" s="137"/>
      <c r="BJ783" s="137"/>
      <c r="BK783" s="137"/>
      <c r="BL783" s="137"/>
      <c r="BN783" s="137"/>
      <c r="BO783" s="137"/>
      <c r="BP783" s="137"/>
      <c r="BQ783" s="137"/>
      <c r="BS783" s="137"/>
      <c r="BT783" s="137"/>
      <c r="BU783" s="137"/>
      <c r="BV783" s="137"/>
      <c r="BX783" s="137"/>
      <c r="BY783" s="137"/>
      <c r="BZ783" s="137"/>
      <c r="CA783" s="137"/>
      <c r="CC783" s="137"/>
      <c r="CD783" s="137"/>
      <c r="CE783" s="137"/>
      <c r="CF783" s="137"/>
      <c r="CH783" s="137"/>
      <c r="CI783" s="137"/>
      <c r="CJ783" s="137"/>
      <c r="CK783" s="137"/>
      <c r="CM783" s="137"/>
      <c r="CN783" s="137"/>
      <c r="CO783" s="137"/>
      <c r="CP783" s="137"/>
    </row>
    <row r="784" spans="1:94" ht="14.25" x14ac:dyDescent="0.2">
      <c r="B784" s="125"/>
      <c r="D784" s="126"/>
      <c r="F784" s="137"/>
      <c r="G784" s="137"/>
      <c r="H784" s="137"/>
      <c r="I784" s="137"/>
      <c r="K784" s="137"/>
      <c r="L784" s="137"/>
      <c r="M784" s="137"/>
      <c r="N784" s="137"/>
      <c r="P784" s="137"/>
      <c r="Q784" s="137"/>
      <c r="R784" s="137"/>
      <c r="S784" s="137"/>
      <c r="U784" s="138"/>
      <c r="V784" s="138"/>
      <c r="W784" s="138"/>
      <c r="X784" s="138"/>
      <c r="Z784" s="137"/>
      <c r="AA784" s="137"/>
      <c r="AB784" s="137"/>
      <c r="AC784" s="137"/>
      <c r="AE784" s="137"/>
      <c r="AF784" s="137"/>
      <c r="AG784" s="137"/>
      <c r="AH784" s="137"/>
      <c r="AY784" s="137"/>
      <c r="AZ784" s="137"/>
      <c r="BA784" s="137"/>
      <c r="BB784" s="137"/>
      <c r="BI784" s="137"/>
      <c r="BJ784" s="137"/>
      <c r="BK784" s="137"/>
      <c r="BL784" s="137"/>
      <c r="BN784" s="137"/>
      <c r="BO784" s="137"/>
      <c r="BP784" s="137"/>
      <c r="BQ784" s="137"/>
      <c r="BS784" s="137"/>
      <c r="BT784" s="137"/>
      <c r="BU784" s="137"/>
      <c r="BV784" s="137"/>
      <c r="BX784" s="137"/>
      <c r="BY784" s="137"/>
      <c r="BZ784" s="137"/>
      <c r="CA784" s="137"/>
      <c r="CC784" s="137"/>
      <c r="CD784" s="137"/>
      <c r="CE784" s="137"/>
      <c r="CF784" s="137"/>
      <c r="CH784" s="137"/>
      <c r="CI784" s="137"/>
      <c r="CJ784" s="137"/>
      <c r="CK784" s="137"/>
      <c r="CM784" s="137"/>
      <c r="CN784" s="137"/>
      <c r="CO784" s="137"/>
      <c r="CP784" s="137"/>
    </row>
    <row r="785" spans="1:94" ht="14.25" x14ac:dyDescent="0.2">
      <c r="A785" s="139"/>
      <c r="B785" s="125"/>
      <c r="C785" s="139"/>
      <c r="D785" s="126"/>
    </row>
    <row r="786" spans="1:94" ht="14.25" x14ac:dyDescent="0.2">
      <c r="B786" s="125"/>
      <c r="D786" s="126"/>
      <c r="F786" s="137"/>
      <c r="G786" s="137"/>
      <c r="H786" s="137"/>
      <c r="I786" s="137"/>
      <c r="K786" s="137"/>
      <c r="L786" s="137"/>
      <c r="M786" s="137"/>
      <c r="N786" s="137"/>
      <c r="P786" s="137"/>
      <c r="Q786" s="137"/>
      <c r="R786" s="137"/>
      <c r="S786" s="137"/>
      <c r="U786" s="138"/>
      <c r="V786" s="138"/>
      <c r="W786" s="138"/>
      <c r="X786" s="138"/>
      <c r="Z786" s="137"/>
      <c r="AA786" s="137"/>
      <c r="AB786" s="137"/>
      <c r="AC786" s="137"/>
      <c r="AE786" s="137"/>
      <c r="AF786" s="137"/>
      <c r="AG786" s="137"/>
      <c r="AH786" s="137"/>
      <c r="AY786" s="137"/>
      <c r="AZ786" s="137"/>
      <c r="BA786" s="137"/>
      <c r="BB786" s="137"/>
      <c r="BI786" s="137"/>
      <c r="BJ786" s="137"/>
      <c r="BK786" s="137"/>
      <c r="BL786" s="137"/>
      <c r="BN786" s="137"/>
      <c r="BO786" s="137"/>
      <c r="BP786" s="137"/>
      <c r="BQ786" s="137"/>
      <c r="BS786" s="137"/>
      <c r="BT786" s="137"/>
      <c r="BU786" s="137"/>
      <c r="BV786" s="137"/>
      <c r="BX786" s="137"/>
      <c r="BY786" s="137"/>
      <c r="BZ786" s="137"/>
      <c r="CA786" s="137"/>
      <c r="CC786" s="137"/>
      <c r="CD786" s="137"/>
      <c r="CE786" s="137"/>
      <c r="CF786" s="137"/>
      <c r="CH786" s="137"/>
      <c r="CI786" s="137"/>
      <c r="CJ786" s="137"/>
      <c r="CK786" s="137"/>
      <c r="CM786" s="137"/>
      <c r="CN786" s="137"/>
      <c r="CO786" s="137"/>
      <c r="CP786" s="137"/>
    </row>
    <row r="787" spans="1:94" ht="14.25" x14ac:dyDescent="0.2">
      <c r="B787" s="125"/>
      <c r="D787" s="126"/>
      <c r="F787" s="137"/>
      <c r="G787" s="137"/>
      <c r="H787" s="137"/>
      <c r="I787" s="137"/>
      <c r="K787" s="137"/>
      <c r="L787" s="137"/>
      <c r="M787" s="137"/>
      <c r="N787" s="137"/>
      <c r="P787" s="137"/>
      <c r="Q787" s="137"/>
      <c r="R787" s="137"/>
      <c r="S787" s="137"/>
      <c r="U787" s="138"/>
      <c r="V787" s="138"/>
      <c r="W787" s="138"/>
      <c r="X787" s="138"/>
      <c r="Z787" s="137"/>
      <c r="AA787" s="137"/>
      <c r="AB787" s="137"/>
      <c r="AC787" s="137"/>
      <c r="AE787" s="137"/>
      <c r="AF787" s="137"/>
      <c r="AG787" s="137"/>
      <c r="AH787" s="137"/>
      <c r="AY787" s="137"/>
      <c r="AZ787" s="137"/>
      <c r="BA787" s="137"/>
      <c r="BB787" s="137"/>
      <c r="BI787" s="137"/>
      <c r="BJ787" s="137"/>
      <c r="BK787" s="137"/>
      <c r="BL787" s="137"/>
      <c r="BN787" s="137"/>
      <c r="BO787" s="137"/>
      <c r="BP787" s="137"/>
      <c r="BQ787" s="137"/>
      <c r="BS787" s="137"/>
      <c r="BT787" s="137"/>
      <c r="BU787" s="137"/>
      <c r="BV787" s="137"/>
      <c r="BX787" s="137"/>
      <c r="BY787" s="137"/>
      <c r="BZ787" s="137"/>
      <c r="CA787" s="137"/>
      <c r="CC787" s="137"/>
      <c r="CD787" s="137"/>
      <c r="CE787" s="137"/>
      <c r="CF787" s="137"/>
      <c r="CH787" s="137"/>
      <c r="CI787" s="137"/>
      <c r="CJ787" s="137"/>
      <c r="CK787" s="137"/>
      <c r="CM787" s="137"/>
      <c r="CN787" s="137"/>
      <c r="CO787" s="137"/>
      <c r="CP787" s="137"/>
    </row>
    <row r="788" spans="1:94" ht="14.25" x14ac:dyDescent="0.2">
      <c r="B788" s="125"/>
      <c r="D788" s="126"/>
      <c r="F788" s="137"/>
      <c r="G788" s="137"/>
      <c r="H788" s="137"/>
      <c r="I788" s="137"/>
      <c r="K788" s="137"/>
      <c r="L788" s="137"/>
      <c r="M788" s="137"/>
      <c r="N788" s="137"/>
      <c r="P788" s="137"/>
      <c r="Q788" s="137"/>
      <c r="R788" s="137"/>
      <c r="S788" s="137"/>
      <c r="U788" s="138"/>
      <c r="V788" s="138"/>
      <c r="W788" s="138"/>
      <c r="X788" s="138"/>
      <c r="Z788" s="137"/>
      <c r="AA788" s="137"/>
      <c r="AB788" s="137"/>
      <c r="AC788" s="137"/>
      <c r="AE788" s="137"/>
      <c r="AF788" s="137"/>
      <c r="AG788" s="137"/>
      <c r="AH788" s="137"/>
      <c r="AY788" s="137"/>
      <c r="AZ788" s="137"/>
      <c r="BA788" s="137"/>
      <c r="BB788" s="137"/>
      <c r="BI788" s="137"/>
      <c r="BJ788" s="137"/>
      <c r="BK788" s="137"/>
      <c r="BL788" s="137"/>
      <c r="BN788" s="137"/>
      <c r="BO788" s="137"/>
      <c r="BP788" s="137"/>
      <c r="BQ788" s="137"/>
      <c r="BS788" s="137"/>
      <c r="BT788" s="137"/>
      <c r="BU788" s="137"/>
      <c r="BV788" s="137"/>
      <c r="BX788" s="137"/>
      <c r="BY788" s="137"/>
      <c r="BZ788" s="137"/>
      <c r="CA788" s="137"/>
      <c r="CC788" s="137"/>
      <c r="CD788" s="137"/>
      <c r="CE788" s="137"/>
      <c r="CF788" s="137"/>
      <c r="CH788" s="137"/>
      <c r="CI788" s="137"/>
      <c r="CJ788" s="137"/>
      <c r="CK788" s="137"/>
      <c r="CM788" s="137"/>
      <c r="CN788" s="137"/>
      <c r="CO788" s="137"/>
      <c r="CP788" s="137"/>
    </row>
    <row r="789" spans="1:94" ht="14.25" x14ac:dyDescent="0.2">
      <c r="A789" s="139"/>
      <c r="B789" s="125"/>
      <c r="C789" s="139"/>
      <c r="D789" s="126"/>
    </row>
    <row r="790" spans="1:94" ht="14.25" x14ac:dyDescent="0.2">
      <c r="B790" s="125"/>
      <c r="D790" s="126"/>
      <c r="F790" s="137"/>
      <c r="G790" s="137"/>
      <c r="H790" s="137"/>
      <c r="I790" s="137"/>
      <c r="K790" s="137"/>
      <c r="L790" s="137"/>
      <c r="M790" s="137"/>
      <c r="N790" s="137"/>
      <c r="P790" s="137"/>
      <c r="Q790" s="137"/>
      <c r="R790" s="137"/>
      <c r="S790" s="137"/>
      <c r="U790" s="138"/>
      <c r="V790" s="138"/>
      <c r="W790" s="138"/>
      <c r="X790" s="138"/>
      <c r="Z790" s="137"/>
      <c r="AA790" s="137"/>
      <c r="AB790" s="137"/>
      <c r="AC790" s="137"/>
      <c r="AE790" s="137"/>
      <c r="AF790" s="137"/>
      <c r="AG790" s="137"/>
      <c r="AH790" s="137"/>
      <c r="AY790" s="137"/>
      <c r="AZ790" s="137"/>
      <c r="BA790" s="137"/>
      <c r="BB790" s="137"/>
      <c r="BI790" s="137"/>
      <c r="BJ790" s="137"/>
      <c r="BK790" s="137"/>
      <c r="BL790" s="137"/>
      <c r="BN790" s="137"/>
      <c r="BO790" s="137"/>
      <c r="BP790" s="137"/>
      <c r="BQ790" s="137"/>
      <c r="BS790" s="137"/>
      <c r="BT790" s="137"/>
      <c r="BU790" s="137"/>
      <c r="BV790" s="137"/>
      <c r="BX790" s="137"/>
      <c r="BY790" s="137"/>
      <c r="BZ790" s="137"/>
      <c r="CA790" s="137"/>
      <c r="CC790" s="137"/>
      <c r="CD790" s="137"/>
      <c r="CE790" s="137"/>
      <c r="CF790" s="137"/>
      <c r="CH790" s="137"/>
      <c r="CI790" s="137"/>
      <c r="CJ790" s="137"/>
      <c r="CK790" s="137"/>
      <c r="CM790" s="137"/>
      <c r="CN790" s="137"/>
      <c r="CO790" s="137"/>
      <c r="CP790" s="137"/>
    </row>
    <row r="791" spans="1:94" ht="14.25" x14ac:dyDescent="0.2">
      <c r="B791" s="125"/>
      <c r="D791" s="126"/>
      <c r="F791" s="137"/>
      <c r="G791" s="137"/>
      <c r="H791" s="137"/>
      <c r="I791" s="137"/>
      <c r="K791" s="137"/>
      <c r="L791" s="137"/>
      <c r="M791" s="137"/>
      <c r="N791" s="137"/>
      <c r="P791" s="137"/>
      <c r="Q791" s="137"/>
      <c r="R791" s="137"/>
      <c r="S791" s="137"/>
      <c r="U791" s="138"/>
      <c r="V791" s="138"/>
      <c r="W791" s="138"/>
      <c r="X791" s="138"/>
      <c r="Z791" s="137"/>
      <c r="AA791" s="137"/>
      <c r="AB791" s="137"/>
      <c r="AC791" s="137"/>
      <c r="AE791" s="137"/>
      <c r="AF791" s="137"/>
      <c r="AG791" s="137"/>
      <c r="AH791" s="137"/>
      <c r="AY791" s="137"/>
      <c r="AZ791" s="137"/>
      <c r="BA791" s="137"/>
      <c r="BB791" s="137"/>
      <c r="BI791" s="137"/>
      <c r="BJ791" s="137"/>
      <c r="BK791" s="137"/>
      <c r="BL791" s="137"/>
      <c r="BN791" s="137"/>
      <c r="BO791" s="137"/>
      <c r="BP791" s="137"/>
      <c r="BQ791" s="137"/>
      <c r="BS791" s="137"/>
      <c r="BT791" s="137"/>
      <c r="BU791" s="137"/>
      <c r="BV791" s="137"/>
      <c r="BX791" s="137"/>
      <c r="BY791" s="137"/>
      <c r="BZ791" s="137"/>
      <c r="CA791" s="137"/>
      <c r="CC791" s="137"/>
      <c r="CD791" s="137"/>
      <c r="CE791" s="137"/>
      <c r="CF791" s="137"/>
      <c r="CH791" s="137"/>
      <c r="CI791" s="137"/>
      <c r="CJ791" s="137"/>
      <c r="CK791" s="137"/>
      <c r="CM791" s="137"/>
      <c r="CN791" s="137"/>
      <c r="CO791" s="137"/>
      <c r="CP791" s="137"/>
    </row>
    <row r="792" spans="1:94" ht="14.25" x14ac:dyDescent="0.2">
      <c r="B792" s="125"/>
      <c r="D792" s="126"/>
      <c r="F792" s="137"/>
      <c r="G792" s="137"/>
      <c r="H792" s="137"/>
      <c r="I792" s="137"/>
      <c r="K792" s="137"/>
      <c r="L792" s="137"/>
      <c r="M792" s="137"/>
      <c r="N792" s="137"/>
      <c r="P792" s="137"/>
      <c r="Q792" s="137"/>
      <c r="R792" s="137"/>
      <c r="S792" s="137"/>
      <c r="U792" s="138"/>
      <c r="V792" s="138"/>
      <c r="W792" s="138"/>
      <c r="X792" s="138"/>
      <c r="Z792" s="137"/>
      <c r="AA792" s="137"/>
      <c r="AB792" s="137"/>
      <c r="AC792" s="137"/>
      <c r="AE792" s="137"/>
      <c r="AF792" s="137"/>
      <c r="AG792" s="137"/>
      <c r="AH792" s="137"/>
      <c r="AY792" s="137"/>
      <c r="AZ792" s="137"/>
      <c r="BA792" s="137"/>
      <c r="BB792" s="137"/>
      <c r="BI792" s="137"/>
      <c r="BJ792" s="137"/>
      <c r="BK792" s="137"/>
      <c r="BL792" s="137"/>
      <c r="BN792" s="137"/>
      <c r="BO792" s="137"/>
      <c r="BP792" s="137"/>
      <c r="BQ792" s="137"/>
      <c r="BS792" s="137"/>
      <c r="BT792" s="137"/>
      <c r="BU792" s="137"/>
      <c r="BV792" s="137"/>
      <c r="BX792" s="137"/>
      <c r="BY792" s="137"/>
      <c r="BZ792" s="137"/>
      <c r="CA792" s="137"/>
      <c r="CC792" s="137"/>
      <c r="CD792" s="137"/>
      <c r="CE792" s="137"/>
      <c r="CF792" s="137"/>
      <c r="CH792" s="137"/>
      <c r="CI792" s="137"/>
      <c r="CJ792" s="137"/>
      <c r="CK792" s="137"/>
      <c r="CM792" s="137"/>
      <c r="CN792" s="137"/>
      <c r="CO792" s="137"/>
      <c r="CP792" s="137"/>
    </row>
    <row r="793" spans="1:94" ht="14.25" x14ac:dyDescent="0.2">
      <c r="A793" s="139"/>
      <c r="B793" s="125"/>
      <c r="C793" s="139"/>
      <c r="D793" s="126"/>
    </row>
    <row r="794" spans="1:94" ht="14.25" x14ac:dyDescent="0.2">
      <c r="B794" s="125"/>
      <c r="D794" s="126"/>
      <c r="F794" s="137"/>
      <c r="G794" s="137"/>
      <c r="H794" s="137"/>
      <c r="I794" s="137"/>
      <c r="K794" s="137"/>
      <c r="L794" s="137"/>
      <c r="M794" s="137"/>
      <c r="N794" s="137"/>
      <c r="P794" s="137"/>
      <c r="Q794" s="137"/>
      <c r="R794" s="137"/>
      <c r="S794" s="137"/>
      <c r="U794" s="138"/>
      <c r="V794" s="138"/>
      <c r="W794" s="138"/>
      <c r="X794" s="138"/>
      <c r="Z794" s="137"/>
      <c r="AA794" s="137"/>
      <c r="AB794" s="137"/>
      <c r="AC794" s="137"/>
      <c r="AE794" s="137"/>
      <c r="AF794" s="137"/>
      <c r="AG794" s="137"/>
      <c r="AH794" s="137"/>
      <c r="AY794" s="137"/>
      <c r="AZ794" s="137"/>
      <c r="BA794" s="137"/>
      <c r="BB794" s="137"/>
      <c r="BI794" s="137"/>
      <c r="BJ794" s="137"/>
      <c r="BK794" s="137"/>
      <c r="BL794" s="137"/>
      <c r="BN794" s="137"/>
      <c r="BO794" s="137"/>
      <c r="BP794" s="137"/>
      <c r="BQ794" s="137"/>
      <c r="BS794" s="137"/>
      <c r="BT794" s="137"/>
      <c r="BU794" s="137"/>
      <c r="BV794" s="137"/>
      <c r="BX794" s="137"/>
      <c r="BY794" s="137"/>
      <c r="BZ794" s="137"/>
      <c r="CA794" s="137"/>
      <c r="CC794" s="137"/>
      <c r="CD794" s="137"/>
      <c r="CE794" s="137"/>
      <c r="CF794" s="137"/>
      <c r="CH794" s="137"/>
      <c r="CI794" s="137"/>
      <c r="CJ794" s="137"/>
      <c r="CK794" s="137"/>
      <c r="CM794" s="137"/>
      <c r="CN794" s="137"/>
      <c r="CO794" s="137"/>
      <c r="CP794" s="137"/>
    </row>
    <row r="795" spans="1:94" ht="14.25" x14ac:dyDescent="0.2">
      <c r="B795" s="125"/>
      <c r="D795" s="126"/>
      <c r="F795" s="137"/>
      <c r="G795" s="137"/>
      <c r="H795" s="137"/>
      <c r="I795" s="137"/>
      <c r="K795" s="137"/>
      <c r="L795" s="137"/>
      <c r="M795" s="137"/>
      <c r="N795" s="137"/>
      <c r="P795" s="137"/>
      <c r="Q795" s="137"/>
      <c r="R795" s="137"/>
      <c r="S795" s="137"/>
      <c r="U795" s="138"/>
      <c r="V795" s="138"/>
      <c r="W795" s="138"/>
      <c r="X795" s="138"/>
      <c r="Z795" s="137"/>
      <c r="AA795" s="137"/>
      <c r="AB795" s="137"/>
      <c r="AC795" s="137"/>
      <c r="AE795" s="137"/>
      <c r="AF795" s="137"/>
      <c r="AG795" s="137"/>
      <c r="AH795" s="137"/>
      <c r="AY795" s="137"/>
      <c r="AZ795" s="137"/>
      <c r="BA795" s="137"/>
      <c r="BB795" s="137"/>
      <c r="BI795" s="137"/>
      <c r="BJ795" s="137"/>
      <c r="BK795" s="137"/>
      <c r="BL795" s="137"/>
      <c r="BN795" s="137"/>
      <c r="BO795" s="137"/>
      <c r="BP795" s="137"/>
      <c r="BQ795" s="137"/>
      <c r="BS795" s="137"/>
      <c r="BT795" s="137"/>
      <c r="BU795" s="137"/>
      <c r="BV795" s="137"/>
      <c r="BX795" s="137"/>
      <c r="BY795" s="137"/>
      <c r="BZ795" s="137"/>
      <c r="CA795" s="137"/>
      <c r="CC795" s="137"/>
      <c r="CD795" s="137"/>
      <c r="CE795" s="137"/>
      <c r="CF795" s="137"/>
      <c r="CH795" s="137"/>
      <c r="CI795" s="137"/>
      <c r="CJ795" s="137"/>
      <c r="CK795" s="137"/>
      <c r="CM795" s="137"/>
      <c r="CN795" s="137"/>
      <c r="CO795" s="137"/>
      <c r="CP795" s="137"/>
    </row>
    <row r="796" spans="1:94" ht="14.25" x14ac:dyDescent="0.2">
      <c r="B796" s="125"/>
      <c r="D796" s="126"/>
      <c r="F796" s="137"/>
      <c r="G796" s="137"/>
      <c r="H796" s="137"/>
      <c r="I796" s="137"/>
      <c r="K796" s="137"/>
      <c r="L796" s="137"/>
      <c r="M796" s="137"/>
      <c r="N796" s="137"/>
      <c r="P796" s="137"/>
      <c r="Q796" s="137"/>
      <c r="R796" s="137"/>
      <c r="S796" s="137"/>
      <c r="U796" s="138"/>
      <c r="V796" s="138"/>
      <c r="W796" s="138"/>
      <c r="X796" s="138"/>
      <c r="Z796" s="137"/>
      <c r="AA796" s="137"/>
      <c r="AB796" s="137"/>
      <c r="AC796" s="137"/>
      <c r="AE796" s="137"/>
      <c r="AF796" s="137"/>
      <c r="AG796" s="137"/>
      <c r="AH796" s="137"/>
      <c r="AY796" s="137"/>
      <c r="AZ796" s="137"/>
      <c r="BA796" s="137"/>
      <c r="BB796" s="137"/>
      <c r="BI796" s="137"/>
      <c r="BJ796" s="137"/>
      <c r="BK796" s="137"/>
      <c r="BL796" s="137"/>
      <c r="BN796" s="137"/>
      <c r="BO796" s="137"/>
      <c r="BP796" s="137"/>
      <c r="BQ796" s="137"/>
      <c r="BS796" s="137"/>
      <c r="BT796" s="137"/>
      <c r="BU796" s="137"/>
      <c r="BV796" s="137"/>
      <c r="BX796" s="137"/>
      <c r="BY796" s="137"/>
      <c r="BZ796" s="137"/>
      <c r="CA796" s="137"/>
      <c r="CC796" s="137"/>
      <c r="CD796" s="137"/>
      <c r="CE796" s="137"/>
      <c r="CF796" s="137"/>
      <c r="CH796" s="137"/>
      <c r="CI796" s="137"/>
      <c r="CJ796" s="137"/>
      <c r="CK796" s="137"/>
      <c r="CM796" s="137"/>
      <c r="CN796" s="137"/>
      <c r="CO796" s="137"/>
      <c r="CP796" s="137"/>
    </row>
    <row r="797" spans="1:94" ht="14.25" x14ac:dyDescent="0.2">
      <c r="A797" s="139"/>
      <c r="B797" s="125"/>
      <c r="C797" s="139"/>
      <c r="D797" s="126"/>
    </row>
    <row r="798" spans="1:94" ht="14.25" x14ac:dyDescent="0.2">
      <c r="B798" s="125"/>
      <c r="D798" s="126"/>
      <c r="F798" s="137"/>
      <c r="G798" s="137"/>
      <c r="H798" s="137"/>
      <c r="I798" s="137"/>
      <c r="K798" s="137"/>
      <c r="L798" s="137"/>
      <c r="M798" s="137"/>
      <c r="N798" s="137"/>
      <c r="P798" s="137"/>
      <c r="Q798" s="137"/>
      <c r="R798" s="137"/>
      <c r="S798" s="137"/>
      <c r="U798" s="138"/>
      <c r="V798" s="138"/>
      <c r="W798" s="138"/>
      <c r="X798" s="138"/>
      <c r="Z798" s="137"/>
      <c r="AA798" s="137"/>
      <c r="AB798" s="137"/>
      <c r="AC798" s="137"/>
      <c r="AE798" s="137"/>
      <c r="AF798" s="137"/>
      <c r="AG798" s="137"/>
      <c r="AH798" s="137"/>
      <c r="AY798" s="137"/>
      <c r="AZ798" s="137"/>
      <c r="BA798" s="137"/>
      <c r="BB798" s="137"/>
      <c r="BI798" s="137"/>
      <c r="BJ798" s="137"/>
      <c r="BK798" s="137"/>
      <c r="BL798" s="137"/>
      <c r="BN798" s="137"/>
      <c r="BO798" s="137"/>
      <c r="BP798" s="137"/>
      <c r="BQ798" s="137"/>
      <c r="BS798" s="137"/>
      <c r="BT798" s="137"/>
      <c r="BU798" s="137"/>
      <c r="BV798" s="137"/>
      <c r="BX798" s="137"/>
      <c r="BY798" s="137"/>
      <c r="BZ798" s="137"/>
      <c r="CA798" s="137"/>
      <c r="CC798" s="137"/>
      <c r="CD798" s="137"/>
      <c r="CE798" s="137"/>
      <c r="CF798" s="137"/>
      <c r="CH798" s="137"/>
      <c r="CI798" s="137"/>
      <c r="CJ798" s="137"/>
      <c r="CK798" s="137"/>
      <c r="CM798" s="137"/>
      <c r="CN798" s="137"/>
      <c r="CO798" s="137"/>
      <c r="CP798" s="137"/>
    </row>
    <row r="799" spans="1:94" ht="14.25" x14ac:dyDescent="0.2">
      <c r="B799" s="125"/>
      <c r="D799" s="126"/>
      <c r="F799" s="137"/>
      <c r="G799" s="137"/>
      <c r="H799" s="137"/>
      <c r="I799" s="137"/>
      <c r="K799" s="137"/>
      <c r="L799" s="137"/>
      <c r="M799" s="137"/>
      <c r="N799" s="137"/>
      <c r="P799" s="137"/>
      <c r="Q799" s="137"/>
      <c r="R799" s="137"/>
      <c r="S799" s="137"/>
      <c r="U799" s="138"/>
      <c r="V799" s="138"/>
      <c r="W799" s="138"/>
      <c r="X799" s="138"/>
      <c r="Z799" s="137"/>
      <c r="AA799" s="137"/>
      <c r="AB799" s="137"/>
      <c r="AC799" s="137"/>
      <c r="AE799" s="137"/>
      <c r="AF799" s="137"/>
      <c r="AG799" s="137"/>
      <c r="AH799" s="137"/>
      <c r="AY799" s="137"/>
      <c r="AZ799" s="137"/>
      <c r="BA799" s="137"/>
      <c r="BB799" s="137"/>
      <c r="BI799" s="137"/>
      <c r="BJ799" s="137"/>
      <c r="BK799" s="137"/>
      <c r="BL799" s="137"/>
      <c r="BN799" s="137"/>
      <c r="BO799" s="137"/>
      <c r="BP799" s="137"/>
      <c r="BQ799" s="137"/>
      <c r="BS799" s="137"/>
      <c r="BT799" s="137"/>
      <c r="BU799" s="137"/>
      <c r="BV799" s="137"/>
      <c r="BX799" s="137"/>
      <c r="BY799" s="137"/>
      <c r="BZ799" s="137"/>
      <c r="CA799" s="137"/>
      <c r="CC799" s="137"/>
      <c r="CD799" s="137"/>
      <c r="CE799" s="137"/>
      <c r="CF799" s="137"/>
      <c r="CH799" s="137"/>
      <c r="CI799" s="137"/>
      <c r="CJ799" s="137"/>
      <c r="CK799" s="137"/>
      <c r="CM799" s="137"/>
      <c r="CN799" s="137"/>
      <c r="CO799" s="137"/>
      <c r="CP799" s="137"/>
    </row>
    <row r="800" spans="1:94" ht="14.25" x14ac:dyDescent="0.2">
      <c r="B800" s="125"/>
      <c r="D800" s="126"/>
      <c r="F800" s="137"/>
      <c r="G800" s="137"/>
      <c r="H800" s="137"/>
      <c r="I800" s="137"/>
      <c r="K800" s="137"/>
      <c r="L800" s="137"/>
      <c r="M800" s="137"/>
      <c r="N800" s="137"/>
      <c r="P800" s="137"/>
      <c r="Q800" s="137"/>
      <c r="R800" s="137"/>
      <c r="S800" s="137"/>
      <c r="U800" s="138"/>
      <c r="V800" s="138"/>
      <c r="W800" s="138"/>
      <c r="X800" s="138"/>
      <c r="Z800" s="137"/>
      <c r="AA800" s="137"/>
      <c r="AB800" s="137"/>
      <c r="AC800" s="137"/>
      <c r="AE800" s="137"/>
      <c r="AF800" s="137"/>
      <c r="AG800" s="137"/>
      <c r="AH800" s="137"/>
      <c r="AY800" s="137"/>
      <c r="AZ800" s="137"/>
      <c r="BA800" s="137"/>
      <c r="BB800" s="137"/>
      <c r="BI800" s="137"/>
      <c r="BJ800" s="137"/>
      <c r="BK800" s="137"/>
      <c r="BL800" s="137"/>
      <c r="BN800" s="137"/>
      <c r="BO800" s="137"/>
      <c r="BP800" s="137"/>
      <c r="BQ800" s="137"/>
      <c r="BS800" s="137"/>
      <c r="BT800" s="137"/>
      <c r="BU800" s="137"/>
      <c r="BV800" s="137"/>
      <c r="BX800" s="137"/>
      <c r="BY800" s="137"/>
      <c r="BZ800" s="137"/>
      <c r="CA800" s="137"/>
      <c r="CC800" s="137"/>
      <c r="CD800" s="137"/>
      <c r="CE800" s="137"/>
      <c r="CF800" s="137"/>
      <c r="CH800" s="137"/>
      <c r="CI800" s="137"/>
      <c r="CJ800" s="137"/>
      <c r="CK800" s="137"/>
      <c r="CM800" s="137"/>
      <c r="CN800" s="137"/>
      <c r="CO800" s="137"/>
      <c r="CP800" s="137"/>
    </row>
    <row r="801" spans="1:94" ht="14.25" x14ac:dyDescent="0.2">
      <c r="A801" s="139"/>
      <c r="B801" s="125"/>
      <c r="C801" s="139"/>
      <c r="D801" s="126"/>
    </row>
    <row r="802" spans="1:94" ht="14.25" x14ac:dyDescent="0.2">
      <c r="B802" s="125"/>
      <c r="D802" s="126"/>
      <c r="F802" s="137"/>
      <c r="G802" s="137"/>
      <c r="H802" s="137"/>
      <c r="I802" s="137"/>
      <c r="K802" s="137"/>
      <c r="L802" s="137"/>
      <c r="M802" s="137"/>
      <c r="N802" s="137"/>
      <c r="P802" s="137"/>
      <c r="Q802" s="137"/>
      <c r="R802" s="137"/>
      <c r="S802" s="137"/>
      <c r="U802" s="138"/>
      <c r="V802" s="138"/>
      <c r="W802" s="138"/>
      <c r="X802" s="138"/>
      <c r="Z802" s="137"/>
      <c r="AA802" s="137"/>
      <c r="AB802" s="137"/>
      <c r="AC802" s="137"/>
      <c r="AE802" s="137"/>
      <c r="AF802" s="137"/>
      <c r="AG802" s="137"/>
      <c r="AH802" s="137"/>
      <c r="AY802" s="137"/>
      <c r="AZ802" s="137"/>
      <c r="BA802" s="137"/>
      <c r="BB802" s="137"/>
      <c r="BI802" s="137"/>
      <c r="BJ802" s="137"/>
      <c r="BK802" s="137"/>
      <c r="BL802" s="137"/>
      <c r="BN802" s="137"/>
      <c r="BO802" s="137"/>
      <c r="BP802" s="137"/>
      <c r="BQ802" s="137"/>
      <c r="BS802" s="137"/>
      <c r="BT802" s="137"/>
      <c r="BU802" s="137"/>
      <c r="BV802" s="137"/>
      <c r="BX802" s="137"/>
      <c r="BY802" s="137"/>
      <c r="BZ802" s="137"/>
      <c r="CA802" s="137"/>
      <c r="CC802" s="137"/>
      <c r="CD802" s="137"/>
      <c r="CE802" s="137"/>
      <c r="CF802" s="137"/>
      <c r="CH802" s="137"/>
      <c r="CI802" s="137"/>
      <c r="CJ802" s="137"/>
      <c r="CK802" s="137"/>
      <c r="CM802" s="137"/>
      <c r="CN802" s="137"/>
      <c r="CO802" s="137"/>
      <c r="CP802" s="137"/>
    </row>
    <row r="803" spans="1:94" ht="14.25" x14ac:dyDescent="0.2">
      <c r="B803" s="125"/>
      <c r="D803" s="126"/>
      <c r="F803" s="137"/>
      <c r="G803" s="137"/>
      <c r="H803" s="137"/>
      <c r="I803" s="137"/>
      <c r="K803" s="137"/>
      <c r="L803" s="137"/>
      <c r="M803" s="137"/>
      <c r="N803" s="137"/>
      <c r="P803" s="137"/>
      <c r="Q803" s="137"/>
      <c r="R803" s="137"/>
      <c r="S803" s="137"/>
      <c r="U803" s="138"/>
      <c r="V803" s="138"/>
      <c r="W803" s="138"/>
      <c r="X803" s="138"/>
      <c r="Z803" s="137"/>
      <c r="AA803" s="137"/>
      <c r="AB803" s="137"/>
      <c r="AC803" s="137"/>
      <c r="AE803" s="137"/>
      <c r="AF803" s="137"/>
      <c r="AG803" s="137"/>
      <c r="AH803" s="137"/>
      <c r="AY803" s="137"/>
      <c r="AZ803" s="137"/>
      <c r="BA803" s="137"/>
      <c r="BB803" s="137"/>
      <c r="BI803" s="137"/>
      <c r="BJ803" s="137"/>
      <c r="BK803" s="137"/>
      <c r="BL803" s="137"/>
      <c r="BN803" s="137"/>
      <c r="BO803" s="137"/>
      <c r="BP803" s="137"/>
      <c r="BQ803" s="137"/>
      <c r="BS803" s="137"/>
      <c r="BT803" s="137"/>
      <c r="BU803" s="137"/>
      <c r="BV803" s="137"/>
      <c r="BX803" s="137"/>
      <c r="BY803" s="137"/>
      <c r="BZ803" s="137"/>
      <c r="CA803" s="137"/>
      <c r="CC803" s="137"/>
      <c r="CD803" s="137"/>
      <c r="CE803" s="137"/>
      <c r="CF803" s="137"/>
      <c r="CH803" s="137"/>
      <c r="CI803" s="137"/>
      <c r="CJ803" s="137"/>
      <c r="CK803" s="137"/>
      <c r="CM803" s="137"/>
      <c r="CN803" s="137"/>
      <c r="CO803" s="137"/>
      <c r="CP803" s="137"/>
    </row>
    <row r="804" spans="1:94" ht="14.25" x14ac:dyDescent="0.2">
      <c r="B804" s="125"/>
      <c r="D804" s="126"/>
      <c r="F804" s="137"/>
      <c r="G804" s="137"/>
      <c r="H804" s="137"/>
      <c r="I804" s="137"/>
      <c r="K804" s="137"/>
      <c r="L804" s="137"/>
      <c r="M804" s="137"/>
      <c r="N804" s="137"/>
      <c r="P804" s="137"/>
      <c r="Q804" s="137"/>
      <c r="R804" s="137"/>
      <c r="S804" s="137"/>
      <c r="U804" s="138"/>
      <c r="V804" s="138"/>
      <c r="W804" s="138"/>
      <c r="X804" s="138"/>
      <c r="Z804" s="137"/>
      <c r="AA804" s="137"/>
      <c r="AB804" s="137"/>
      <c r="AC804" s="137"/>
      <c r="AE804" s="137"/>
      <c r="AF804" s="137"/>
      <c r="AG804" s="137"/>
      <c r="AH804" s="137"/>
      <c r="AY804" s="137"/>
      <c r="AZ804" s="137"/>
      <c r="BA804" s="137"/>
      <c r="BB804" s="137"/>
      <c r="BI804" s="137"/>
      <c r="BJ804" s="137"/>
      <c r="BK804" s="137"/>
      <c r="BL804" s="137"/>
      <c r="BN804" s="137"/>
      <c r="BO804" s="137"/>
      <c r="BP804" s="137"/>
      <c r="BQ804" s="137"/>
      <c r="BS804" s="137"/>
      <c r="BT804" s="137"/>
      <c r="BU804" s="137"/>
      <c r="BV804" s="137"/>
      <c r="BX804" s="137"/>
      <c r="BY804" s="137"/>
      <c r="BZ804" s="137"/>
      <c r="CA804" s="137"/>
      <c r="CC804" s="137"/>
      <c r="CD804" s="137"/>
      <c r="CE804" s="137"/>
      <c r="CF804" s="137"/>
      <c r="CH804" s="137"/>
      <c r="CI804" s="137"/>
      <c r="CJ804" s="137"/>
      <c r="CK804" s="137"/>
      <c r="CM804" s="137"/>
      <c r="CN804" s="137"/>
      <c r="CO804" s="137"/>
      <c r="CP804" s="137"/>
    </row>
    <row r="805" spans="1:94" ht="14.25" x14ac:dyDescent="0.2">
      <c r="A805" s="139"/>
      <c r="B805" s="125"/>
      <c r="C805" s="139"/>
      <c r="D805" s="126"/>
    </row>
    <row r="806" spans="1:94" ht="14.25" x14ac:dyDescent="0.2">
      <c r="B806" s="125"/>
      <c r="D806" s="126"/>
      <c r="F806" s="137"/>
      <c r="G806" s="137"/>
      <c r="H806" s="137"/>
      <c r="I806" s="137"/>
      <c r="K806" s="137"/>
      <c r="L806" s="137"/>
      <c r="M806" s="137"/>
      <c r="N806" s="137"/>
      <c r="P806" s="137"/>
      <c r="Q806" s="137"/>
      <c r="R806" s="137"/>
      <c r="S806" s="137"/>
      <c r="U806" s="138"/>
      <c r="V806" s="138"/>
      <c r="W806" s="138"/>
      <c r="X806" s="138"/>
      <c r="Z806" s="137"/>
      <c r="AA806" s="137"/>
      <c r="AB806" s="137"/>
      <c r="AC806" s="137"/>
      <c r="AE806" s="137"/>
      <c r="AF806" s="137"/>
      <c r="AG806" s="137"/>
      <c r="AH806" s="137"/>
      <c r="AY806" s="137"/>
      <c r="AZ806" s="137"/>
      <c r="BA806" s="137"/>
      <c r="BB806" s="137"/>
      <c r="BI806" s="137"/>
      <c r="BJ806" s="137"/>
      <c r="BK806" s="137"/>
      <c r="BL806" s="137"/>
      <c r="BN806" s="137"/>
      <c r="BO806" s="137"/>
      <c r="BP806" s="137"/>
      <c r="BQ806" s="137"/>
      <c r="BS806" s="137"/>
      <c r="BT806" s="137"/>
      <c r="BU806" s="137"/>
      <c r="BV806" s="137"/>
      <c r="BX806" s="137"/>
      <c r="BY806" s="137"/>
      <c r="BZ806" s="137"/>
      <c r="CA806" s="137"/>
      <c r="CC806" s="137"/>
      <c r="CD806" s="137"/>
      <c r="CE806" s="137"/>
      <c r="CF806" s="137"/>
      <c r="CH806" s="137"/>
      <c r="CI806" s="137"/>
      <c r="CJ806" s="137"/>
      <c r="CK806" s="137"/>
      <c r="CM806" s="137"/>
      <c r="CN806" s="137"/>
      <c r="CO806" s="137"/>
      <c r="CP806" s="137"/>
    </row>
    <row r="807" spans="1:94" ht="14.25" x14ac:dyDescent="0.2">
      <c r="B807" s="125"/>
      <c r="D807" s="126"/>
      <c r="F807" s="137"/>
      <c r="G807" s="137"/>
      <c r="H807" s="137"/>
      <c r="I807" s="137"/>
      <c r="K807" s="137"/>
      <c r="L807" s="137"/>
      <c r="M807" s="137"/>
      <c r="N807" s="137"/>
      <c r="P807" s="137"/>
      <c r="Q807" s="137"/>
      <c r="R807" s="137"/>
      <c r="S807" s="137"/>
      <c r="U807" s="138"/>
      <c r="V807" s="138"/>
      <c r="W807" s="138"/>
      <c r="X807" s="138"/>
      <c r="Z807" s="137"/>
      <c r="AA807" s="137"/>
      <c r="AB807" s="137"/>
      <c r="AC807" s="137"/>
      <c r="AE807" s="137"/>
      <c r="AF807" s="137"/>
      <c r="AG807" s="137"/>
      <c r="AH807" s="137"/>
      <c r="AY807" s="137"/>
      <c r="AZ807" s="137"/>
      <c r="BA807" s="137"/>
      <c r="BB807" s="137"/>
      <c r="BI807" s="137"/>
      <c r="BJ807" s="137"/>
      <c r="BK807" s="137"/>
      <c r="BL807" s="137"/>
      <c r="BN807" s="137"/>
      <c r="BO807" s="137"/>
      <c r="BP807" s="137"/>
      <c r="BQ807" s="137"/>
      <c r="BS807" s="137"/>
      <c r="BT807" s="137"/>
      <c r="BU807" s="137"/>
      <c r="BV807" s="137"/>
      <c r="BX807" s="137"/>
      <c r="BY807" s="137"/>
      <c r="BZ807" s="137"/>
      <c r="CA807" s="137"/>
      <c r="CC807" s="137"/>
      <c r="CD807" s="137"/>
      <c r="CE807" s="137"/>
      <c r="CF807" s="137"/>
      <c r="CH807" s="137"/>
      <c r="CI807" s="137"/>
      <c r="CJ807" s="137"/>
      <c r="CK807" s="137"/>
      <c r="CM807" s="137"/>
      <c r="CN807" s="137"/>
      <c r="CO807" s="137"/>
      <c r="CP807" s="137"/>
    </row>
    <row r="808" spans="1:94" ht="14.25" x14ac:dyDescent="0.2">
      <c r="B808" s="125"/>
      <c r="D808" s="126"/>
      <c r="F808" s="137"/>
      <c r="G808" s="137"/>
      <c r="H808" s="137"/>
      <c r="I808" s="137"/>
      <c r="K808" s="137"/>
      <c r="L808" s="137"/>
      <c r="M808" s="137"/>
      <c r="N808" s="137"/>
      <c r="P808" s="137"/>
      <c r="Q808" s="137"/>
      <c r="R808" s="137"/>
      <c r="S808" s="137"/>
      <c r="U808" s="138"/>
      <c r="V808" s="138"/>
      <c r="W808" s="138"/>
      <c r="X808" s="138"/>
      <c r="Z808" s="137"/>
      <c r="AA808" s="137"/>
      <c r="AB808" s="137"/>
      <c r="AC808" s="137"/>
      <c r="AE808" s="137"/>
      <c r="AF808" s="137"/>
      <c r="AG808" s="137"/>
      <c r="AH808" s="137"/>
      <c r="AY808" s="137"/>
      <c r="AZ808" s="137"/>
      <c r="BA808" s="137"/>
      <c r="BB808" s="137"/>
      <c r="BI808" s="137"/>
      <c r="BJ808" s="137"/>
      <c r="BK808" s="137"/>
      <c r="BL808" s="137"/>
      <c r="BN808" s="137"/>
      <c r="BO808" s="137"/>
      <c r="BP808" s="137"/>
      <c r="BQ808" s="137"/>
      <c r="BS808" s="137"/>
      <c r="BT808" s="137"/>
      <c r="BU808" s="137"/>
      <c r="BV808" s="137"/>
      <c r="BX808" s="137"/>
      <c r="BY808" s="137"/>
      <c r="BZ808" s="137"/>
      <c r="CA808" s="137"/>
      <c r="CC808" s="137"/>
      <c r="CD808" s="137"/>
      <c r="CE808" s="137"/>
      <c r="CF808" s="137"/>
      <c r="CH808" s="137"/>
      <c r="CI808" s="137"/>
      <c r="CJ808" s="137"/>
      <c r="CK808" s="137"/>
      <c r="CM808" s="137"/>
      <c r="CN808" s="137"/>
      <c r="CO808" s="137"/>
      <c r="CP808" s="137"/>
    </row>
    <row r="809" spans="1:94" ht="14.25" x14ac:dyDescent="0.2">
      <c r="A809" s="139"/>
      <c r="B809" s="125"/>
      <c r="C809" s="139"/>
      <c r="D809" s="126"/>
    </row>
    <row r="810" spans="1:94" ht="14.25" x14ac:dyDescent="0.2">
      <c r="B810" s="125"/>
      <c r="D810" s="126"/>
      <c r="F810" s="137"/>
      <c r="G810" s="137"/>
      <c r="H810" s="137"/>
      <c r="I810" s="137"/>
      <c r="K810" s="137"/>
      <c r="L810" s="137"/>
      <c r="M810" s="137"/>
      <c r="N810" s="137"/>
      <c r="P810" s="137"/>
      <c r="Q810" s="137"/>
      <c r="R810" s="137"/>
      <c r="S810" s="137"/>
      <c r="U810" s="138"/>
      <c r="V810" s="138"/>
      <c r="W810" s="138"/>
      <c r="X810" s="138"/>
      <c r="Z810" s="137"/>
      <c r="AA810" s="137"/>
      <c r="AB810" s="137"/>
      <c r="AC810" s="137"/>
      <c r="AE810" s="137"/>
      <c r="AF810" s="137"/>
      <c r="AG810" s="137"/>
      <c r="AH810" s="137"/>
      <c r="AY810" s="137"/>
      <c r="AZ810" s="137"/>
      <c r="BA810" s="137"/>
      <c r="BB810" s="137"/>
      <c r="BI810" s="137"/>
      <c r="BJ810" s="137"/>
      <c r="BK810" s="137"/>
      <c r="BL810" s="137"/>
      <c r="BN810" s="137"/>
      <c r="BO810" s="137"/>
      <c r="BP810" s="137"/>
      <c r="BQ810" s="137"/>
      <c r="BS810" s="137"/>
      <c r="BT810" s="137"/>
      <c r="BU810" s="137"/>
      <c r="BV810" s="137"/>
      <c r="BX810" s="137"/>
      <c r="BY810" s="137"/>
      <c r="BZ810" s="137"/>
      <c r="CA810" s="137"/>
      <c r="CC810" s="137"/>
      <c r="CD810" s="137"/>
      <c r="CE810" s="137"/>
      <c r="CF810" s="137"/>
      <c r="CH810" s="137"/>
      <c r="CI810" s="137"/>
      <c r="CJ810" s="137"/>
      <c r="CK810" s="137"/>
      <c r="CM810" s="137"/>
      <c r="CN810" s="137"/>
      <c r="CO810" s="137"/>
      <c r="CP810" s="137"/>
    </row>
    <row r="811" spans="1:94" ht="14.25" x14ac:dyDescent="0.2">
      <c r="B811" s="125"/>
      <c r="D811" s="126"/>
      <c r="F811" s="137"/>
      <c r="G811" s="137"/>
      <c r="H811" s="137"/>
      <c r="I811" s="137"/>
      <c r="K811" s="137"/>
      <c r="L811" s="137"/>
      <c r="M811" s="137"/>
      <c r="N811" s="137"/>
      <c r="P811" s="137"/>
      <c r="Q811" s="137"/>
      <c r="R811" s="137"/>
      <c r="S811" s="137"/>
      <c r="U811" s="138"/>
      <c r="V811" s="138"/>
      <c r="W811" s="138"/>
      <c r="X811" s="138"/>
      <c r="Z811" s="137"/>
      <c r="AA811" s="137"/>
      <c r="AB811" s="137"/>
      <c r="AC811" s="137"/>
      <c r="AE811" s="137"/>
      <c r="AF811" s="137"/>
      <c r="AG811" s="137"/>
      <c r="AH811" s="137"/>
      <c r="AY811" s="137"/>
      <c r="AZ811" s="137"/>
      <c r="BA811" s="137"/>
      <c r="BB811" s="137"/>
      <c r="BI811" s="137"/>
      <c r="BJ811" s="137"/>
      <c r="BK811" s="137"/>
      <c r="BL811" s="137"/>
      <c r="BN811" s="137"/>
      <c r="BO811" s="137"/>
      <c r="BP811" s="137"/>
      <c r="BQ811" s="137"/>
      <c r="BS811" s="137"/>
      <c r="BT811" s="137"/>
      <c r="BU811" s="137"/>
      <c r="BV811" s="137"/>
      <c r="BX811" s="137"/>
      <c r="BY811" s="137"/>
      <c r="BZ811" s="137"/>
      <c r="CA811" s="137"/>
      <c r="CC811" s="137"/>
      <c r="CD811" s="137"/>
      <c r="CE811" s="137"/>
      <c r="CF811" s="137"/>
      <c r="CH811" s="137"/>
      <c r="CI811" s="137"/>
      <c r="CJ811" s="137"/>
      <c r="CK811" s="137"/>
      <c r="CM811" s="137"/>
      <c r="CN811" s="137"/>
      <c r="CO811" s="137"/>
      <c r="CP811" s="137"/>
    </row>
    <row r="812" spans="1:94" ht="14.25" x14ac:dyDescent="0.2">
      <c r="B812" s="125"/>
      <c r="D812" s="126"/>
      <c r="F812" s="137"/>
      <c r="G812" s="137"/>
      <c r="H812" s="137"/>
      <c r="I812" s="137"/>
      <c r="K812" s="137"/>
      <c r="L812" s="137"/>
      <c r="M812" s="137"/>
      <c r="N812" s="137"/>
      <c r="P812" s="137"/>
      <c r="Q812" s="137"/>
      <c r="R812" s="137"/>
      <c r="S812" s="137"/>
      <c r="U812" s="138"/>
      <c r="V812" s="138"/>
      <c r="W812" s="138"/>
      <c r="X812" s="138"/>
      <c r="Z812" s="137"/>
      <c r="AA812" s="137"/>
      <c r="AB812" s="137"/>
      <c r="AC812" s="137"/>
      <c r="AE812" s="137"/>
      <c r="AF812" s="137"/>
      <c r="AG812" s="137"/>
      <c r="AH812" s="137"/>
      <c r="AY812" s="137"/>
      <c r="AZ812" s="137"/>
      <c r="BA812" s="137"/>
      <c r="BB812" s="137"/>
      <c r="BI812" s="137"/>
      <c r="BJ812" s="137"/>
      <c r="BK812" s="137"/>
      <c r="BL812" s="137"/>
      <c r="BN812" s="137"/>
      <c r="BO812" s="137"/>
      <c r="BP812" s="137"/>
      <c r="BQ812" s="137"/>
      <c r="BS812" s="137"/>
      <c r="BT812" s="137"/>
      <c r="BU812" s="137"/>
      <c r="BV812" s="137"/>
      <c r="BX812" s="137"/>
      <c r="BY812" s="137"/>
      <c r="BZ812" s="137"/>
      <c r="CA812" s="137"/>
      <c r="CC812" s="137"/>
      <c r="CD812" s="137"/>
      <c r="CE812" s="137"/>
      <c r="CF812" s="137"/>
      <c r="CH812" s="137"/>
      <c r="CI812" s="137"/>
      <c r="CJ812" s="137"/>
      <c r="CK812" s="137"/>
      <c r="CM812" s="137"/>
      <c r="CN812" s="137"/>
      <c r="CO812" s="137"/>
      <c r="CP812" s="137"/>
    </row>
    <row r="813" spans="1:94" ht="14.25" x14ac:dyDescent="0.2">
      <c r="A813" s="139"/>
      <c r="B813" s="125"/>
      <c r="C813" s="139"/>
      <c r="D813" s="126"/>
    </row>
    <row r="814" spans="1:94" ht="14.25" x14ac:dyDescent="0.2">
      <c r="B814" s="125"/>
      <c r="D814" s="126"/>
      <c r="F814" s="137"/>
      <c r="G814" s="137"/>
      <c r="H814" s="137"/>
      <c r="I814" s="137"/>
      <c r="K814" s="137"/>
      <c r="L814" s="137"/>
      <c r="M814" s="137"/>
      <c r="N814" s="137"/>
      <c r="P814" s="137"/>
      <c r="Q814" s="137"/>
      <c r="R814" s="137"/>
      <c r="S814" s="137"/>
      <c r="U814" s="138"/>
      <c r="V814" s="138"/>
      <c r="W814" s="138"/>
      <c r="X814" s="138"/>
      <c r="Z814" s="137"/>
      <c r="AA814" s="137"/>
      <c r="AB814" s="137"/>
      <c r="AC814" s="137"/>
      <c r="AE814" s="137"/>
      <c r="AF814" s="137"/>
      <c r="AG814" s="137"/>
      <c r="AH814" s="137"/>
      <c r="AY814" s="137"/>
      <c r="AZ814" s="137"/>
      <c r="BA814" s="137"/>
      <c r="BB814" s="137"/>
      <c r="BI814" s="137"/>
      <c r="BJ814" s="137"/>
      <c r="BK814" s="137"/>
      <c r="BL814" s="137"/>
      <c r="BN814" s="137"/>
      <c r="BO814" s="137"/>
      <c r="BP814" s="137"/>
      <c r="BQ814" s="137"/>
      <c r="BS814" s="137"/>
      <c r="BT814" s="137"/>
      <c r="BU814" s="137"/>
      <c r="BV814" s="137"/>
      <c r="BX814" s="137"/>
      <c r="BY814" s="137"/>
      <c r="BZ814" s="137"/>
      <c r="CA814" s="137"/>
      <c r="CC814" s="137"/>
      <c r="CD814" s="137"/>
      <c r="CE814" s="137"/>
      <c r="CF814" s="137"/>
      <c r="CH814" s="137"/>
      <c r="CI814" s="137"/>
      <c r="CJ814" s="137"/>
      <c r="CK814" s="137"/>
      <c r="CM814" s="137"/>
      <c r="CN814" s="137"/>
      <c r="CO814" s="137"/>
      <c r="CP814" s="137"/>
    </row>
    <row r="815" spans="1:94" ht="14.25" x14ac:dyDescent="0.2">
      <c r="B815" s="125"/>
      <c r="D815" s="126"/>
      <c r="F815" s="137"/>
      <c r="G815" s="137"/>
      <c r="H815" s="137"/>
      <c r="I815" s="137"/>
      <c r="K815" s="137"/>
      <c r="L815" s="137"/>
      <c r="M815" s="137"/>
      <c r="N815" s="137"/>
      <c r="P815" s="137"/>
      <c r="Q815" s="137"/>
      <c r="R815" s="137"/>
      <c r="S815" s="137"/>
      <c r="U815" s="138"/>
      <c r="V815" s="138"/>
      <c r="W815" s="138"/>
      <c r="X815" s="138"/>
      <c r="Z815" s="137"/>
      <c r="AA815" s="137"/>
      <c r="AB815" s="137"/>
      <c r="AC815" s="137"/>
      <c r="AE815" s="137"/>
      <c r="AF815" s="137"/>
      <c r="AG815" s="137"/>
      <c r="AH815" s="137"/>
      <c r="AY815" s="137"/>
      <c r="AZ815" s="137"/>
      <c r="BA815" s="137"/>
      <c r="BB815" s="137"/>
      <c r="BI815" s="137"/>
      <c r="BJ815" s="137"/>
      <c r="BK815" s="137"/>
      <c r="BL815" s="137"/>
      <c r="BN815" s="137"/>
      <c r="BO815" s="137"/>
      <c r="BP815" s="137"/>
      <c r="BQ815" s="137"/>
      <c r="BS815" s="137"/>
      <c r="BT815" s="137"/>
      <c r="BU815" s="137"/>
      <c r="BV815" s="137"/>
      <c r="BX815" s="137"/>
      <c r="BY815" s="137"/>
      <c r="BZ815" s="137"/>
      <c r="CA815" s="137"/>
      <c r="CC815" s="137"/>
      <c r="CD815" s="137"/>
      <c r="CE815" s="137"/>
      <c r="CF815" s="137"/>
      <c r="CH815" s="137"/>
      <c r="CI815" s="137"/>
      <c r="CJ815" s="137"/>
      <c r="CK815" s="137"/>
      <c r="CM815" s="137"/>
      <c r="CN815" s="137"/>
      <c r="CO815" s="137"/>
      <c r="CP815" s="137"/>
    </row>
    <row r="816" spans="1:94" ht="14.25" x14ac:dyDescent="0.2">
      <c r="B816" s="125"/>
      <c r="D816" s="126"/>
      <c r="F816" s="137"/>
      <c r="G816" s="137"/>
      <c r="H816" s="137"/>
      <c r="I816" s="137"/>
      <c r="K816" s="137"/>
      <c r="L816" s="137"/>
      <c r="M816" s="137"/>
      <c r="N816" s="137"/>
      <c r="P816" s="137"/>
      <c r="Q816" s="137"/>
      <c r="R816" s="137"/>
      <c r="S816" s="137"/>
      <c r="U816" s="138"/>
      <c r="V816" s="138"/>
      <c r="W816" s="138"/>
      <c r="X816" s="138"/>
      <c r="Z816" s="137"/>
      <c r="AA816" s="137"/>
      <c r="AB816" s="137"/>
      <c r="AC816" s="137"/>
      <c r="AE816" s="137"/>
      <c r="AF816" s="137"/>
      <c r="AG816" s="137"/>
      <c r="AH816" s="137"/>
      <c r="AY816" s="137"/>
      <c r="AZ816" s="137"/>
      <c r="BA816" s="137"/>
      <c r="BB816" s="137"/>
      <c r="BI816" s="137"/>
      <c r="BJ816" s="137"/>
      <c r="BK816" s="137"/>
      <c r="BL816" s="137"/>
      <c r="BN816" s="137"/>
      <c r="BO816" s="137"/>
      <c r="BP816" s="137"/>
      <c r="BQ816" s="137"/>
      <c r="BS816" s="137"/>
      <c r="BT816" s="137"/>
      <c r="BU816" s="137"/>
      <c r="BV816" s="137"/>
      <c r="BX816" s="137"/>
      <c r="BY816" s="137"/>
      <c r="BZ816" s="137"/>
      <c r="CA816" s="137"/>
      <c r="CC816" s="137"/>
      <c r="CD816" s="137"/>
      <c r="CE816" s="137"/>
      <c r="CF816" s="137"/>
      <c r="CH816" s="137"/>
      <c r="CI816" s="137"/>
      <c r="CJ816" s="137"/>
      <c r="CK816" s="137"/>
      <c r="CM816" s="137"/>
      <c r="CN816" s="137"/>
      <c r="CO816" s="137"/>
      <c r="CP816" s="137"/>
    </row>
    <row r="817" spans="1:94" ht="14.25" x14ac:dyDescent="0.2">
      <c r="A817" s="139"/>
      <c r="C817" s="139"/>
      <c r="D817" s="126"/>
    </row>
    <row r="818" spans="1:94" ht="14.25" x14ac:dyDescent="0.2">
      <c r="B818" s="125"/>
      <c r="D818" s="126"/>
      <c r="F818" s="137"/>
      <c r="G818" s="137"/>
      <c r="H818" s="137"/>
      <c r="I818" s="137"/>
      <c r="K818" s="137"/>
      <c r="L818" s="137"/>
      <c r="M818" s="137"/>
      <c r="N818" s="137"/>
      <c r="P818" s="137"/>
      <c r="Q818" s="137"/>
      <c r="R818" s="137"/>
      <c r="S818" s="137"/>
      <c r="U818" s="138"/>
      <c r="V818" s="138"/>
      <c r="W818" s="138"/>
      <c r="X818" s="138"/>
      <c r="Z818" s="137"/>
      <c r="AA818" s="137"/>
      <c r="AB818" s="137"/>
      <c r="AC818" s="137"/>
      <c r="AE818" s="137"/>
      <c r="AF818" s="137"/>
      <c r="AG818" s="137"/>
      <c r="AH818" s="137"/>
      <c r="AY818" s="137"/>
      <c r="AZ818" s="137"/>
      <c r="BA818" s="137"/>
      <c r="BB818" s="137"/>
      <c r="BI818" s="137"/>
      <c r="BJ818" s="137"/>
      <c r="BK818" s="137"/>
      <c r="BL818" s="137"/>
      <c r="BN818" s="137"/>
      <c r="BO818" s="137"/>
      <c r="BP818" s="137"/>
      <c r="BQ818" s="137"/>
      <c r="BS818" s="137"/>
      <c r="BT818" s="137"/>
      <c r="BU818" s="137"/>
      <c r="BV818" s="137"/>
      <c r="BX818" s="137"/>
      <c r="BY818" s="137"/>
      <c r="BZ818" s="137"/>
      <c r="CA818" s="137"/>
      <c r="CC818" s="137"/>
      <c r="CD818" s="137"/>
      <c r="CE818" s="137"/>
      <c r="CF818" s="137"/>
      <c r="CH818" s="137"/>
      <c r="CI818" s="137"/>
      <c r="CJ818" s="137"/>
      <c r="CK818" s="137"/>
      <c r="CM818" s="137"/>
      <c r="CN818" s="137"/>
      <c r="CO818" s="137"/>
      <c r="CP818" s="137"/>
    </row>
    <row r="819" spans="1:94" ht="14.25" x14ac:dyDescent="0.2">
      <c r="B819" s="125"/>
      <c r="D819" s="126"/>
      <c r="F819" s="137"/>
      <c r="G819" s="137"/>
      <c r="H819" s="137"/>
      <c r="I819" s="137"/>
      <c r="K819" s="137"/>
      <c r="L819" s="137"/>
      <c r="M819" s="137"/>
      <c r="N819" s="137"/>
      <c r="P819" s="137"/>
      <c r="Q819" s="137"/>
      <c r="R819" s="137"/>
      <c r="S819" s="137"/>
      <c r="U819" s="138"/>
      <c r="V819" s="138"/>
      <c r="W819" s="138"/>
      <c r="X819" s="138"/>
      <c r="Z819" s="137"/>
      <c r="AA819" s="137"/>
      <c r="AB819" s="137"/>
      <c r="AC819" s="137"/>
      <c r="AE819" s="137"/>
      <c r="AF819" s="137"/>
      <c r="AG819" s="137"/>
      <c r="AH819" s="137"/>
      <c r="AY819" s="137"/>
      <c r="AZ819" s="137"/>
      <c r="BA819" s="137"/>
      <c r="BB819" s="137"/>
      <c r="BI819" s="137"/>
      <c r="BJ819" s="137"/>
      <c r="BK819" s="137"/>
      <c r="BL819" s="137"/>
      <c r="BN819" s="137"/>
      <c r="BO819" s="137"/>
      <c r="BP819" s="137"/>
      <c r="BQ819" s="137"/>
      <c r="BS819" s="137"/>
      <c r="BT819" s="137"/>
      <c r="BU819" s="137"/>
      <c r="BV819" s="137"/>
      <c r="BX819" s="137"/>
      <c r="BY819" s="137"/>
      <c r="BZ819" s="137"/>
      <c r="CA819" s="137"/>
      <c r="CC819" s="137"/>
      <c r="CD819" s="137"/>
      <c r="CE819" s="137"/>
      <c r="CF819" s="137"/>
      <c r="CH819" s="137"/>
      <c r="CI819" s="137"/>
      <c r="CJ819" s="137"/>
      <c r="CK819" s="137"/>
      <c r="CM819" s="137"/>
      <c r="CN819" s="137"/>
      <c r="CO819" s="137"/>
      <c r="CP819" s="137"/>
    </row>
    <row r="820" spans="1:94" ht="14.25" x14ac:dyDescent="0.2">
      <c r="B820" s="125"/>
      <c r="D820" s="126"/>
      <c r="F820" s="137"/>
      <c r="G820" s="137"/>
      <c r="H820" s="137"/>
      <c r="I820" s="137"/>
      <c r="K820" s="137"/>
      <c r="L820" s="137"/>
      <c r="M820" s="137"/>
      <c r="N820" s="137"/>
      <c r="P820" s="137"/>
      <c r="Q820" s="137"/>
      <c r="R820" s="137"/>
      <c r="S820" s="137"/>
      <c r="U820" s="138"/>
      <c r="V820" s="138"/>
      <c r="W820" s="138"/>
      <c r="X820" s="138"/>
      <c r="Z820" s="137"/>
      <c r="AA820" s="137"/>
      <c r="AB820" s="137"/>
      <c r="AC820" s="137"/>
      <c r="AE820" s="137"/>
      <c r="AF820" s="137"/>
      <c r="AG820" s="137"/>
      <c r="AH820" s="137"/>
      <c r="AY820" s="137"/>
      <c r="AZ820" s="137"/>
      <c r="BA820" s="137"/>
      <c r="BB820" s="137"/>
      <c r="BI820" s="137"/>
      <c r="BJ820" s="137"/>
      <c r="BK820" s="137"/>
      <c r="BL820" s="137"/>
      <c r="BN820" s="137"/>
      <c r="BO820" s="137"/>
      <c r="BP820" s="137"/>
      <c r="BQ820" s="137"/>
      <c r="BS820" s="137"/>
      <c r="BT820" s="137"/>
      <c r="BU820" s="137"/>
      <c r="BV820" s="137"/>
      <c r="BX820" s="137"/>
      <c r="BY820" s="137"/>
      <c r="BZ820" s="137"/>
      <c r="CA820" s="137"/>
      <c r="CC820" s="137"/>
      <c r="CD820" s="137"/>
      <c r="CE820" s="137"/>
      <c r="CF820" s="137"/>
      <c r="CH820" s="137"/>
      <c r="CI820" s="137"/>
      <c r="CJ820" s="137"/>
      <c r="CK820" s="137"/>
      <c r="CM820" s="137"/>
      <c r="CN820" s="137"/>
      <c r="CO820" s="137"/>
      <c r="CP820" s="137"/>
    </row>
    <row r="821" spans="1:94" ht="14.25" x14ac:dyDescent="0.2">
      <c r="A821" s="139"/>
      <c r="B821" s="125"/>
      <c r="C821" s="139"/>
      <c r="D821" s="126"/>
    </row>
    <row r="822" spans="1:94" ht="14.25" x14ac:dyDescent="0.2">
      <c r="B822" s="125"/>
      <c r="D822" s="126"/>
      <c r="F822" s="137"/>
      <c r="G822" s="137"/>
      <c r="H822" s="137"/>
      <c r="I822" s="137"/>
      <c r="K822" s="137"/>
      <c r="L822" s="137"/>
      <c r="M822" s="137"/>
      <c r="N822" s="137"/>
      <c r="P822" s="137"/>
      <c r="Q822" s="137"/>
      <c r="R822" s="137"/>
      <c r="S822" s="137"/>
      <c r="U822" s="138"/>
      <c r="V822" s="138"/>
      <c r="W822" s="138"/>
      <c r="X822" s="138"/>
      <c r="Z822" s="137"/>
      <c r="AA822" s="137"/>
      <c r="AB822" s="137"/>
      <c r="AC822" s="137"/>
      <c r="AE822" s="137"/>
      <c r="AF822" s="137"/>
      <c r="AG822" s="137"/>
      <c r="AH822" s="137"/>
      <c r="AY822" s="137"/>
      <c r="AZ822" s="137"/>
      <c r="BA822" s="137"/>
      <c r="BB822" s="137"/>
      <c r="BI822" s="137"/>
      <c r="BJ822" s="137"/>
      <c r="BK822" s="137"/>
      <c r="BL822" s="137"/>
      <c r="BN822" s="137"/>
      <c r="BO822" s="137"/>
      <c r="BP822" s="137"/>
      <c r="BQ822" s="137"/>
      <c r="BS822" s="137"/>
      <c r="BT822" s="137"/>
      <c r="BU822" s="137"/>
      <c r="BV822" s="137"/>
      <c r="BX822" s="137"/>
      <c r="BY822" s="137"/>
      <c r="BZ822" s="137"/>
      <c r="CA822" s="137"/>
      <c r="CC822" s="137"/>
      <c r="CD822" s="137"/>
      <c r="CE822" s="137"/>
      <c r="CF822" s="137"/>
      <c r="CH822" s="137"/>
      <c r="CI822" s="137"/>
      <c r="CJ822" s="137"/>
      <c r="CK822" s="137"/>
      <c r="CM822" s="137"/>
      <c r="CN822" s="137"/>
      <c r="CO822" s="137"/>
      <c r="CP822" s="137"/>
    </row>
    <row r="823" spans="1:94" ht="14.25" x14ac:dyDescent="0.2">
      <c r="B823" s="125"/>
      <c r="D823" s="126"/>
      <c r="F823" s="137"/>
      <c r="G823" s="137"/>
      <c r="H823" s="137"/>
      <c r="I823" s="137"/>
      <c r="K823" s="137"/>
      <c r="L823" s="137"/>
      <c r="M823" s="137"/>
      <c r="N823" s="137"/>
      <c r="P823" s="137"/>
      <c r="Q823" s="137"/>
      <c r="R823" s="137"/>
      <c r="S823" s="137"/>
      <c r="U823" s="138"/>
      <c r="V823" s="138"/>
      <c r="W823" s="138"/>
      <c r="X823" s="138"/>
      <c r="Z823" s="137"/>
      <c r="AA823" s="137"/>
      <c r="AB823" s="137"/>
      <c r="AC823" s="137"/>
      <c r="AE823" s="137"/>
      <c r="AF823" s="137"/>
      <c r="AG823" s="137"/>
      <c r="AH823" s="137"/>
      <c r="AY823" s="137"/>
      <c r="AZ823" s="137"/>
      <c r="BA823" s="137"/>
      <c r="BB823" s="137"/>
      <c r="BI823" s="137"/>
      <c r="BJ823" s="137"/>
      <c r="BK823" s="137"/>
      <c r="BL823" s="137"/>
      <c r="BN823" s="137"/>
      <c r="BO823" s="137"/>
      <c r="BP823" s="137"/>
      <c r="BQ823" s="137"/>
      <c r="BS823" s="137"/>
      <c r="BT823" s="137"/>
      <c r="BU823" s="137"/>
      <c r="BV823" s="137"/>
      <c r="BX823" s="137"/>
      <c r="BY823" s="137"/>
      <c r="BZ823" s="137"/>
      <c r="CA823" s="137"/>
      <c r="CC823" s="137"/>
      <c r="CD823" s="137"/>
      <c r="CE823" s="137"/>
      <c r="CF823" s="137"/>
      <c r="CH823" s="137"/>
      <c r="CI823" s="137"/>
      <c r="CJ823" s="137"/>
      <c r="CK823" s="137"/>
      <c r="CM823" s="137"/>
      <c r="CN823" s="137"/>
      <c r="CO823" s="137"/>
      <c r="CP823" s="137"/>
    </row>
    <row r="824" spans="1:94" ht="14.25" x14ac:dyDescent="0.2">
      <c r="B824" s="125"/>
      <c r="D824" s="126"/>
      <c r="F824" s="137"/>
      <c r="G824" s="137"/>
      <c r="H824" s="137"/>
      <c r="I824" s="137"/>
      <c r="K824" s="137"/>
      <c r="L824" s="137"/>
      <c r="M824" s="137"/>
      <c r="N824" s="137"/>
      <c r="P824" s="137"/>
      <c r="Q824" s="137"/>
      <c r="R824" s="137"/>
      <c r="S824" s="137"/>
      <c r="U824" s="138"/>
      <c r="V824" s="138"/>
      <c r="W824" s="138"/>
      <c r="X824" s="138"/>
      <c r="Z824" s="137"/>
      <c r="AA824" s="137"/>
      <c r="AB824" s="137"/>
      <c r="AC824" s="137"/>
      <c r="AE824" s="137"/>
      <c r="AF824" s="137"/>
      <c r="AG824" s="137"/>
      <c r="AH824" s="137"/>
      <c r="AY824" s="137"/>
      <c r="AZ824" s="137"/>
      <c r="BA824" s="137"/>
      <c r="BB824" s="137"/>
      <c r="BI824" s="137"/>
      <c r="BJ824" s="137"/>
      <c r="BK824" s="137"/>
      <c r="BL824" s="137"/>
      <c r="BN824" s="137"/>
      <c r="BO824" s="137"/>
      <c r="BP824" s="137"/>
      <c r="BQ824" s="137"/>
      <c r="BS824" s="137"/>
      <c r="BT824" s="137"/>
      <c r="BU824" s="137"/>
      <c r="BV824" s="137"/>
      <c r="BX824" s="137"/>
      <c r="BY824" s="137"/>
      <c r="BZ824" s="137"/>
      <c r="CA824" s="137"/>
      <c r="CC824" s="137"/>
      <c r="CD824" s="137"/>
      <c r="CE824" s="137"/>
      <c r="CF824" s="137"/>
      <c r="CH824" s="137"/>
      <c r="CI824" s="137"/>
      <c r="CJ824" s="137"/>
      <c r="CK824" s="137"/>
      <c r="CM824" s="137"/>
      <c r="CN824" s="137"/>
      <c r="CO824" s="137"/>
      <c r="CP824" s="137"/>
    </row>
    <row r="825" spans="1:94" ht="14.25" x14ac:dyDescent="0.2">
      <c r="A825" s="139"/>
      <c r="B825" s="125"/>
      <c r="C825" s="139"/>
      <c r="D825" s="126"/>
    </row>
    <row r="826" spans="1:94" ht="14.25" x14ac:dyDescent="0.2">
      <c r="B826" s="125"/>
      <c r="D826" s="126"/>
      <c r="F826" s="137"/>
      <c r="G826" s="137"/>
      <c r="H826" s="137"/>
      <c r="I826" s="137"/>
      <c r="K826" s="137"/>
      <c r="L826" s="137"/>
      <c r="M826" s="137"/>
      <c r="N826" s="137"/>
      <c r="P826" s="137"/>
      <c r="Q826" s="137"/>
      <c r="R826" s="137"/>
      <c r="S826" s="137"/>
      <c r="U826" s="138"/>
      <c r="V826" s="138"/>
      <c r="W826" s="138"/>
      <c r="X826" s="138"/>
      <c r="Z826" s="137"/>
      <c r="AA826" s="137"/>
      <c r="AB826" s="137"/>
      <c r="AC826" s="137"/>
      <c r="AE826" s="137"/>
      <c r="AF826" s="137"/>
      <c r="AG826" s="137"/>
      <c r="AH826" s="137"/>
      <c r="AY826" s="137"/>
      <c r="AZ826" s="137"/>
      <c r="BA826" s="137"/>
      <c r="BB826" s="137"/>
      <c r="BI826" s="137"/>
      <c r="BJ826" s="137"/>
      <c r="BK826" s="137"/>
      <c r="BL826" s="137"/>
      <c r="BN826" s="137"/>
      <c r="BO826" s="137"/>
      <c r="BP826" s="137"/>
      <c r="BQ826" s="137"/>
      <c r="BS826" s="137"/>
      <c r="BT826" s="137"/>
      <c r="BU826" s="137"/>
      <c r="BV826" s="137"/>
      <c r="BX826" s="137"/>
      <c r="BY826" s="137"/>
      <c r="BZ826" s="137"/>
      <c r="CA826" s="137"/>
      <c r="CC826" s="137"/>
      <c r="CD826" s="137"/>
      <c r="CE826" s="137"/>
      <c r="CF826" s="137"/>
      <c r="CH826" s="137"/>
      <c r="CI826" s="137"/>
      <c r="CJ826" s="137"/>
      <c r="CK826" s="137"/>
      <c r="CM826" s="137"/>
      <c r="CN826" s="137"/>
      <c r="CO826" s="137"/>
      <c r="CP826" s="137"/>
    </row>
    <row r="827" spans="1:94" ht="14.25" x14ac:dyDescent="0.2">
      <c r="B827" s="125"/>
      <c r="D827" s="126"/>
      <c r="F827" s="137"/>
      <c r="G827" s="137"/>
      <c r="H827" s="137"/>
      <c r="I827" s="137"/>
      <c r="K827" s="137"/>
      <c r="L827" s="137"/>
      <c r="M827" s="137"/>
      <c r="N827" s="137"/>
      <c r="P827" s="137"/>
      <c r="Q827" s="137"/>
      <c r="R827" s="137"/>
      <c r="S827" s="137"/>
      <c r="U827" s="138"/>
      <c r="V827" s="138"/>
      <c r="W827" s="138"/>
      <c r="X827" s="138"/>
      <c r="Z827" s="137"/>
      <c r="AA827" s="137"/>
      <c r="AB827" s="137"/>
      <c r="AC827" s="137"/>
      <c r="AE827" s="137"/>
      <c r="AF827" s="137"/>
      <c r="AG827" s="137"/>
      <c r="AH827" s="137"/>
      <c r="AY827" s="137"/>
      <c r="AZ827" s="137"/>
      <c r="BA827" s="137"/>
      <c r="BB827" s="137"/>
      <c r="BI827" s="137"/>
      <c r="BJ827" s="137"/>
      <c r="BK827" s="137"/>
      <c r="BL827" s="137"/>
      <c r="BN827" s="137"/>
      <c r="BO827" s="137"/>
      <c r="BP827" s="137"/>
      <c r="BQ827" s="137"/>
      <c r="BS827" s="137"/>
      <c r="BT827" s="137"/>
      <c r="BU827" s="137"/>
      <c r="BV827" s="137"/>
      <c r="BX827" s="137"/>
      <c r="BY827" s="137"/>
      <c r="BZ827" s="137"/>
      <c r="CA827" s="137"/>
      <c r="CC827" s="137"/>
      <c r="CD827" s="137"/>
      <c r="CE827" s="137"/>
      <c r="CF827" s="137"/>
      <c r="CH827" s="137"/>
      <c r="CI827" s="137"/>
      <c r="CJ827" s="137"/>
      <c r="CK827" s="137"/>
      <c r="CM827" s="137"/>
      <c r="CN827" s="137"/>
      <c r="CO827" s="137"/>
      <c r="CP827" s="137"/>
    </row>
    <row r="828" spans="1:94" ht="14.25" x14ac:dyDescent="0.2">
      <c r="B828" s="125"/>
      <c r="D828" s="126"/>
      <c r="F828" s="137"/>
      <c r="G828" s="137"/>
      <c r="H828" s="137"/>
      <c r="I828" s="137"/>
      <c r="K828" s="137"/>
      <c r="L828" s="137"/>
      <c r="M828" s="137"/>
      <c r="N828" s="137"/>
      <c r="P828" s="137"/>
      <c r="Q828" s="137"/>
      <c r="R828" s="137"/>
      <c r="S828" s="137"/>
      <c r="U828" s="138"/>
      <c r="V828" s="138"/>
      <c r="W828" s="138"/>
      <c r="X828" s="138"/>
      <c r="Z828" s="137"/>
      <c r="AA828" s="137"/>
      <c r="AB828" s="137"/>
      <c r="AC828" s="137"/>
      <c r="AE828" s="137"/>
      <c r="AF828" s="137"/>
      <c r="AG828" s="137"/>
      <c r="AH828" s="137"/>
      <c r="AY828" s="137"/>
      <c r="AZ828" s="137"/>
      <c r="BA828" s="137"/>
      <c r="BB828" s="137"/>
      <c r="BI828" s="137"/>
      <c r="BJ828" s="137"/>
      <c r="BK828" s="137"/>
      <c r="BL828" s="137"/>
      <c r="BN828" s="137"/>
      <c r="BO828" s="137"/>
      <c r="BP828" s="137"/>
      <c r="BQ828" s="137"/>
      <c r="BS828" s="137"/>
      <c r="BT828" s="137"/>
      <c r="BU828" s="137"/>
      <c r="BV828" s="137"/>
      <c r="BX828" s="137"/>
      <c r="BY828" s="137"/>
      <c r="BZ828" s="137"/>
      <c r="CA828" s="137"/>
      <c r="CC828" s="137"/>
      <c r="CD828" s="137"/>
      <c r="CE828" s="137"/>
      <c r="CF828" s="137"/>
      <c r="CH828" s="137"/>
      <c r="CI828" s="137"/>
      <c r="CJ828" s="137"/>
      <c r="CK828" s="137"/>
      <c r="CM828" s="137"/>
      <c r="CN828" s="137"/>
      <c r="CO828" s="137"/>
      <c r="CP828" s="137"/>
    </row>
    <row r="829" spans="1:94" ht="14.25" x14ac:dyDescent="0.2">
      <c r="B829" s="125"/>
    </row>
    <row r="830" spans="1:94" ht="14.25" x14ac:dyDescent="0.2">
      <c r="B830" s="125"/>
      <c r="D830" s="126"/>
      <c r="F830" s="137"/>
      <c r="G830" s="137"/>
      <c r="H830" s="137"/>
      <c r="I830" s="137"/>
      <c r="K830" s="137"/>
      <c r="L830" s="137"/>
      <c r="M830" s="137"/>
      <c r="N830" s="137"/>
      <c r="P830" s="137"/>
      <c r="Q830" s="137"/>
      <c r="R830" s="137"/>
      <c r="S830" s="137"/>
      <c r="U830" s="138"/>
      <c r="V830" s="138"/>
      <c r="W830" s="138"/>
      <c r="X830" s="138"/>
      <c r="Z830" s="137"/>
      <c r="AA830" s="137"/>
      <c r="AB830" s="137"/>
      <c r="AC830" s="137"/>
      <c r="AE830" s="137"/>
      <c r="AF830" s="137"/>
      <c r="AG830" s="137"/>
      <c r="AH830" s="137"/>
      <c r="AY830" s="137"/>
      <c r="AZ830" s="137"/>
      <c r="BA830" s="137"/>
      <c r="BB830" s="137"/>
      <c r="BI830" s="137"/>
      <c r="BJ830" s="137"/>
      <c r="BK830" s="137"/>
      <c r="BL830" s="137"/>
      <c r="BN830" s="137"/>
      <c r="BO830" s="137"/>
      <c r="BP830" s="137"/>
      <c r="BQ830" s="137"/>
      <c r="BS830" s="137"/>
      <c r="BT830" s="137"/>
      <c r="BU830" s="137"/>
      <c r="BV830" s="137"/>
      <c r="BX830" s="137"/>
      <c r="BY830" s="137"/>
      <c r="BZ830" s="137"/>
      <c r="CA830" s="137"/>
      <c r="CC830" s="137"/>
      <c r="CD830" s="137"/>
      <c r="CE830" s="137"/>
      <c r="CF830" s="137"/>
      <c r="CH830" s="137"/>
      <c r="CI830" s="137"/>
      <c r="CJ830" s="137"/>
      <c r="CK830" s="137"/>
      <c r="CM830" s="137"/>
      <c r="CN830" s="137"/>
      <c r="CO830" s="137"/>
      <c r="CP830" s="137"/>
    </row>
    <row r="831" spans="1:94" ht="14.25" x14ac:dyDescent="0.2">
      <c r="B831" s="125"/>
      <c r="D831" s="126"/>
      <c r="F831" s="137"/>
      <c r="G831" s="137"/>
      <c r="H831" s="137"/>
      <c r="I831" s="137"/>
      <c r="K831" s="137"/>
      <c r="L831" s="137"/>
      <c r="M831" s="137"/>
      <c r="N831" s="137"/>
      <c r="P831" s="137"/>
      <c r="Q831" s="137"/>
      <c r="R831" s="137"/>
      <c r="S831" s="137"/>
      <c r="U831" s="138"/>
      <c r="V831" s="138"/>
      <c r="W831" s="138"/>
      <c r="X831" s="138"/>
      <c r="Z831" s="137"/>
      <c r="AA831" s="137"/>
      <c r="AB831" s="137"/>
      <c r="AC831" s="137"/>
      <c r="AE831" s="137"/>
      <c r="AF831" s="137"/>
      <c r="AG831" s="137"/>
      <c r="AH831" s="137"/>
      <c r="AY831" s="137"/>
      <c r="AZ831" s="137"/>
      <c r="BA831" s="137"/>
      <c r="BB831" s="137"/>
      <c r="BI831" s="137"/>
      <c r="BJ831" s="137"/>
      <c r="BK831" s="137"/>
      <c r="BL831" s="137"/>
      <c r="BN831" s="137"/>
      <c r="BO831" s="137"/>
      <c r="BP831" s="137"/>
      <c r="BQ831" s="137"/>
      <c r="BS831" s="137"/>
      <c r="BT831" s="137"/>
      <c r="BU831" s="137"/>
      <c r="BV831" s="137"/>
      <c r="BX831" s="137"/>
      <c r="BY831" s="137"/>
      <c r="BZ831" s="137"/>
      <c r="CA831" s="137"/>
      <c r="CC831" s="137"/>
      <c r="CD831" s="137"/>
      <c r="CE831" s="137"/>
      <c r="CF831" s="137"/>
      <c r="CH831" s="137"/>
      <c r="CI831" s="137"/>
      <c r="CJ831" s="137"/>
      <c r="CK831" s="137"/>
      <c r="CM831" s="137"/>
      <c r="CN831" s="137"/>
      <c r="CO831" s="137"/>
      <c r="CP831" s="137"/>
    </row>
    <row r="832" spans="1:94" ht="14.25" x14ac:dyDescent="0.2">
      <c r="B832" s="125"/>
      <c r="D832" s="126"/>
      <c r="F832" s="137"/>
      <c r="G832" s="137"/>
      <c r="H832" s="137"/>
      <c r="I832" s="137"/>
      <c r="K832" s="137"/>
      <c r="L832" s="137"/>
      <c r="M832" s="137"/>
      <c r="N832" s="137"/>
      <c r="P832" s="137"/>
      <c r="Q832" s="137"/>
      <c r="R832" s="137"/>
      <c r="S832" s="137"/>
      <c r="U832" s="138"/>
      <c r="V832" s="138"/>
      <c r="W832" s="138"/>
      <c r="X832" s="138"/>
      <c r="Z832" s="137"/>
      <c r="AA832" s="137"/>
      <c r="AB832" s="137"/>
      <c r="AC832" s="137"/>
      <c r="AE832" s="137"/>
      <c r="AF832" s="137"/>
      <c r="AG832" s="137"/>
      <c r="AH832" s="137"/>
      <c r="AY832" s="137"/>
      <c r="AZ832" s="137"/>
      <c r="BA832" s="137"/>
      <c r="BB832" s="137"/>
      <c r="BI832" s="137"/>
      <c r="BJ832" s="137"/>
      <c r="BK832" s="137"/>
      <c r="BL832" s="137"/>
      <c r="BN832" s="137"/>
      <c r="BO832" s="137"/>
      <c r="BP832" s="137"/>
      <c r="BQ832" s="137"/>
      <c r="BS832" s="137"/>
      <c r="BT832" s="137"/>
      <c r="BU832" s="137"/>
      <c r="BV832" s="137"/>
      <c r="BX832" s="137"/>
      <c r="BY832" s="137"/>
      <c r="BZ832" s="137"/>
      <c r="CA832" s="137"/>
      <c r="CC832" s="137"/>
      <c r="CD832" s="137"/>
      <c r="CE832" s="137"/>
      <c r="CF832" s="137"/>
      <c r="CH832" s="137"/>
      <c r="CI832" s="137"/>
      <c r="CJ832" s="137"/>
      <c r="CK832" s="137"/>
      <c r="CM832" s="137"/>
      <c r="CN832" s="137"/>
      <c r="CO832" s="137"/>
      <c r="CP832" s="137"/>
    </row>
    <row r="833" spans="1:94" ht="14.25" x14ac:dyDescent="0.2">
      <c r="A833" s="139"/>
      <c r="B833" s="125"/>
      <c r="C833" s="139"/>
      <c r="D833" s="126"/>
    </row>
    <row r="834" spans="1:94" ht="14.25" x14ac:dyDescent="0.2">
      <c r="B834" s="125"/>
      <c r="D834" s="126"/>
      <c r="F834" s="137"/>
      <c r="G834" s="137"/>
      <c r="H834" s="137"/>
      <c r="I834" s="137"/>
      <c r="K834" s="137"/>
      <c r="L834" s="137"/>
      <c r="M834" s="137"/>
      <c r="N834" s="137"/>
      <c r="P834" s="137"/>
      <c r="Q834" s="137"/>
      <c r="R834" s="137"/>
      <c r="S834" s="137"/>
      <c r="U834" s="138"/>
      <c r="V834" s="138"/>
      <c r="W834" s="138"/>
      <c r="X834" s="138"/>
      <c r="Z834" s="137"/>
      <c r="AA834" s="137"/>
      <c r="AB834" s="137"/>
      <c r="AC834" s="137"/>
      <c r="AE834" s="137"/>
      <c r="AF834" s="137"/>
      <c r="AG834" s="137"/>
      <c r="AH834" s="137"/>
      <c r="AY834" s="137"/>
      <c r="AZ834" s="137"/>
      <c r="BA834" s="137"/>
      <c r="BB834" s="137"/>
      <c r="BI834" s="137"/>
      <c r="BJ834" s="137"/>
      <c r="BK834" s="137"/>
      <c r="BL834" s="137"/>
      <c r="BN834" s="137"/>
      <c r="BO834" s="137"/>
      <c r="BP834" s="137"/>
      <c r="BQ834" s="137"/>
      <c r="BS834" s="137"/>
      <c r="BT834" s="137"/>
      <c r="BU834" s="137"/>
      <c r="BV834" s="137"/>
      <c r="BX834" s="137"/>
      <c r="BY834" s="137"/>
      <c r="BZ834" s="137"/>
      <c r="CA834" s="137"/>
      <c r="CC834" s="137"/>
      <c r="CD834" s="137"/>
      <c r="CE834" s="137"/>
      <c r="CF834" s="137"/>
      <c r="CH834" s="137"/>
      <c r="CI834" s="137"/>
      <c r="CJ834" s="137"/>
      <c r="CK834" s="137"/>
      <c r="CM834" s="137"/>
      <c r="CN834" s="137"/>
      <c r="CO834" s="137"/>
      <c r="CP834" s="137"/>
    </row>
    <row r="835" spans="1:94" ht="14.25" x14ac:dyDescent="0.2">
      <c r="B835" s="125"/>
      <c r="D835" s="126"/>
      <c r="F835" s="137"/>
      <c r="G835" s="137"/>
      <c r="H835" s="137"/>
      <c r="I835" s="137"/>
      <c r="K835" s="137"/>
      <c r="L835" s="137"/>
      <c r="M835" s="137"/>
      <c r="N835" s="137"/>
      <c r="P835" s="137"/>
      <c r="Q835" s="137"/>
      <c r="R835" s="137"/>
      <c r="S835" s="137"/>
      <c r="U835" s="138"/>
      <c r="V835" s="138"/>
      <c r="W835" s="138"/>
      <c r="X835" s="138"/>
      <c r="Z835" s="137"/>
      <c r="AA835" s="137"/>
      <c r="AB835" s="137"/>
      <c r="AC835" s="137"/>
      <c r="AE835" s="137"/>
      <c r="AF835" s="137"/>
      <c r="AG835" s="137"/>
      <c r="AH835" s="137"/>
      <c r="AY835" s="137"/>
      <c r="AZ835" s="137"/>
      <c r="BA835" s="137"/>
      <c r="BB835" s="137"/>
      <c r="BI835" s="137"/>
      <c r="BJ835" s="137"/>
      <c r="BK835" s="137"/>
      <c r="BL835" s="137"/>
      <c r="BN835" s="137"/>
      <c r="BO835" s="137"/>
      <c r="BP835" s="137"/>
      <c r="BQ835" s="137"/>
      <c r="BS835" s="137"/>
      <c r="BT835" s="137"/>
      <c r="BU835" s="137"/>
      <c r="BV835" s="137"/>
      <c r="BX835" s="137"/>
      <c r="BY835" s="137"/>
      <c r="BZ835" s="137"/>
      <c r="CA835" s="137"/>
      <c r="CC835" s="137"/>
      <c r="CD835" s="137"/>
      <c r="CE835" s="137"/>
      <c r="CF835" s="137"/>
      <c r="CH835" s="137"/>
      <c r="CI835" s="137"/>
      <c r="CJ835" s="137"/>
      <c r="CK835" s="137"/>
      <c r="CM835" s="137"/>
      <c r="CN835" s="137"/>
      <c r="CO835" s="137"/>
      <c r="CP835" s="137"/>
    </row>
    <row r="836" spans="1:94" ht="14.25" x14ac:dyDescent="0.2">
      <c r="B836" s="125"/>
      <c r="D836" s="126"/>
      <c r="F836" s="137"/>
      <c r="G836" s="137"/>
      <c r="H836" s="137"/>
      <c r="I836" s="137"/>
      <c r="K836" s="137"/>
      <c r="L836" s="137"/>
      <c r="M836" s="137"/>
      <c r="N836" s="137"/>
      <c r="P836" s="137"/>
      <c r="Q836" s="137"/>
      <c r="R836" s="137"/>
      <c r="S836" s="137"/>
      <c r="U836" s="138"/>
      <c r="V836" s="138"/>
      <c r="W836" s="138"/>
      <c r="X836" s="138"/>
      <c r="Z836" s="137"/>
      <c r="AA836" s="137"/>
      <c r="AB836" s="137"/>
      <c r="AC836" s="137"/>
      <c r="AE836" s="137"/>
      <c r="AF836" s="137"/>
      <c r="AG836" s="137"/>
      <c r="AH836" s="137"/>
      <c r="AY836" s="137"/>
      <c r="AZ836" s="137"/>
      <c r="BA836" s="137"/>
      <c r="BB836" s="137"/>
      <c r="BI836" s="137"/>
      <c r="BJ836" s="137"/>
      <c r="BK836" s="137"/>
      <c r="BL836" s="137"/>
      <c r="BN836" s="137"/>
      <c r="BO836" s="137"/>
      <c r="BP836" s="137"/>
      <c r="BQ836" s="137"/>
      <c r="BS836" s="137"/>
      <c r="BT836" s="137"/>
      <c r="BU836" s="137"/>
      <c r="BV836" s="137"/>
      <c r="BX836" s="137"/>
      <c r="BY836" s="137"/>
      <c r="BZ836" s="137"/>
      <c r="CA836" s="137"/>
      <c r="CC836" s="137"/>
      <c r="CD836" s="137"/>
      <c r="CE836" s="137"/>
      <c r="CF836" s="137"/>
      <c r="CH836" s="137"/>
      <c r="CI836" s="137"/>
      <c r="CJ836" s="137"/>
      <c r="CK836" s="137"/>
      <c r="CM836" s="137"/>
      <c r="CN836" s="137"/>
      <c r="CO836" s="137"/>
      <c r="CP836" s="137"/>
    </row>
    <row r="837" spans="1:94" ht="14.25" x14ac:dyDescent="0.2">
      <c r="A837" s="139"/>
      <c r="B837" s="125"/>
      <c r="C837" s="139"/>
      <c r="D837" s="126"/>
    </row>
    <row r="838" spans="1:94" ht="14.25" x14ac:dyDescent="0.2">
      <c r="B838" s="125"/>
      <c r="D838" s="126"/>
      <c r="F838" s="137"/>
      <c r="G838" s="137"/>
      <c r="H838" s="137"/>
      <c r="I838" s="137"/>
      <c r="K838" s="137"/>
      <c r="L838" s="137"/>
      <c r="M838" s="137"/>
      <c r="N838" s="137"/>
      <c r="P838" s="137"/>
      <c r="Q838" s="137"/>
      <c r="R838" s="137"/>
      <c r="S838" s="137"/>
      <c r="U838" s="138"/>
      <c r="V838" s="138"/>
      <c r="W838" s="138"/>
      <c r="X838" s="138"/>
      <c r="Z838" s="137"/>
      <c r="AA838" s="137"/>
      <c r="AB838" s="137"/>
      <c r="AC838" s="137"/>
      <c r="AE838" s="137"/>
      <c r="AF838" s="137"/>
      <c r="AG838" s="137"/>
      <c r="AH838" s="137"/>
      <c r="AY838" s="137"/>
      <c r="AZ838" s="137"/>
      <c r="BA838" s="137"/>
      <c r="BB838" s="137"/>
      <c r="BI838" s="137"/>
      <c r="BJ838" s="137"/>
      <c r="BK838" s="137"/>
      <c r="BL838" s="137"/>
      <c r="BN838" s="137"/>
      <c r="BO838" s="137"/>
      <c r="BP838" s="137"/>
      <c r="BQ838" s="137"/>
      <c r="BS838" s="137"/>
      <c r="BT838" s="137"/>
      <c r="BU838" s="137"/>
      <c r="BV838" s="137"/>
      <c r="BX838" s="137"/>
      <c r="BY838" s="137"/>
      <c r="BZ838" s="137"/>
      <c r="CA838" s="137"/>
      <c r="CC838" s="137"/>
      <c r="CD838" s="137"/>
      <c r="CE838" s="137"/>
      <c r="CF838" s="137"/>
      <c r="CH838" s="137"/>
      <c r="CI838" s="137"/>
      <c r="CJ838" s="137"/>
      <c r="CK838" s="137"/>
      <c r="CM838" s="137"/>
      <c r="CN838" s="137"/>
      <c r="CO838" s="137"/>
      <c r="CP838" s="137"/>
    </row>
    <row r="839" spans="1:94" ht="14.25" x14ac:dyDescent="0.2">
      <c r="B839" s="125"/>
      <c r="D839" s="126"/>
      <c r="F839" s="137"/>
      <c r="G839" s="137"/>
      <c r="H839" s="137"/>
      <c r="I839" s="137"/>
      <c r="K839" s="137"/>
      <c r="L839" s="137"/>
      <c r="M839" s="137"/>
      <c r="N839" s="137"/>
      <c r="P839" s="137"/>
      <c r="Q839" s="137"/>
      <c r="R839" s="137"/>
      <c r="S839" s="137"/>
      <c r="U839" s="138"/>
      <c r="V839" s="138"/>
      <c r="W839" s="138"/>
      <c r="X839" s="138"/>
      <c r="Z839" s="137"/>
      <c r="AA839" s="137"/>
      <c r="AB839" s="137"/>
      <c r="AC839" s="137"/>
      <c r="AE839" s="137"/>
      <c r="AF839" s="137"/>
      <c r="AG839" s="137"/>
      <c r="AH839" s="137"/>
      <c r="AY839" s="137"/>
      <c r="AZ839" s="137"/>
      <c r="BA839" s="137"/>
      <c r="BB839" s="137"/>
      <c r="BI839" s="137"/>
      <c r="BJ839" s="137"/>
      <c r="BK839" s="137"/>
      <c r="BL839" s="137"/>
      <c r="BN839" s="137"/>
      <c r="BO839" s="137"/>
      <c r="BP839" s="137"/>
      <c r="BQ839" s="137"/>
      <c r="BS839" s="137"/>
      <c r="BT839" s="137"/>
      <c r="BU839" s="137"/>
      <c r="BV839" s="137"/>
      <c r="BX839" s="137"/>
      <c r="BY839" s="137"/>
      <c r="BZ839" s="137"/>
      <c r="CA839" s="137"/>
      <c r="CC839" s="137"/>
      <c r="CD839" s="137"/>
      <c r="CE839" s="137"/>
      <c r="CF839" s="137"/>
      <c r="CH839" s="137"/>
      <c r="CI839" s="137"/>
      <c r="CJ839" s="137"/>
      <c r="CK839" s="137"/>
      <c r="CM839" s="137"/>
      <c r="CN839" s="137"/>
      <c r="CO839" s="137"/>
      <c r="CP839" s="137"/>
    </row>
    <row r="840" spans="1:94" ht="14.25" x14ac:dyDescent="0.2">
      <c r="B840" s="125"/>
      <c r="D840" s="126"/>
      <c r="F840" s="137"/>
      <c r="G840" s="137"/>
      <c r="H840" s="137"/>
      <c r="I840" s="137"/>
      <c r="K840" s="137"/>
      <c r="L840" s="137"/>
      <c r="M840" s="137"/>
      <c r="N840" s="137"/>
      <c r="P840" s="137"/>
      <c r="Q840" s="137"/>
      <c r="R840" s="137"/>
      <c r="S840" s="137"/>
      <c r="U840" s="138"/>
      <c r="V840" s="138"/>
      <c r="W840" s="138"/>
      <c r="X840" s="138"/>
      <c r="Z840" s="137"/>
      <c r="AA840" s="137"/>
      <c r="AB840" s="137"/>
      <c r="AC840" s="137"/>
      <c r="AE840" s="137"/>
      <c r="AF840" s="137"/>
      <c r="AG840" s="137"/>
      <c r="AH840" s="137"/>
      <c r="AY840" s="137"/>
      <c r="AZ840" s="137"/>
      <c r="BA840" s="137"/>
      <c r="BB840" s="137"/>
      <c r="BI840" s="137"/>
      <c r="BJ840" s="137"/>
      <c r="BK840" s="137"/>
      <c r="BL840" s="137"/>
      <c r="BN840" s="137"/>
      <c r="BO840" s="137"/>
      <c r="BP840" s="137"/>
      <c r="BQ840" s="137"/>
      <c r="BS840" s="137"/>
      <c r="BT840" s="137"/>
      <c r="BU840" s="137"/>
      <c r="BV840" s="137"/>
      <c r="BX840" s="137"/>
      <c r="BY840" s="137"/>
      <c r="BZ840" s="137"/>
      <c r="CA840" s="137"/>
      <c r="CC840" s="137"/>
      <c r="CD840" s="137"/>
      <c r="CE840" s="137"/>
      <c r="CF840" s="137"/>
      <c r="CH840" s="137"/>
      <c r="CI840" s="137"/>
      <c r="CJ840" s="137"/>
      <c r="CK840" s="137"/>
      <c r="CM840" s="137"/>
      <c r="CN840" s="137"/>
      <c r="CO840" s="137"/>
      <c r="CP840" s="137"/>
    </row>
    <row r="841" spans="1:94" ht="14.25" x14ac:dyDescent="0.2">
      <c r="A841" s="139"/>
      <c r="B841" s="125"/>
      <c r="C841" s="139"/>
      <c r="D841" s="126"/>
    </row>
    <row r="842" spans="1:94" ht="14.25" x14ac:dyDescent="0.2">
      <c r="B842" s="125"/>
      <c r="D842" s="126"/>
      <c r="F842" s="137"/>
      <c r="G842" s="137"/>
      <c r="H842" s="137"/>
      <c r="I842" s="137"/>
      <c r="K842" s="137"/>
      <c r="L842" s="137"/>
      <c r="M842" s="137"/>
      <c r="N842" s="137"/>
      <c r="P842" s="137"/>
      <c r="Q842" s="137"/>
      <c r="R842" s="137"/>
      <c r="S842" s="137"/>
      <c r="U842" s="138"/>
      <c r="V842" s="138"/>
      <c r="W842" s="138"/>
      <c r="X842" s="138"/>
      <c r="Z842" s="137"/>
      <c r="AA842" s="137"/>
      <c r="AB842" s="137"/>
      <c r="AC842" s="137"/>
      <c r="AE842" s="137"/>
      <c r="AF842" s="137"/>
      <c r="AG842" s="137"/>
      <c r="AH842" s="137"/>
      <c r="AY842" s="137"/>
      <c r="AZ842" s="137"/>
      <c r="BA842" s="137"/>
      <c r="BB842" s="137"/>
      <c r="BI842" s="137"/>
      <c r="BJ842" s="137"/>
      <c r="BK842" s="137"/>
      <c r="BL842" s="137"/>
      <c r="BN842" s="137"/>
      <c r="BO842" s="137"/>
      <c r="BP842" s="137"/>
      <c r="BQ842" s="137"/>
      <c r="BS842" s="137"/>
      <c r="BT842" s="137"/>
      <c r="BU842" s="137"/>
      <c r="BV842" s="137"/>
      <c r="BX842" s="137"/>
      <c r="BY842" s="137"/>
      <c r="BZ842" s="137"/>
      <c r="CA842" s="137"/>
      <c r="CC842" s="137"/>
      <c r="CD842" s="137"/>
      <c r="CE842" s="137"/>
      <c r="CF842" s="137"/>
      <c r="CH842" s="137"/>
      <c r="CI842" s="137"/>
      <c r="CJ842" s="137"/>
      <c r="CK842" s="137"/>
      <c r="CM842" s="137"/>
      <c r="CN842" s="137"/>
      <c r="CO842" s="137"/>
      <c r="CP842" s="137"/>
    </row>
    <row r="843" spans="1:94" ht="14.25" x14ac:dyDescent="0.2">
      <c r="B843" s="125"/>
      <c r="D843" s="126"/>
      <c r="F843" s="137"/>
      <c r="G843" s="137"/>
      <c r="H843" s="137"/>
      <c r="I843" s="137"/>
      <c r="K843" s="137"/>
      <c r="L843" s="137"/>
      <c r="M843" s="137"/>
      <c r="N843" s="137"/>
      <c r="P843" s="137"/>
      <c r="Q843" s="137"/>
      <c r="R843" s="137"/>
      <c r="S843" s="137"/>
      <c r="U843" s="138"/>
      <c r="V843" s="138"/>
      <c r="W843" s="138"/>
      <c r="X843" s="138"/>
      <c r="Z843" s="137"/>
      <c r="AA843" s="137"/>
      <c r="AB843" s="137"/>
      <c r="AC843" s="137"/>
      <c r="AE843" s="137"/>
      <c r="AF843" s="137"/>
      <c r="AG843" s="137"/>
      <c r="AH843" s="137"/>
      <c r="AY843" s="137"/>
      <c r="AZ843" s="137"/>
      <c r="BA843" s="137"/>
      <c r="BB843" s="137"/>
      <c r="BI843" s="137"/>
      <c r="BJ843" s="137"/>
      <c r="BK843" s="137"/>
      <c r="BL843" s="137"/>
      <c r="BN843" s="137"/>
      <c r="BO843" s="137"/>
      <c r="BP843" s="137"/>
      <c r="BQ843" s="137"/>
      <c r="BS843" s="137"/>
      <c r="BT843" s="137"/>
      <c r="BU843" s="137"/>
      <c r="BV843" s="137"/>
      <c r="BX843" s="137"/>
      <c r="BY843" s="137"/>
      <c r="BZ843" s="137"/>
      <c r="CA843" s="137"/>
      <c r="CC843" s="137"/>
      <c r="CD843" s="137"/>
      <c r="CE843" s="137"/>
      <c r="CF843" s="137"/>
      <c r="CH843" s="137"/>
      <c r="CI843" s="137"/>
      <c r="CJ843" s="137"/>
      <c r="CK843" s="137"/>
      <c r="CM843" s="137"/>
      <c r="CN843" s="137"/>
      <c r="CO843" s="137"/>
      <c r="CP843" s="137"/>
    </row>
    <row r="844" spans="1:94" ht="14.25" x14ac:dyDescent="0.2">
      <c r="B844" s="125"/>
      <c r="D844" s="126"/>
      <c r="F844" s="137"/>
      <c r="G844" s="137"/>
      <c r="H844" s="137"/>
      <c r="I844" s="137"/>
      <c r="K844" s="137"/>
      <c r="L844" s="137"/>
      <c r="M844" s="137"/>
      <c r="N844" s="137"/>
      <c r="P844" s="137"/>
      <c r="Q844" s="137"/>
      <c r="R844" s="137"/>
      <c r="S844" s="137"/>
      <c r="U844" s="138"/>
      <c r="V844" s="138"/>
      <c r="W844" s="138"/>
      <c r="X844" s="138"/>
      <c r="Z844" s="137"/>
      <c r="AA844" s="137"/>
      <c r="AB844" s="137"/>
      <c r="AC844" s="137"/>
      <c r="AE844" s="137"/>
      <c r="AF844" s="137"/>
      <c r="AG844" s="137"/>
      <c r="AH844" s="137"/>
      <c r="AY844" s="137"/>
      <c r="AZ844" s="137"/>
      <c r="BA844" s="137"/>
      <c r="BB844" s="137"/>
      <c r="BI844" s="137"/>
      <c r="BJ844" s="137"/>
      <c r="BK844" s="137"/>
      <c r="BL844" s="137"/>
      <c r="BN844" s="137"/>
      <c r="BO844" s="137"/>
      <c r="BP844" s="137"/>
      <c r="BQ844" s="137"/>
      <c r="BS844" s="137"/>
      <c r="BT844" s="137"/>
      <c r="BU844" s="137"/>
      <c r="BV844" s="137"/>
      <c r="BX844" s="137"/>
      <c r="BY844" s="137"/>
      <c r="BZ844" s="137"/>
      <c r="CA844" s="137"/>
      <c r="CC844" s="137"/>
      <c r="CD844" s="137"/>
      <c r="CE844" s="137"/>
      <c r="CF844" s="137"/>
      <c r="CH844" s="137"/>
      <c r="CI844" s="137"/>
      <c r="CJ844" s="137"/>
      <c r="CK844" s="137"/>
      <c r="CM844" s="137"/>
      <c r="CN844" s="137"/>
      <c r="CO844" s="137"/>
      <c r="CP844" s="137"/>
    </row>
    <row r="845" spans="1:94" ht="14.25" x14ac:dyDescent="0.2">
      <c r="A845" s="139"/>
      <c r="B845" s="125"/>
      <c r="C845" s="139"/>
      <c r="D845" s="126"/>
    </row>
    <row r="846" spans="1:94" ht="14.25" x14ac:dyDescent="0.2">
      <c r="B846" s="125"/>
      <c r="D846" s="126"/>
      <c r="F846" s="137"/>
      <c r="G846" s="137"/>
      <c r="H846" s="137"/>
      <c r="I846" s="137"/>
      <c r="K846" s="137"/>
      <c r="L846" s="137"/>
      <c r="M846" s="137"/>
      <c r="N846" s="137"/>
      <c r="P846" s="137"/>
      <c r="Q846" s="137"/>
      <c r="R846" s="137"/>
      <c r="S846" s="137"/>
      <c r="U846" s="138"/>
      <c r="V846" s="138"/>
      <c r="W846" s="138"/>
      <c r="X846" s="138"/>
      <c r="Z846" s="137"/>
      <c r="AA846" s="137"/>
      <c r="AB846" s="137"/>
      <c r="AC846" s="137"/>
      <c r="AE846" s="137"/>
      <c r="AF846" s="137"/>
      <c r="AG846" s="137"/>
      <c r="AH846" s="137"/>
      <c r="AY846" s="137"/>
      <c r="AZ846" s="137"/>
      <c r="BA846" s="137"/>
      <c r="BB846" s="137"/>
      <c r="BI846" s="137"/>
      <c r="BJ846" s="137"/>
      <c r="BK846" s="137"/>
      <c r="BL846" s="137"/>
      <c r="BN846" s="137"/>
      <c r="BO846" s="137"/>
      <c r="BP846" s="137"/>
      <c r="BQ846" s="137"/>
      <c r="BS846" s="137"/>
      <c r="BT846" s="137"/>
      <c r="BU846" s="137"/>
      <c r="BV846" s="137"/>
      <c r="BX846" s="137"/>
      <c r="BY846" s="137"/>
      <c r="BZ846" s="137"/>
      <c r="CA846" s="137"/>
      <c r="CC846" s="137"/>
      <c r="CD846" s="137"/>
      <c r="CE846" s="137"/>
      <c r="CF846" s="137"/>
      <c r="CH846" s="137"/>
      <c r="CI846" s="137"/>
      <c r="CJ846" s="137"/>
      <c r="CK846" s="137"/>
      <c r="CM846" s="137"/>
      <c r="CN846" s="137"/>
      <c r="CO846" s="137"/>
      <c r="CP846" s="137"/>
    </row>
    <row r="847" spans="1:94" ht="14.25" x14ac:dyDescent="0.2">
      <c r="B847" s="125"/>
      <c r="D847" s="126"/>
      <c r="F847" s="137"/>
      <c r="G847" s="137"/>
      <c r="H847" s="137"/>
      <c r="I847" s="137"/>
      <c r="K847" s="137"/>
      <c r="L847" s="137"/>
      <c r="M847" s="137"/>
      <c r="N847" s="137"/>
      <c r="P847" s="137"/>
      <c r="Q847" s="137"/>
      <c r="R847" s="137"/>
      <c r="S847" s="137"/>
      <c r="U847" s="138"/>
      <c r="V847" s="138"/>
      <c r="W847" s="138"/>
      <c r="X847" s="138"/>
      <c r="Z847" s="137"/>
      <c r="AA847" s="137"/>
      <c r="AB847" s="137"/>
      <c r="AC847" s="137"/>
      <c r="AE847" s="137"/>
      <c r="AF847" s="137"/>
      <c r="AG847" s="137"/>
      <c r="AH847" s="137"/>
      <c r="AY847" s="137"/>
      <c r="AZ847" s="137"/>
      <c r="BA847" s="137"/>
      <c r="BB847" s="137"/>
      <c r="BI847" s="137"/>
      <c r="BJ847" s="137"/>
      <c r="BK847" s="137"/>
      <c r="BL847" s="137"/>
      <c r="BN847" s="137"/>
      <c r="BO847" s="137"/>
      <c r="BP847" s="137"/>
      <c r="BQ847" s="137"/>
      <c r="BS847" s="137"/>
      <c r="BT847" s="137"/>
      <c r="BU847" s="137"/>
      <c r="BV847" s="137"/>
      <c r="BX847" s="137"/>
      <c r="BY847" s="137"/>
      <c r="BZ847" s="137"/>
      <c r="CA847" s="137"/>
      <c r="CC847" s="137"/>
      <c r="CD847" s="137"/>
      <c r="CE847" s="137"/>
      <c r="CF847" s="137"/>
      <c r="CH847" s="137"/>
      <c r="CI847" s="137"/>
      <c r="CJ847" s="137"/>
      <c r="CK847" s="137"/>
      <c r="CM847" s="137"/>
      <c r="CN847" s="137"/>
      <c r="CO847" s="137"/>
      <c r="CP847" s="137"/>
    </row>
    <row r="848" spans="1:94" ht="14.25" x14ac:dyDescent="0.2">
      <c r="B848" s="125"/>
      <c r="D848" s="126"/>
      <c r="F848" s="137"/>
      <c r="G848" s="137"/>
      <c r="H848" s="137"/>
      <c r="I848" s="137"/>
      <c r="K848" s="137"/>
      <c r="L848" s="137"/>
      <c r="M848" s="137"/>
      <c r="N848" s="137"/>
      <c r="P848" s="137"/>
      <c r="Q848" s="137"/>
      <c r="R848" s="137"/>
      <c r="S848" s="137"/>
      <c r="U848" s="138"/>
      <c r="V848" s="138"/>
      <c r="W848" s="138"/>
      <c r="X848" s="138"/>
      <c r="Z848" s="137"/>
      <c r="AA848" s="137"/>
      <c r="AB848" s="137"/>
      <c r="AC848" s="137"/>
      <c r="AE848" s="137"/>
      <c r="AF848" s="137"/>
      <c r="AG848" s="137"/>
      <c r="AH848" s="137"/>
      <c r="AY848" s="137"/>
      <c r="AZ848" s="137"/>
      <c r="BA848" s="137"/>
      <c r="BB848" s="137"/>
      <c r="BI848" s="137"/>
      <c r="BJ848" s="137"/>
      <c r="BK848" s="137"/>
      <c r="BL848" s="137"/>
      <c r="BN848" s="137"/>
      <c r="BO848" s="137"/>
      <c r="BP848" s="137"/>
      <c r="BQ848" s="137"/>
      <c r="BS848" s="137"/>
      <c r="BT848" s="137"/>
      <c r="BU848" s="137"/>
      <c r="BV848" s="137"/>
      <c r="BX848" s="137"/>
      <c r="BY848" s="137"/>
      <c r="BZ848" s="137"/>
      <c r="CA848" s="137"/>
      <c r="CC848" s="137"/>
      <c r="CD848" s="137"/>
      <c r="CE848" s="137"/>
      <c r="CF848" s="137"/>
      <c r="CH848" s="137"/>
      <c r="CI848" s="137"/>
      <c r="CJ848" s="137"/>
      <c r="CK848" s="137"/>
      <c r="CM848" s="137"/>
      <c r="CN848" s="137"/>
      <c r="CO848" s="137"/>
      <c r="CP848" s="137"/>
    </row>
    <row r="849" spans="1:94" ht="14.25" x14ac:dyDescent="0.2">
      <c r="A849" s="139"/>
      <c r="B849" s="125"/>
      <c r="C849" s="139"/>
      <c r="D849" s="126"/>
    </row>
    <row r="850" spans="1:94" ht="14.25" x14ac:dyDescent="0.2">
      <c r="B850" s="125"/>
      <c r="D850" s="126"/>
      <c r="F850" s="137"/>
      <c r="G850" s="137"/>
      <c r="H850" s="137"/>
      <c r="I850" s="137"/>
      <c r="K850" s="137"/>
      <c r="L850" s="137"/>
      <c r="M850" s="137"/>
      <c r="N850" s="137"/>
      <c r="P850" s="137"/>
      <c r="Q850" s="137"/>
      <c r="R850" s="137"/>
      <c r="S850" s="137"/>
      <c r="U850" s="138"/>
      <c r="V850" s="138"/>
      <c r="W850" s="138"/>
      <c r="X850" s="138"/>
      <c r="Z850" s="137"/>
      <c r="AA850" s="137"/>
      <c r="AB850" s="137"/>
      <c r="AC850" s="137"/>
      <c r="AE850" s="137"/>
      <c r="AF850" s="137"/>
      <c r="AG850" s="137"/>
      <c r="AH850" s="137"/>
      <c r="AY850" s="137"/>
      <c r="AZ850" s="137"/>
      <c r="BA850" s="137"/>
      <c r="BB850" s="137"/>
      <c r="BI850" s="137"/>
      <c r="BJ850" s="137"/>
      <c r="BK850" s="137"/>
      <c r="BL850" s="137"/>
      <c r="BN850" s="137"/>
      <c r="BO850" s="137"/>
      <c r="BP850" s="137"/>
      <c r="BQ850" s="137"/>
      <c r="BS850" s="137"/>
      <c r="BT850" s="137"/>
      <c r="BU850" s="137"/>
      <c r="BV850" s="137"/>
      <c r="BX850" s="137"/>
      <c r="BY850" s="137"/>
      <c r="BZ850" s="137"/>
      <c r="CA850" s="137"/>
      <c r="CC850" s="137"/>
      <c r="CD850" s="137"/>
      <c r="CE850" s="137"/>
      <c r="CF850" s="137"/>
      <c r="CH850" s="137"/>
      <c r="CI850" s="137"/>
      <c r="CJ850" s="137"/>
      <c r="CK850" s="137"/>
      <c r="CM850" s="137"/>
      <c r="CN850" s="137"/>
      <c r="CO850" s="137"/>
      <c r="CP850" s="137"/>
    </row>
    <row r="851" spans="1:94" ht="14.25" x14ac:dyDescent="0.2">
      <c r="B851" s="125"/>
      <c r="D851" s="126"/>
      <c r="F851" s="137"/>
      <c r="G851" s="137"/>
      <c r="H851" s="137"/>
      <c r="I851" s="137"/>
      <c r="K851" s="137"/>
      <c r="L851" s="137"/>
      <c r="M851" s="137"/>
      <c r="N851" s="137"/>
      <c r="P851" s="137"/>
      <c r="Q851" s="137"/>
      <c r="R851" s="137"/>
      <c r="S851" s="137"/>
      <c r="U851" s="138"/>
      <c r="V851" s="138"/>
      <c r="W851" s="138"/>
      <c r="X851" s="138"/>
      <c r="Z851" s="137"/>
      <c r="AA851" s="137"/>
      <c r="AB851" s="137"/>
      <c r="AC851" s="137"/>
      <c r="AE851" s="137"/>
      <c r="AF851" s="137"/>
      <c r="AG851" s="137"/>
      <c r="AH851" s="137"/>
      <c r="AY851" s="137"/>
      <c r="AZ851" s="137"/>
      <c r="BA851" s="137"/>
      <c r="BB851" s="137"/>
      <c r="BI851" s="137"/>
      <c r="BJ851" s="137"/>
      <c r="BK851" s="137"/>
      <c r="BL851" s="137"/>
      <c r="BN851" s="137"/>
      <c r="BO851" s="137"/>
      <c r="BP851" s="137"/>
      <c r="BQ851" s="137"/>
      <c r="BS851" s="137"/>
      <c r="BT851" s="137"/>
      <c r="BU851" s="137"/>
      <c r="BV851" s="137"/>
      <c r="BX851" s="137"/>
      <c r="BY851" s="137"/>
      <c r="BZ851" s="137"/>
      <c r="CA851" s="137"/>
      <c r="CC851" s="137"/>
      <c r="CD851" s="137"/>
      <c r="CE851" s="137"/>
      <c r="CF851" s="137"/>
      <c r="CH851" s="137"/>
      <c r="CI851" s="137"/>
      <c r="CJ851" s="137"/>
      <c r="CK851" s="137"/>
      <c r="CM851" s="137"/>
      <c r="CN851" s="137"/>
      <c r="CO851" s="137"/>
      <c r="CP851" s="137"/>
    </row>
    <row r="852" spans="1:94" ht="14.25" x14ac:dyDescent="0.2">
      <c r="B852" s="125"/>
      <c r="D852" s="126"/>
      <c r="F852" s="137"/>
      <c r="G852" s="137"/>
      <c r="H852" s="137"/>
      <c r="I852" s="137"/>
      <c r="K852" s="137"/>
      <c r="L852" s="137"/>
      <c r="M852" s="137"/>
      <c r="N852" s="137"/>
      <c r="P852" s="137"/>
      <c r="Q852" s="137"/>
      <c r="R852" s="137"/>
      <c r="S852" s="137"/>
      <c r="U852" s="138"/>
      <c r="V852" s="138"/>
      <c r="W852" s="138"/>
      <c r="X852" s="138"/>
      <c r="Z852" s="137"/>
      <c r="AA852" s="137"/>
      <c r="AB852" s="137"/>
      <c r="AC852" s="137"/>
      <c r="AE852" s="137"/>
      <c r="AF852" s="137"/>
      <c r="AG852" s="137"/>
      <c r="AH852" s="137"/>
      <c r="AY852" s="137"/>
      <c r="AZ852" s="137"/>
      <c r="BA852" s="137"/>
      <c r="BB852" s="137"/>
      <c r="BI852" s="137"/>
      <c r="BJ852" s="137"/>
      <c r="BK852" s="137"/>
      <c r="BL852" s="137"/>
      <c r="BN852" s="137"/>
      <c r="BO852" s="137"/>
      <c r="BP852" s="137"/>
      <c r="BQ852" s="137"/>
      <c r="BS852" s="137"/>
      <c r="BT852" s="137"/>
      <c r="BU852" s="137"/>
      <c r="BV852" s="137"/>
      <c r="BX852" s="137"/>
      <c r="BY852" s="137"/>
      <c r="BZ852" s="137"/>
      <c r="CA852" s="137"/>
      <c r="CC852" s="137"/>
      <c r="CD852" s="137"/>
      <c r="CE852" s="137"/>
      <c r="CF852" s="137"/>
      <c r="CH852" s="137"/>
      <c r="CI852" s="137"/>
      <c r="CJ852" s="137"/>
      <c r="CK852" s="137"/>
      <c r="CM852" s="137"/>
      <c r="CN852" s="137"/>
      <c r="CO852" s="137"/>
      <c r="CP852" s="137"/>
    </row>
    <row r="853" spans="1:94" ht="14.25" x14ac:dyDescent="0.2">
      <c r="A853" s="139"/>
      <c r="B853" s="125"/>
      <c r="C853" s="139"/>
      <c r="D853" s="126"/>
    </row>
    <row r="854" spans="1:94" ht="14.25" x14ac:dyDescent="0.2">
      <c r="B854" s="125"/>
      <c r="D854" s="126"/>
      <c r="F854" s="137"/>
      <c r="G854" s="137"/>
      <c r="H854" s="137"/>
      <c r="I854" s="137"/>
      <c r="K854" s="137"/>
      <c r="L854" s="137"/>
      <c r="M854" s="137"/>
      <c r="N854" s="137"/>
      <c r="P854" s="137"/>
      <c r="Q854" s="137"/>
      <c r="R854" s="137"/>
      <c r="S854" s="137"/>
      <c r="U854" s="138"/>
      <c r="V854" s="138"/>
      <c r="W854" s="138"/>
      <c r="X854" s="138"/>
      <c r="Z854" s="137"/>
      <c r="AA854" s="137"/>
      <c r="AB854" s="137"/>
      <c r="AC854" s="137"/>
      <c r="AE854" s="137"/>
      <c r="AF854" s="137"/>
      <c r="AG854" s="137"/>
      <c r="AH854" s="137"/>
      <c r="AY854" s="137"/>
      <c r="AZ854" s="137"/>
      <c r="BA854" s="137"/>
      <c r="BB854" s="137"/>
      <c r="BI854" s="137"/>
      <c r="BJ854" s="137"/>
      <c r="BK854" s="137"/>
      <c r="BL854" s="137"/>
      <c r="BN854" s="137"/>
      <c r="BO854" s="137"/>
      <c r="BP854" s="137"/>
      <c r="BQ854" s="137"/>
      <c r="BS854" s="137"/>
      <c r="BT854" s="137"/>
      <c r="BU854" s="137"/>
      <c r="BV854" s="137"/>
      <c r="BX854" s="137"/>
      <c r="BY854" s="137"/>
      <c r="BZ854" s="137"/>
      <c r="CA854" s="137"/>
      <c r="CC854" s="137"/>
      <c r="CD854" s="137"/>
      <c r="CE854" s="137"/>
      <c r="CF854" s="137"/>
      <c r="CH854" s="137"/>
      <c r="CI854" s="137"/>
      <c r="CJ854" s="137"/>
      <c r="CK854" s="137"/>
      <c r="CM854" s="137"/>
      <c r="CN854" s="137"/>
      <c r="CO854" s="137"/>
      <c r="CP854" s="137"/>
    </row>
    <row r="855" spans="1:94" ht="14.25" x14ac:dyDescent="0.2">
      <c r="B855" s="125"/>
      <c r="D855" s="126"/>
      <c r="F855" s="137"/>
      <c r="G855" s="137"/>
      <c r="H855" s="137"/>
      <c r="I855" s="137"/>
      <c r="K855" s="137"/>
      <c r="L855" s="137"/>
      <c r="M855" s="137"/>
      <c r="N855" s="137"/>
      <c r="P855" s="137"/>
      <c r="Q855" s="137"/>
      <c r="R855" s="137"/>
      <c r="S855" s="137"/>
      <c r="U855" s="138"/>
      <c r="V855" s="138"/>
      <c r="W855" s="138"/>
      <c r="X855" s="138"/>
      <c r="Z855" s="137"/>
      <c r="AA855" s="137"/>
      <c r="AB855" s="137"/>
      <c r="AC855" s="137"/>
      <c r="AE855" s="137"/>
      <c r="AF855" s="137"/>
      <c r="AG855" s="137"/>
      <c r="AH855" s="137"/>
      <c r="AY855" s="137"/>
      <c r="AZ855" s="137"/>
      <c r="BA855" s="137"/>
      <c r="BB855" s="137"/>
      <c r="BI855" s="137"/>
      <c r="BJ855" s="137"/>
      <c r="BK855" s="137"/>
      <c r="BL855" s="137"/>
      <c r="BN855" s="137"/>
      <c r="BO855" s="137"/>
      <c r="BP855" s="137"/>
      <c r="BQ855" s="137"/>
      <c r="BS855" s="137"/>
      <c r="BT855" s="137"/>
      <c r="BU855" s="137"/>
      <c r="BV855" s="137"/>
      <c r="BX855" s="137"/>
      <c r="BY855" s="137"/>
      <c r="BZ855" s="137"/>
      <c r="CA855" s="137"/>
      <c r="CC855" s="137"/>
      <c r="CD855" s="137"/>
      <c r="CE855" s="137"/>
      <c r="CF855" s="137"/>
      <c r="CH855" s="137"/>
      <c r="CI855" s="137"/>
      <c r="CJ855" s="137"/>
      <c r="CK855" s="137"/>
      <c r="CM855" s="137"/>
      <c r="CN855" s="137"/>
      <c r="CO855" s="137"/>
      <c r="CP855" s="137"/>
    </row>
    <row r="856" spans="1:94" ht="14.25" x14ac:dyDescent="0.2">
      <c r="B856" s="125"/>
      <c r="D856" s="126"/>
      <c r="F856" s="137"/>
      <c r="G856" s="137"/>
      <c r="H856" s="137"/>
      <c r="I856" s="137"/>
      <c r="K856" s="137"/>
      <c r="L856" s="137"/>
      <c r="M856" s="137"/>
      <c r="N856" s="137"/>
      <c r="P856" s="137"/>
      <c r="Q856" s="137"/>
      <c r="R856" s="137"/>
      <c r="S856" s="137"/>
      <c r="U856" s="138"/>
      <c r="V856" s="138"/>
      <c r="W856" s="138"/>
      <c r="X856" s="138"/>
      <c r="Z856" s="137"/>
      <c r="AA856" s="137"/>
      <c r="AB856" s="137"/>
      <c r="AC856" s="137"/>
      <c r="AE856" s="137"/>
      <c r="AF856" s="137"/>
      <c r="AG856" s="137"/>
      <c r="AH856" s="137"/>
      <c r="AY856" s="137"/>
      <c r="AZ856" s="137"/>
      <c r="BA856" s="137"/>
      <c r="BB856" s="137"/>
      <c r="BI856" s="137"/>
      <c r="BJ856" s="137"/>
      <c r="BK856" s="137"/>
      <c r="BL856" s="137"/>
      <c r="BN856" s="137"/>
      <c r="BO856" s="137"/>
      <c r="BP856" s="137"/>
      <c r="BQ856" s="137"/>
      <c r="BS856" s="137"/>
      <c r="BT856" s="137"/>
      <c r="BU856" s="137"/>
      <c r="BV856" s="137"/>
      <c r="BX856" s="137"/>
      <c r="BY856" s="137"/>
      <c r="BZ856" s="137"/>
      <c r="CA856" s="137"/>
      <c r="CC856" s="137"/>
      <c r="CD856" s="137"/>
      <c r="CE856" s="137"/>
      <c r="CF856" s="137"/>
      <c r="CH856" s="137"/>
      <c r="CI856" s="137"/>
      <c r="CJ856" s="137"/>
      <c r="CK856" s="137"/>
      <c r="CM856" s="137"/>
      <c r="CN856" s="137"/>
      <c r="CO856" s="137"/>
      <c r="CP856" s="137"/>
    </row>
    <row r="857" spans="1:94" ht="14.25" x14ac:dyDescent="0.2">
      <c r="A857" s="139"/>
      <c r="B857" s="125"/>
      <c r="C857" s="139"/>
      <c r="D857" s="126"/>
    </row>
    <row r="858" spans="1:94" ht="14.25" x14ac:dyDescent="0.2">
      <c r="B858" s="125"/>
      <c r="D858" s="126"/>
      <c r="F858" s="137"/>
      <c r="G858" s="137"/>
      <c r="H858" s="137"/>
      <c r="I858" s="137"/>
      <c r="K858" s="137"/>
      <c r="L858" s="137"/>
      <c r="M858" s="137"/>
      <c r="N858" s="137"/>
      <c r="P858" s="137"/>
      <c r="Q858" s="137"/>
      <c r="R858" s="137"/>
      <c r="S858" s="137"/>
      <c r="U858" s="138"/>
      <c r="V858" s="138"/>
      <c r="W858" s="138"/>
      <c r="X858" s="138"/>
      <c r="Z858" s="137"/>
      <c r="AA858" s="137"/>
      <c r="AB858" s="137"/>
      <c r="AC858" s="137"/>
      <c r="AE858" s="137"/>
      <c r="AF858" s="137"/>
      <c r="AG858" s="137"/>
      <c r="AH858" s="137"/>
      <c r="AY858" s="137"/>
      <c r="AZ858" s="137"/>
      <c r="BA858" s="137"/>
      <c r="BB858" s="137"/>
      <c r="BI858" s="137"/>
      <c r="BJ858" s="137"/>
      <c r="BK858" s="137"/>
      <c r="BL858" s="137"/>
      <c r="BN858" s="137"/>
      <c r="BO858" s="137"/>
      <c r="BP858" s="137"/>
      <c r="BQ858" s="137"/>
      <c r="BS858" s="137"/>
      <c r="BT858" s="137"/>
      <c r="BU858" s="137"/>
      <c r="BV858" s="137"/>
      <c r="BX858" s="137"/>
      <c r="BY858" s="137"/>
      <c r="BZ858" s="137"/>
      <c r="CA858" s="137"/>
      <c r="CC858" s="137"/>
      <c r="CD858" s="137"/>
      <c r="CE858" s="137"/>
      <c r="CF858" s="137"/>
      <c r="CH858" s="137"/>
      <c r="CI858" s="137"/>
      <c r="CJ858" s="137"/>
      <c r="CK858" s="137"/>
      <c r="CM858" s="137"/>
      <c r="CN858" s="137"/>
      <c r="CO858" s="137"/>
      <c r="CP858" s="137"/>
    </row>
    <row r="859" spans="1:94" ht="14.25" x14ac:dyDescent="0.2">
      <c r="B859" s="125"/>
      <c r="D859" s="126"/>
      <c r="F859" s="137"/>
      <c r="G859" s="137"/>
      <c r="H859" s="137"/>
      <c r="I859" s="137"/>
      <c r="K859" s="137"/>
      <c r="L859" s="137"/>
      <c r="M859" s="137"/>
      <c r="N859" s="137"/>
      <c r="P859" s="137"/>
      <c r="Q859" s="137"/>
      <c r="R859" s="137"/>
      <c r="S859" s="137"/>
      <c r="U859" s="138"/>
      <c r="V859" s="138"/>
      <c r="W859" s="138"/>
      <c r="X859" s="138"/>
      <c r="Z859" s="137"/>
      <c r="AA859" s="137"/>
      <c r="AB859" s="137"/>
      <c r="AC859" s="137"/>
      <c r="AE859" s="137"/>
      <c r="AF859" s="137"/>
      <c r="AG859" s="137"/>
      <c r="AH859" s="137"/>
      <c r="AY859" s="137"/>
      <c r="AZ859" s="137"/>
      <c r="BA859" s="137"/>
      <c r="BB859" s="137"/>
      <c r="BI859" s="137"/>
      <c r="BJ859" s="137"/>
      <c r="BK859" s="137"/>
      <c r="BL859" s="137"/>
      <c r="BN859" s="137"/>
      <c r="BO859" s="137"/>
      <c r="BP859" s="137"/>
      <c r="BQ859" s="137"/>
      <c r="BS859" s="137"/>
      <c r="BT859" s="137"/>
      <c r="BU859" s="137"/>
      <c r="BV859" s="137"/>
      <c r="BX859" s="137"/>
      <c r="BY859" s="137"/>
      <c r="BZ859" s="137"/>
      <c r="CA859" s="137"/>
      <c r="CC859" s="137"/>
      <c r="CD859" s="137"/>
      <c r="CE859" s="137"/>
      <c r="CF859" s="137"/>
      <c r="CH859" s="137"/>
      <c r="CI859" s="137"/>
      <c r="CJ859" s="137"/>
      <c r="CK859" s="137"/>
      <c r="CM859" s="137"/>
      <c r="CN859" s="137"/>
      <c r="CO859" s="137"/>
      <c r="CP859" s="137"/>
    </row>
    <row r="860" spans="1:94" ht="14.25" x14ac:dyDescent="0.2">
      <c r="B860" s="125"/>
      <c r="D860" s="126"/>
      <c r="F860" s="137"/>
      <c r="G860" s="137"/>
      <c r="H860" s="137"/>
      <c r="I860" s="137"/>
      <c r="K860" s="137"/>
      <c r="L860" s="137"/>
      <c r="M860" s="137"/>
      <c r="N860" s="137"/>
      <c r="P860" s="137"/>
      <c r="Q860" s="137"/>
      <c r="R860" s="137"/>
      <c r="S860" s="137"/>
      <c r="U860" s="138"/>
      <c r="V860" s="138"/>
      <c r="W860" s="138"/>
      <c r="X860" s="138"/>
      <c r="Z860" s="137"/>
      <c r="AA860" s="137"/>
      <c r="AB860" s="137"/>
      <c r="AC860" s="137"/>
      <c r="AE860" s="137"/>
      <c r="AF860" s="137"/>
      <c r="AG860" s="137"/>
      <c r="AH860" s="137"/>
      <c r="AY860" s="137"/>
      <c r="AZ860" s="137"/>
      <c r="BA860" s="137"/>
      <c r="BB860" s="137"/>
      <c r="BI860" s="137"/>
      <c r="BJ860" s="137"/>
      <c r="BK860" s="137"/>
      <c r="BL860" s="137"/>
      <c r="BN860" s="137"/>
      <c r="BO860" s="137"/>
      <c r="BP860" s="137"/>
      <c r="BQ860" s="137"/>
      <c r="BS860" s="137"/>
      <c r="BT860" s="137"/>
      <c r="BU860" s="137"/>
      <c r="BV860" s="137"/>
      <c r="BX860" s="137"/>
      <c r="BY860" s="137"/>
      <c r="BZ860" s="137"/>
      <c r="CA860" s="137"/>
      <c r="CC860" s="137"/>
      <c r="CD860" s="137"/>
      <c r="CE860" s="137"/>
      <c r="CF860" s="137"/>
      <c r="CH860" s="137"/>
      <c r="CI860" s="137"/>
      <c r="CJ860" s="137"/>
      <c r="CK860" s="137"/>
      <c r="CM860" s="137"/>
      <c r="CN860" s="137"/>
      <c r="CO860" s="137"/>
      <c r="CP860" s="137"/>
    </row>
    <row r="861" spans="1:94" ht="14.25" x14ac:dyDescent="0.2">
      <c r="A861" s="139"/>
      <c r="B861" s="125"/>
      <c r="C861" s="139"/>
      <c r="D861" s="126"/>
    </row>
    <row r="862" spans="1:94" ht="14.25" x14ac:dyDescent="0.2">
      <c r="B862" s="125"/>
      <c r="D862" s="126"/>
      <c r="F862" s="137"/>
      <c r="G862" s="137"/>
      <c r="H862" s="137"/>
      <c r="I862" s="137"/>
      <c r="K862" s="137"/>
      <c r="L862" s="137"/>
      <c r="M862" s="137"/>
      <c r="N862" s="137"/>
      <c r="P862" s="137"/>
      <c r="Q862" s="137"/>
      <c r="R862" s="137"/>
      <c r="S862" s="137"/>
      <c r="U862" s="138"/>
      <c r="V862" s="138"/>
      <c r="W862" s="138"/>
      <c r="X862" s="138"/>
      <c r="Z862" s="137"/>
      <c r="AA862" s="137"/>
      <c r="AB862" s="137"/>
      <c r="AC862" s="137"/>
      <c r="AE862" s="137"/>
      <c r="AF862" s="137"/>
      <c r="AG862" s="137"/>
      <c r="AH862" s="137"/>
      <c r="AY862" s="137"/>
      <c r="AZ862" s="137"/>
      <c r="BA862" s="137"/>
      <c r="BB862" s="137"/>
      <c r="BI862" s="137"/>
      <c r="BJ862" s="137"/>
      <c r="BK862" s="137"/>
      <c r="BL862" s="137"/>
      <c r="BN862" s="137"/>
      <c r="BO862" s="137"/>
      <c r="BP862" s="137"/>
      <c r="BQ862" s="137"/>
      <c r="BS862" s="137"/>
      <c r="BT862" s="137"/>
      <c r="BU862" s="137"/>
      <c r="BV862" s="137"/>
      <c r="BX862" s="137"/>
      <c r="BY862" s="137"/>
      <c r="BZ862" s="137"/>
      <c r="CA862" s="137"/>
      <c r="CC862" s="137"/>
      <c r="CD862" s="137"/>
      <c r="CE862" s="137"/>
      <c r="CF862" s="137"/>
      <c r="CH862" s="137"/>
      <c r="CI862" s="137"/>
      <c r="CJ862" s="137"/>
      <c r="CK862" s="137"/>
      <c r="CM862" s="137"/>
      <c r="CN862" s="137"/>
      <c r="CO862" s="137"/>
      <c r="CP862" s="137"/>
    </row>
    <row r="863" spans="1:94" ht="14.25" x14ac:dyDescent="0.2">
      <c r="B863" s="125"/>
      <c r="D863" s="126"/>
      <c r="F863" s="137"/>
      <c r="G863" s="137"/>
      <c r="H863" s="137"/>
      <c r="I863" s="137"/>
      <c r="K863" s="137"/>
      <c r="L863" s="137"/>
      <c r="M863" s="137"/>
      <c r="N863" s="137"/>
      <c r="P863" s="137"/>
      <c r="Q863" s="137"/>
      <c r="R863" s="137"/>
      <c r="S863" s="137"/>
      <c r="U863" s="138"/>
      <c r="V863" s="138"/>
      <c r="W863" s="138"/>
      <c r="X863" s="138"/>
      <c r="Z863" s="137"/>
      <c r="AA863" s="137"/>
      <c r="AB863" s="137"/>
      <c r="AC863" s="137"/>
      <c r="AE863" s="137"/>
      <c r="AF863" s="137"/>
      <c r="AG863" s="137"/>
      <c r="AH863" s="137"/>
      <c r="AY863" s="137"/>
      <c r="AZ863" s="137"/>
      <c r="BA863" s="137"/>
      <c r="BB863" s="137"/>
      <c r="BI863" s="137"/>
      <c r="BJ863" s="137"/>
      <c r="BK863" s="137"/>
      <c r="BL863" s="137"/>
      <c r="BN863" s="137"/>
      <c r="BO863" s="137"/>
      <c r="BP863" s="137"/>
      <c r="BQ863" s="137"/>
      <c r="BS863" s="137"/>
      <c r="BT863" s="137"/>
      <c r="BU863" s="137"/>
      <c r="BV863" s="137"/>
      <c r="BX863" s="137"/>
      <c r="BY863" s="137"/>
      <c r="BZ863" s="137"/>
      <c r="CA863" s="137"/>
      <c r="CC863" s="137"/>
      <c r="CD863" s="137"/>
      <c r="CE863" s="137"/>
      <c r="CF863" s="137"/>
      <c r="CH863" s="137"/>
      <c r="CI863" s="137"/>
      <c r="CJ863" s="137"/>
      <c r="CK863" s="137"/>
      <c r="CM863" s="137"/>
      <c r="CN863" s="137"/>
      <c r="CO863" s="137"/>
      <c r="CP863" s="137"/>
    </row>
    <row r="864" spans="1:94" ht="14.25" x14ac:dyDescent="0.2">
      <c r="B864" s="125"/>
      <c r="D864" s="126"/>
      <c r="F864" s="137"/>
      <c r="G864" s="137"/>
      <c r="H864" s="137"/>
      <c r="I864" s="137"/>
      <c r="K864" s="137"/>
      <c r="L864" s="137"/>
      <c r="M864" s="137"/>
      <c r="N864" s="137"/>
      <c r="P864" s="137"/>
      <c r="Q864" s="137"/>
      <c r="R864" s="137"/>
      <c r="S864" s="137"/>
      <c r="U864" s="138"/>
      <c r="V864" s="138"/>
      <c r="W864" s="138"/>
      <c r="X864" s="138"/>
      <c r="Z864" s="137"/>
      <c r="AA864" s="137"/>
      <c r="AB864" s="137"/>
      <c r="AC864" s="137"/>
      <c r="AE864" s="137"/>
      <c r="AF864" s="137"/>
      <c r="AG864" s="137"/>
      <c r="AH864" s="137"/>
      <c r="AY864" s="137"/>
      <c r="AZ864" s="137"/>
      <c r="BA864" s="137"/>
      <c r="BB864" s="137"/>
      <c r="BI864" s="137"/>
      <c r="BJ864" s="137"/>
      <c r="BK864" s="137"/>
      <c r="BL864" s="137"/>
      <c r="BN864" s="137"/>
      <c r="BO864" s="137"/>
      <c r="BP864" s="137"/>
      <c r="BQ864" s="137"/>
      <c r="BS864" s="137"/>
      <c r="BT864" s="137"/>
      <c r="BU864" s="137"/>
      <c r="BV864" s="137"/>
      <c r="BX864" s="137"/>
      <c r="BY864" s="137"/>
      <c r="BZ864" s="137"/>
      <c r="CA864" s="137"/>
      <c r="CC864" s="137"/>
      <c r="CD864" s="137"/>
      <c r="CE864" s="137"/>
      <c r="CF864" s="137"/>
      <c r="CH864" s="137"/>
      <c r="CI864" s="137"/>
      <c r="CJ864" s="137"/>
      <c r="CK864" s="137"/>
      <c r="CM864" s="137"/>
      <c r="CN864" s="137"/>
      <c r="CO864" s="137"/>
      <c r="CP864" s="137"/>
    </row>
    <row r="865" spans="1:94" ht="14.25" x14ac:dyDescent="0.2">
      <c r="A865" s="139"/>
      <c r="B865" s="125"/>
      <c r="C865" s="139"/>
      <c r="D865" s="126"/>
    </row>
    <row r="866" spans="1:94" ht="14.25" x14ac:dyDescent="0.2">
      <c r="B866" s="125"/>
      <c r="D866" s="126"/>
      <c r="F866" s="137"/>
      <c r="G866" s="137"/>
      <c r="H866" s="137"/>
      <c r="I866" s="137"/>
      <c r="K866" s="137"/>
      <c r="L866" s="137"/>
      <c r="M866" s="137"/>
      <c r="N866" s="137"/>
      <c r="P866" s="137"/>
      <c r="Q866" s="137"/>
      <c r="R866" s="137"/>
      <c r="S866" s="137"/>
      <c r="U866" s="138"/>
      <c r="V866" s="138"/>
      <c r="W866" s="138"/>
      <c r="X866" s="138"/>
      <c r="Z866" s="137"/>
      <c r="AA866" s="137"/>
      <c r="AB866" s="137"/>
      <c r="AC866" s="137"/>
      <c r="AE866" s="137"/>
      <c r="AF866" s="137"/>
      <c r="AG866" s="137"/>
      <c r="AH866" s="137"/>
      <c r="AY866" s="137"/>
      <c r="AZ866" s="137"/>
      <c r="BA866" s="137"/>
      <c r="BB866" s="137"/>
      <c r="BI866" s="137"/>
      <c r="BJ866" s="137"/>
      <c r="BK866" s="137"/>
      <c r="BL866" s="137"/>
      <c r="BN866" s="137"/>
      <c r="BO866" s="137"/>
      <c r="BP866" s="137"/>
      <c r="BQ866" s="137"/>
      <c r="BS866" s="137"/>
      <c r="BT866" s="137"/>
      <c r="BU866" s="137"/>
      <c r="BV866" s="137"/>
      <c r="BX866" s="137"/>
      <c r="BY866" s="137"/>
      <c r="BZ866" s="137"/>
      <c r="CA866" s="137"/>
      <c r="CC866" s="137"/>
      <c r="CD866" s="137"/>
      <c r="CE866" s="137"/>
      <c r="CF866" s="137"/>
      <c r="CH866" s="137"/>
      <c r="CI866" s="137"/>
      <c r="CJ866" s="137"/>
      <c r="CK866" s="137"/>
      <c r="CM866" s="137"/>
      <c r="CN866" s="137"/>
      <c r="CO866" s="137"/>
      <c r="CP866" s="137"/>
    </row>
    <row r="867" spans="1:94" ht="14.25" x14ac:dyDescent="0.2">
      <c r="B867" s="125"/>
      <c r="D867" s="126"/>
      <c r="F867" s="137"/>
      <c r="G867" s="137"/>
      <c r="H867" s="137"/>
      <c r="I867" s="137"/>
      <c r="K867" s="137"/>
      <c r="L867" s="137"/>
      <c r="M867" s="137"/>
      <c r="N867" s="137"/>
      <c r="P867" s="137"/>
      <c r="Q867" s="137"/>
      <c r="R867" s="137"/>
      <c r="S867" s="137"/>
      <c r="U867" s="138"/>
      <c r="V867" s="138"/>
      <c r="W867" s="138"/>
      <c r="X867" s="138"/>
      <c r="Z867" s="137"/>
      <c r="AA867" s="137"/>
      <c r="AB867" s="137"/>
      <c r="AC867" s="137"/>
      <c r="AE867" s="137"/>
      <c r="AF867" s="137"/>
      <c r="AG867" s="137"/>
      <c r="AH867" s="137"/>
      <c r="AY867" s="137"/>
      <c r="AZ867" s="137"/>
      <c r="BA867" s="137"/>
      <c r="BB867" s="137"/>
      <c r="BI867" s="137"/>
      <c r="BJ867" s="137"/>
      <c r="BK867" s="137"/>
      <c r="BL867" s="137"/>
      <c r="BN867" s="137"/>
      <c r="BO867" s="137"/>
      <c r="BP867" s="137"/>
      <c r="BQ867" s="137"/>
      <c r="BS867" s="137"/>
      <c r="BT867" s="137"/>
      <c r="BU867" s="137"/>
      <c r="BV867" s="137"/>
      <c r="BX867" s="137"/>
      <c r="BY867" s="137"/>
      <c r="BZ867" s="137"/>
      <c r="CA867" s="137"/>
      <c r="CC867" s="137"/>
      <c r="CD867" s="137"/>
      <c r="CE867" s="137"/>
      <c r="CF867" s="137"/>
      <c r="CH867" s="137"/>
      <c r="CI867" s="137"/>
      <c r="CJ867" s="137"/>
      <c r="CK867" s="137"/>
      <c r="CM867" s="137"/>
      <c r="CN867" s="137"/>
      <c r="CO867" s="137"/>
      <c r="CP867" s="137"/>
    </row>
    <row r="868" spans="1:94" ht="14.25" x14ac:dyDescent="0.2">
      <c r="B868" s="125"/>
      <c r="D868" s="126"/>
      <c r="F868" s="137"/>
      <c r="G868" s="137"/>
      <c r="H868" s="137"/>
      <c r="I868" s="137"/>
      <c r="K868" s="137"/>
      <c r="L868" s="137"/>
      <c r="M868" s="137"/>
      <c r="N868" s="137"/>
      <c r="P868" s="137"/>
      <c r="Q868" s="137"/>
      <c r="R868" s="137"/>
      <c r="S868" s="137"/>
      <c r="U868" s="138"/>
      <c r="V868" s="138"/>
      <c r="W868" s="138"/>
      <c r="X868" s="138"/>
      <c r="Z868" s="137"/>
      <c r="AA868" s="137"/>
      <c r="AB868" s="137"/>
      <c r="AC868" s="137"/>
      <c r="AE868" s="137"/>
      <c r="AF868" s="137"/>
      <c r="AG868" s="137"/>
      <c r="AH868" s="137"/>
      <c r="AY868" s="137"/>
      <c r="AZ868" s="137"/>
      <c r="BA868" s="137"/>
      <c r="BB868" s="137"/>
      <c r="BI868" s="137"/>
      <c r="BJ868" s="137"/>
      <c r="BK868" s="137"/>
      <c r="BL868" s="137"/>
      <c r="BN868" s="137"/>
      <c r="BO868" s="137"/>
      <c r="BP868" s="137"/>
      <c r="BQ868" s="137"/>
      <c r="BS868" s="137"/>
      <c r="BT868" s="137"/>
      <c r="BU868" s="137"/>
      <c r="BV868" s="137"/>
      <c r="BX868" s="137"/>
      <c r="BY868" s="137"/>
      <c r="BZ868" s="137"/>
      <c r="CA868" s="137"/>
      <c r="CC868" s="137"/>
      <c r="CD868" s="137"/>
      <c r="CE868" s="137"/>
      <c r="CF868" s="137"/>
      <c r="CH868" s="137"/>
      <c r="CI868" s="137"/>
      <c r="CJ868" s="137"/>
      <c r="CK868" s="137"/>
      <c r="CM868" s="137"/>
      <c r="CN868" s="137"/>
      <c r="CO868" s="137"/>
      <c r="CP868" s="137"/>
    </row>
    <row r="869" spans="1:94" ht="14.25" x14ac:dyDescent="0.2">
      <c r="A869" s="139"/>
      <c r="B869" s="125"/>
      <c r="C869" s="139"/>
      <c r="D869" s="126"/>
    </row>
    <row r="870" spans="1:94" ht="14.25" x14ac:dyDescent="0.2">
      <c r="B870" s="125"/>
      <c r="D870" s="126"/>
      <c r="F870" s="137"/>
      <c r="G870" s="137"/>
      <c r="H870" s="137"/>
      <c r="I870" s="137"/>
      <c r="K870" s="137"/>
      <c r="L870" s="137"/>
      <c r="M870" s="137"/>
      <c r="N870" s="137"/>
      <c r="P870" s="137"/>
      <c r="Q870" s="137"/>
      <c r="R870" s="137"/>
      <c r="S870" s="137"/>
      <c r="U870" s="138"/>
      <c r="V870" s="138"/>
      <c r="W870" s="138"/>
      <c r="X870" s="138"/>
      <c r="Z870" s="137"/>
      <c r="AA870" s="137"/>
      <c r="AB870" s="137"/>
      <c r="AC870" s="137"/>
      <c r="AE870" s="137"/>
      <c r="AF870" s="137"/>
      <c r="AG870" s="137"/>
      <c r="AH870" s="137"/>
      <c r="AY870" s="137"/>
      <c r="AZ870" s="137"/>
      <c r="BA870" s="137"/>
      <c r="BB870" s="137"/>
      <c r="BI870" s="137"/>
      <c r="BJ870" s="137"/>
      <c r="BK870" s="137"/>
      <c r="BL870" s="137"/>
      <c r="BN870" s="137"/>
      <c r="BO870" s="137"/>
      <c r="BP870" s="137"/>
      <c r="BQ870" s="137"/>
      <c r="BS870" s="137"/>
      <c r="BT870" s="137"/>
      <c r="BU870" s="137"/>
      <c r="BV870" s="137"/>
      <c r="BX870" s="137"/>
      <c r="BY870" s="137"/>
      <c r="BZ870" s="137"/>
      <c r="CA870" s="137"/>
      <c r="CC870" s="137"/>
      <c r="CD870" s="137"/>
      <c r="CE870" s="137"/>
      <c r="CF870" s="137"/>
      <c r="CH870" s="137"/>
      <c r="CI870" s="137"/>
      <c r="CJ870" s="137"/>
      <c r="CK870" s="137"/>
      <c r="CM870" s="137"/>
      <c r="CN870" s="137"/>
      <c r="CO870" s="137"/>
      <c r="CP870" s="137"/>
    </row>
    <row r="871" spans="1:94" ht="14.25" x14ac:dyDescent="0.2">
      <c r="B871" s="125"/>
      <c r="D871" s="126"/>
      <c r="F871" s="137"/>
      <c r="G871" s="137"/>
      <c r="H871" s="137"/>
      <c r="I871" s="137"/>
      <c r="K871" s="137"/>
      <c r="L871" s="137"/>
      <c r="M871" s="137"/>
      <c r="N871" s="137"/>
      <c r="P871" s="137"/>
      <c r="Q871" s="137"/>
      <c r="R871" s="137"/>
      <c r="S871" s="137"/>
      <c r="U871" s="138"/>
      <c r="V871" s="138"/>
      <c r="W871" s="138"/>
      <c r="X871" s="138"/>
      <c r="Z871" s="137"/>
      <c r="AA871" s="137"/>
      <c r="AB871" s="137"/>
      <c r="AC871" s="137"/>
      <c r="AE871" s="137"/>
      <c r="AF871" s="137"/>
      <c r="AG871" s="137"/>
      <c r="AH871" s="137"/>
      <c r="AY871" s="137"/>
      <c r="AZ871" s="137"/>
      <c r="BA871" s="137"/>
      <c r="BB871" s="137"/>
      <c r="BI871" s="137"/>
      <c r="BJ871" s="137"/>
      <c r="BK871" s="137"/>
      <c r="BL871" s="137"/>
      <c r="BN871" s="137"/>
      <c r="BO871" s="137"/>
      <c r="BP871" s="137"/>
      <c r="BQ871" s="137"/>
      <c r="BS871" s="137"/>
      <c r="BT871" s="137"/>
      <c r="BU871" s="137"/>
      <c r="BV871" s="137"/>
      <c r="BX871" s="137"/>
      <c r="BY871" s="137"/>
      <c r="BZ871" s="137"/>
      <c r="CA871" s="137"/>
      <c r="CC871" s="137"/>
      <c r="CD871" s="137"/>
      <c r="CE871" s="137"/>
      <c r="CF871" s="137"/>
      <c r="CH871" s="137"/>
      <c r="CI871" s="137"/>
      <c r="CJ871" s="137"/>
      <c r="CK871" s="137"/>
      <c r="CM871" s="137"/>
      <c r="CN871" s="137"/>
      <c r="CO871" s="137"/>
      <c r="CP871" s="137"/>
    </row>
    <row r="872" spans="1:94" ht="14.25" x14ac:dyDescent="0.2">
      <c r="B872" s="125"/>
      <c r="D872" s="126"/>
      <c r="F872" s="137"/>
      <c r="G872" s="137"/>
      <c r="H872" s="137"/>
      <c r="I872" s="137"/>
      <c r="K872" s="137"/>
      <c r="L872" s="137"/>
      <c r="M872" s="137"/>
      <c r="N872" s="137"/>
      <c r="P872" s="137"/>
      <c r="Q872" s="137"/>
      <c r="R872" s="137"/>
      <c r="S872" s="137"/>
      <c r="U872" s="138"/>
      <c r="V872" s="138"/>
      <c r="W872" s="138"/>
      <c r="X872" s="138"/>
      <c r="Z872" s="137"/>
      <c r="AA872" s="137"/>
      <c r="AB872" s="137"/>
      <c r="AC872" s="137"/>
      <c r="AE872" s="137"/>
      <c r="AF872" s="137"/>
      <c r="AG872" s="137"/>
      <c r="AH872" s="137"/>
      <c r="AY872" s="137"/>
      <c r="AZ872" s="137"/>
      <c r="BA872" s="137"/>
      <c r="BB872" s="137"/>
      <c r="BI872" s="137"/>
      <c r="BJ872" s="137"/>
      <c r="BK872" s="137"/>
      <c r="BL872" s="137"/>
      <c r="BN872" s="137"/>
      <c r="BO872" s="137"/>
      <c r="BP872" s="137"/>
      <c r="BQ872" s="137"/>
      <c r="BS872" s="137"/>
      <c r="BT872" s="137"/>
      <c r="BU872" s="137"/>
      <c r="BV872" s="137"/>
      <c r="BX872" s="137"/>
      <c r="BY872" s="137"/>
      <c r="BZ872" s="137"/>
      <c r="CA872" s="137"/>
      <c r="CC872" s="137"/>
      <c r="CD872" s="137"/>
      <c r="CE872" s="137"/>
      <c r="CF872" s="137"/>
      <c r="CH872" s="137"/>
      <c r="CI872" s="137"/>
      <c r="CJ872" s="137"/>
      <c r="CK872" s="137"/>
      <c r="CM872" s="137"/>
      <c r="CN872" s="137"/>
      <c r="CO872" s="137"/>
      <c r="CP872" s="137"/>
    </row>
    <row r="873" spans="1:94" ht="14.25" x14ac:dyDescent="0.2">
      <c r="A873" s="139"/>
      <c r="C873" s="139"/>
      <c r="D873" s="126"/>
    </row>
    <row r="874" spans="1:94" ht="14.25" x14ac:dyDescent="0.2">
      <c r="B874" s="125"/>
      <c r="D874" s="126"/>
      <c r="F874" s="137"/>
      <c r="G874" s="137"/>
      <c r="H874" s="137"/>
      <c r="I874" s="137"/>
      <c r="K874" s="137"/>
      <c r="L874" s="137"/>
      <c r="M874" s="137"/>
      <c r="N874" s="137"/>
      <c r="P874" s="137"/>
      <c r="Q874" s="137"/>
      <c r="R874" s="137"/>
      <c r="S874" s="137"/>
      <c r="U874" s="138"/>
      <c r="V874" s="138"/>
      <c r="W874" s="138"/>
      <c r="X874" s="138"/>
      <c r="Z874" s="137"/>
      <c r="AA874" s="137"/>
      <c r="AB874" s="137"/>
      <c r="AC874" s="137"/>
      <c r="AE874" s="137"/>
      <c r="AF874" s="137"/>
      <c r="AG874" s="137"/>
      <c r="AH874" s="137"/>
      <c r="AY874" s="137"/>
      <c r="AZ874" s="137"/>
      <c r="BA874" s="137"/>
      <c r="BB874" s="137"/>
      <c r="BI874" s="137"/>
      <c r="BJ874" s="137"/>
      <c r="BK874" s="137"/>
      <c r="BL874" s="137"/>
      <c r="BN874" s="137"/>
      <c r="BO874" s="137"/>
      <c r="BP874" s="137"/>
      <c r="BQ874" s="137"/>
      <c r="BS874" s="137"/>
      <c r="BT874" s="137"/>
      <c r="BU874" s="137"/>
      <c r="BV874" s="137"/>
      <c r="BX874" s="137"/>
      <c r="BY874" s="137"/>
      <c r="BZ874" s="137"/>
      <c r="CA874" s="137"/>
      <c r="CC874" s="137"/>
      <c r="CD874" s="137"/>
      <c r="CE874" s="137"/>
      <c r="CF874" s="137"/>
      <c r="CH874" s="137"/>
      <c r="CI874" s="137"/>
      <c r="CJ874" s="137"/>
      <c r="CK874" s="137"/>
      <c r="CM874" s="137"/>
      <c r="CN874" s="137"/>
      <c r="CO874" s="137"/>
      <c r="CP874" s="137"/>
    </row>
    <row r="875" spans="1:94" ht="14.25" x14ac:dyDescent="0.2">
      <c r="B875" s="125"/>
      <c r="D875" s="126"/>
      <c r="F875" s="137"/>
      <c r="G875" s="137"/>
      <c r="H875" s="137"/>
      <c r="I875" s="137"/>
      <c r="K875" s="137"/>
      <c r="L875" s="137"/>
      <c r="M875" s="137"/>
      <c r="N875" s="137"/>
      <c r="P875" s="137"/>
      <c r="Q875" s="137"/>
      <c r="R875" s="137"/>
      <c r="S875" s="137"/>
      <c r="U875" s="138"/>
      <c r="V875" s="138"/>
      <c r="W875" s="138"/>
      <c r="X875" s="138"/>
      <c r="Z875" s="137"/>
      <c r="AA875" s="137"/>
      <c r="AB875" s="137"/>
      <c r="AC875" s="137"/>
      <c r="AE875" s="137"/>
      <c r="AF875" s="137"/>
      <c r="AG875" s="137"/>
      <c r="AH875" s="137"/>
      <c r="AY875" s="137"/>
      <c r="AZ875" s="137"/>
      <c r="BA875" s="137"/>
      <c r="BB875" s="137"/>
      <c r="BI875" s="137"/>
      <c r="BJ875" s="137"/>
      <c r="BK875" s="137"/>
      <c r="BL875" s="137"/>
      <c r="BN875" s="137"/>
      <c r="BO875" s="137"/>
      <c r="BP875" s="137"/>
      <c r="BQ875" s="137"/>
      <c r="BS875" s="137"/>
      <c r="BT875" s="137"/>
      <c r="BU875" s="137"/>
      <c r="BV875" s="137"/>
      <c r="BX875" s="137"/>
      <c r="BY875" s="137"/>
      <c r="BZ875" s="137"/>
      <c r="CA875" s="137"/>
      <c r="CC875" s="137"/>
      <c r="CD875" s="137"/>
      <c r="CE875" s="137"/>
      <c r="CF875" s="137"/>
      <c r="CH875" s="137"/>
      <c r="CI875" s="137"/>
      <c r="CJ875" s="137"/>
      <c r="CK875" s="137"/>
      <c r="CM875" s="137"/>
      <c r="CN875" s="137"/>
      <c r="CO875" s="137"/>
      <c r="CP875" s="137"/>
    </row>
    <row r="876" spans="1:94" ht="14.25" x14ac:dyDescent="0.2">
      <c r="B876" s="125"/>
      <c r="D876" s="126"/>
      <c r="F876" s="137"/>
      <c r="G876" s="137"/>
      <c r="H876" s="137"/>
      <c r="I876" s="137"/>
      <c r="K876" s="137"/>
      <c r="L876" s="137"/>
      <c r="M876" s="137"/>
      <c r="N876" s="137"/>
      <c r="P876" s="137"/>
      <c r="Q876" s="137"/>
      <c r="R876" s="137"/>
      <c r="S876" s="137"/>
      <c r="U876" s="138"/>
      <c r="V876" s="138"/>
      <c r="W876" s="138"/>
      <c r="X876" s="138"/>
      <c r="Z876" s="137"/>
      <c r="AA876" s="137"/>
      <c r="AB876" s="137"/>
      <c r="AC876" s="137"/>
      <c r="AE876" s="137"/>
      <c r="AF876" s="137"/>
      <c r="AG876" s="137"/>
      <c r="AH876" s="137"/>
      <c r="AY876" s="137"/>
      <c r="AZ876" s="137"/>
      <c r="BA876" s="137"/>
      <c r="BB876" s="137"/>
      <c r="BI876" s="137"/>
      <c r="BJ876" s="137"/>
      <c r="BK876" s="137"/>
      <c r="BL876" s="137"/>
      <c r="BN876" s="137"/>
      <c r="BO876" s="137"/>
      <c r="BP876" s="137"/>
      <c r="BQ876" s="137"/>
      <c r="BS876" s="137"/>
      <c r="BT876" s="137"/>
      <c r="BU876" s="137"/>
      <c r="BV876" s="137"/>
      <c r="BX876" s="137"/>
      <c r="BY876" s="137"/>
      <c r="BZ876" s="137"/>
      <c r="CA876" s="137"/>
      <c r="CC876" s="137"/>
      <c r="CD876" s="137"/>
      <c r="CE876" s="137"/>
      <c r="CF876" s="137"/>
      <c r="CH876" s="137"/>
      <c r="CI876" s="137"/>
      <c r="CJ876" s="137"/>
      <c r="CK876" s="137"/>
      <c r="CM876" s="137"/>
      <c r="CN876" s="137"/>
      <c r="CO876" s="137"/>
      <c r="CP876" s="137"/>
    </row>
    <row r="877" spans="1:94" ht="14.25" x14ac:dyDescent="0.2">
      <c r="B877" s="125"/>
    </row>
    <row r="878" spans="1:94" ht="14.25" x14ac:dyDescent="0.2">
      <c r="B878" s="125"/>
      <c r="D878" s="126"/>
      <c r="F878" s="137"/>
      <c r="G878" s="137"/>
      <c r="H878" s="137"/>
      <c r="I878" s="137"/>
      <c r="K878" s="137"/>
      <c r="L878" s="137"/>
      <c r="M878" s="137"/>
      <c r="N878" s="137"/>
      <c r="P878" s="137"/>
      <c r="Q878" s="137"/>
      <c r="R878" s="137"/>
      <c r="S878" s="137"/>
      <c r="U878" s="138"/>
      <c r="V878" s="138"/>
      <c r="W878" s="138"/>
      <c r="X878" s="138"/>
      <c r="Z878" s="137"/>
      <c r="AA878" s="137"/>
      <c r="AB878" s="137"/>
      <c r="AC878" s="137"/>
      <c r="AE878" s="137"/>
      <c r="AF878" s="137"/>
      <c r="AG878" s="137"/>
      <c r="AH878" s="137"/>
      <c r="AY878" s="137"/>
      <c r="AZ878" s="137"/>
      <c r="BA878" s="137"/>
      <c r="BB878" s="137"/>
      <c r="BI878" s="137"/>
      <c r="BJ878" s="137"/>
      <c r="BK878" s="137"/>
      <c r="BL878" s="137"/>
      <c r="BN878" s="137"/>
      <c r="BO878" s="137"/>
      <c r="BP878" s="137"/>
      <c r="BQ878" s="137"/>
      <c r="BS878" s="137"/>
      <c r="BT878" s="137"/>
      <c r="BU878" s="137"/>
      <c r="BV878" s="137"/>
      <c r="BX878" s="137"/>
      <c r="BY878" s="137"/>
      <c r="BZ878" s="137"/>
      <c r="CA878" s="137"/>
      <c r="CC878" s="137"/>
      <c r="CD878" s="137"/>
      <c r="CE878" s="137"/>
      <c r="CF878" s="137"/>
      <c r="CH878" s="137"/>
      <c r="CI878" s="137"/>
      <c r="CJ878" s="137"/>
      <c r="CK878" s="137"/>
      <c r="CM878" s="137"/>
      <c r="CN878" s="137"/>
      <c r="CO878" s="137"/>
      <c r="CP878" s="137"/>
    </row>
    <row r="879" spans="1:94" ht="14.25" x14ac:dyDescent="0.2">
      <c r="B879" s="125"/>
      <c r="D879" s="126"/>
      <c r="F879" s="137"/>
      <c r="G879" s="137"/>
      <c r="H879" s="137"/>
      <c r="I879" s="137"/>
      <c r="K879" s="137"/>
      <c r="L879" s="137"/>
      <c r="M879" s="137"/>
      <c r="N879" s="137"/>
      <c r="P879" s="137"/>
      <c r="Q879" s="137"/>
      <c r="R879" s="137"/>
      <c r="S879" s="137"/>
      <c r="U879" s="138"/>
      <c r="V879" s="138"/>
      <c r="W879" s="138"/>
      <c r="X879" s="138"/>
      <c r="Z879" s="137"/>
      <c r="AA879" s="137"/>
      <c r="AB879" s="137"/>
      <c r="AC879" s="137"/>
      <c r="AE879" s="137"/>
      <c r="AF879" s="137"/>
      <c r="AG879" s="137"/>
      <c r="AH879" s="137"/>
      <c r="AY879" s="137"/>
      <c r="AZ879" s="137"/>
      <c r="BA879" s="137"/>
      <c r="BB879" s="137"/>
      <c r="BI879" s="137"/>
      <c r="BJ879" s="137"/>
      <c r="BK879" s="137"/>
      <c r="BL879" s="137"/>
      <c r="BN879" s="137"/>
      <c r="BO879" s="137"/>
      <c r="BP879" s="137"/>
      <c r="BQ879" s="137"/>
      <c r="BS879" s="137"/>
      <c r="BT879" s="137"/>
      <c r="BU879" s="137"/>
      <c r="BV879" s="137"/>
      <c r="BX879" s="137"/>
      <c r="BY879" s="137"/>
      <c r="BZ879" s="137"/>
      <c r="CA879" s="137"/>
      <c r="CC879" s="137"/>
      <c r="CD879" s="137"/>
      <c r="CE879" s="137"/>
      <c r="CF879" s="137"/>
      <c r="CH879" s="137"/>
      <c r="CI879" s="137"/>
      <c r="CJ879" s="137"/>
      <c r="CK879" s="137"/>
      <c r="CM879" s="137"/>
      <c r="CN879" s="137"/>
      <c r="CO879" s="137"/>
      <c r="CP879" s="137"/>
    </row>
    <row r="880" spans="1:94" ht="14.25" x14ac:dyDescent="0.2">
      <c r="B880" s="125"/>
      <c r="D880" s="126"/>
      <c r="F880" s="137"/>
      <c r="G880" s="137"/>
      <c r="H880" s="137"/>
      <c r="I880" s="137"/>
      <c r="K880" s="137"/>
      <c r="L880" s="137"/>
      <c r="M880" s="137"/>
      <c r="N880" s="137"/>
      <c r="P880" s="137"/>
      <c r="Q880" s="137"/>
      <c r="R880" s="137"/>
      <c r="S880" s="137"/>
      <c r="U880" s="138"/>
      <c r="V880" s="138"/>
      <c r="W880" s="138"/>
      <c r="X880" s="138"/>
      <c r="Z880" s="137"/>
      <c r="AA880" s="137"/>
      <c r="AB880" s="137"/>
      <c r="AC880" s="137"/>
      <c r="AE880" s="137"/>
      <c r="AF880" s="137"/>
      <c r="AG880" s="137"/>
      <c r="AH880" s="137"/>
      <c r="AY880" s="137"/>
      <c r="AZ880" s="137"/>
      <c r="BA880" s="137"/>
      <c r="BB880" s="137"/>
      <c r="BI880" s="137"/>
      <c r="BJ880" s="137"/>
      <c r="BK880" s="137"/>
      <c r="BL880" s="137"/>
      <c r="BN880" s="137"/>
      <c r="BO880" s="137"/>
      <c r="BP880" s="137"/>
      <c r="BQ880" s="137"/>
      <c r="BS880" s="137"/>
      <c r="BT880" s="137"/>
      <c r="BU880" s="137"/>
      <c r="BV880" s="137"/>
      <c r="BX880" s="137"/>
      <c r="BY880" s="137"/>
      <c r="BZ880" s="137"/>
      <c r="CA880" s="137"/>
      <c r="CC880" s="137"/>
      <c r="CD880" s="137"/>
      <c r="CE880" s="137"/>
      <c r="CF880" s="137"/>
      <c r="CH880" s="137"/>
      <c r="CI880" s="137"/>
      <c r="CJ880" s="137"/>
      <c r="CK880" s="137"/>
      <c r="CM880" s="137"/>
      <c r="CN880" s="137"/>
      <c r="CO880" s="137"/>
      <c r="CP880" s="137"/>
    </row>
    <row r="881" spans="1:94" ht="14.25" x14ac:dyDescent="0.2">
      <c r="A881" s="139"/>
      <c r="B881" s="125"/>
      <c r="C881" s="139"/>
      <c r="D881" s="126"/>
    </row>
    <row r="882" spans="1:94" ht="14.25" x14ac:dyDescent="0.2">
      <c r="B882" s="125"/>
      <c r="D882" s="126"/>
      <c r="F882" s="137"/>
      <c r="G882" s="137"/>
      <c r="H882" s="137"/>
      <c r="I882" s="137"/>
      <c r="K882" s="137"/>
      <c r="L882" s="137"/>
      <c r="M882" s="137"/>
      <c r="N882" s="137"/>
      <c r="P882" s="137"/>
      <c r="Q882" s="137"/>
      <c r="R882" s="137"/>
      <c r="S882" s="137"/>
      <c r="U882" s="138"/>
      <c r="V882" s="138"/>
      <c r="W882" s="138"/>
      <c r="X882" s="138"/>
      <c r="Z882" s="137"/>
      <c r="AA882" s="137"/>
      <c r="AB882" s="137"/>
      <c r="AC882" s="137"/>
      <c r="AE882" s="137"/>
      <c r="AF882" s="137"/>
      <c r="AG882" s="137"/>
      <c r="AH882" s="137"/>
      <c r="AY882" s="137"/>
      <c r="AZ882" s="137"/>
      <c r="BA882" s="137"/>
      <c r="BB882" s="137"/>
      <c r="BI882" s="137"/>
      <c r="BJ882" s="137"/>
      <c r="BK882" s="137"/>
      <c r="BL882" s="137"/>
      <c r="BN882" s="137"/>
      <c r="BO882" s="137"/>
      <c r="BP882" s="137"/>
      <c r="BQ882" s="137"/>
      <c r="BS882" s="137"/>
      <c r="BT882" s="137"/>
      <c r="BU882" s="137"/>
      <c r="BV882" s="137"/>
      <c r="BX882" s="137"/>
      <c r="BY882" s="137"/>
      <c r="BZ882" s="137"/>
      <c r="CA882" s="137"/>
      <c r="CC882" s="137"/>
      <c r="CD882" s="137"/>
      <c r="CE882" s="137"/>
      <c r="CF882" s="137"/>
      <c r="CH882" s="137"/>
      <c r="CI882" s="137"/>
      <c r="CJ882" s="137"/>
      <c r="CK882" s="137"/>
      <c r="CM882" s="137"/>
      <c r="CN882" s="137"/>
      <c r="CO882" s="137"/>
      <c r="CP882" s="137"/>
    </row>
    <row r="883" spans="1:94" ht="14.25" x14ac:dyDescent="0.2">
      <c r="B883" s="125"/>
      <c r="D883" s="126"/>
      <c r="F883" s="137"/>
      <c r="G883" s="137"/>
      <c r="H883" s="137"/>
      <c r="I883" s="137"/>
      <c r="K883" s="137"/>
      <c r="L883" s="137"/>
      <c r="M883" s="137"/>
      <c r="N883" s="137"/>
      <c r="P883" s="137"/>
      <c r="Q883" s="137"/>
      <c r="R883" s="137"/>
      <c r="S883" s="137"/>
      <c r="U883" s="138"/>
      <c r="V883" s="138"/>
      <c r="W883" s="138"/>
      <c r="X883" s="138"/>
      <c r="Z883" s="137"/>
      <c r="AA883" s="137"/>
      <c r="AB883" s="137"/>
      <c r="AC883" s="137"/>
      <c r="AE883" s="137"/>
      <c r="AF883" s="137"/>
      <c r="AG883" s="137"/>
      <c r="AH883" s="137"/>
      <c r="AY883" s="137"/>
      <c r="AZ883" s="137"/>
      <c r="BA883" s="137"/>
      <c r="BB883" s="137"/>
      <c r="BI883" s="137"/>
      <c r="BJ883" s="137"/>
      <c r="BK883" s="137"/>
      <c r="BL883" s="137"/>
      <c r="BN883" s="137"/>
      <c r="BO883" s="137"/>
      <c r="BP883" s="137"/>
      <c r="BQ883" s="137"/>
      <c r="BS883" s="137"/>
      <c r="BT883" s="137"/>
      <c r="BU883" s="137"/>
      <c r="BV883" s="137"/>
      <c r="BX883" s="137"/>
      <c r="BY883" s="137"/>
      <c r="BZ883" s="137"/>
      <c r="CA883" s="137"/>
      <c r="CC883" s="137"/>
      <c r="CD883" s="137"/>
      <c r="CE883" s="137"/>
      <c r="CF883" s="137"/>
      <c r="CH883" s="137"/>
      <c r="CI883" s="137"/>
      <c r="CJ883" s="137"/>
      <c r="CK883" s="137"/>
      <c r="CM883" s="137"/>
      <c r="CN883" s="137"/>
      <c r="CO883" s="137"/>
      <c r="CP883" s="137"/>
    </row>
    <row r="884" spans="1:94" ht="14.25" x14ac:dyDescent="0.2">
      <c r="B884" s="125"/>
      <c r="D884" s="126"/>
      <c r="F884" s="137"/>
      <c r="G884" s="137"/>
      <c r="H884" s="137"/>
      <c r="I884" s="137"/>
      <c r="K884" s="137"/>
      <c r="L884" s="137"/>
      <c r="M884" s="137"/>
      <c r="N884" s="137"/>
      <c r="P884" s="137"/>
      <c r="Q884" s="137"/>
      <c r="R884" s="137"/>
      <c r="S884" s="137"/>
      <c r="U884" s="138"/>
      <c r="V884" s="138"/>
      <c r="W884" s="138"/>
      <c r="X884" s="138"/>
      <c r="Z884" s="137"/>
      <c r="AA884" s="137"/>
      <c r="AB884" s="137"/>
      <c r="AC884" s="137"/>
      <c r="AE884" s="137"/>
      <c r="AF884" s="137"/>
      <c r="AG884" s="137"/>
      <c r="AH884" s="137"/>
      <c r="AY884" s="137"/>
      <c r="AZ884" s="137"/>
      <c r="BA884" s="137"/>
      <c r="BB884" s="137"/>
      <c r="BI884" s="137"/>
      <c r="BJ884" s="137"/>
      <c r="BK884" s="137"/>
      <c r="BL884" s="137"/>
      <c r="BN884" s="137"/>
      <c r="BO884" s="137"/>
      <c r="BP884" s="137"/>
      <c r="BQ884" s="137"/>
      <c r="BS884" s="137"/>
      <c r="BT884" s="137"/>
      <c r="BU884" s="137"/>
      <c r="BV884" s="137"/>
      <c r="BX884" s="137"/>
      <c r="BY884" s="137"/>
      <c r="BZ884" s="137"/>
      <c r="CA884" s="137"/>
      <c r="CC884" s="137"/>
      <c r="CD884" s="137"/>
      <c r="CE884" s="137"/>
      <c r="CF884" s="137"/>
      <c r="CH884" s="137"/>
      <c r="CI884" s="137"/>
      <c r="CJ884" s="137"/>
      <c r="CK884" s="137"/>
      <c r="CM884" s="137"/>
      <c r="CN884" s="137"/>
      <c r="CO884" s="137"/>
      <c r="CP884" s="137"/>
    </row>
    <row r="885" spans="1:94" ht="14.25" x14ac:dyDescent="0.2">
      <c r="A885" s="139"/>
      <c r="B885" s="125"/>
      <c r="C885" s="139"/>
      <c r="D885" s="126"/>
    </row>
    <row r="886" spans="1:94" ht="14.25" x14ac:dyDescent="0.2">
      <c r="B886" s="125"/>
      <c r="D886" s="126"/>
      <c r="F886" s="137"/>
      <c r="G886" s="137"/>
      <c r="H886" s="137"/>
      <c r="I886" s="137"/>
      <c r="K886" s="137"/>
      <c r="L886" s="137"/>
      <c r="M886" s="137"/>
      <c r="N886" s="137"/>
      <c r="P886" s="137"/>
      <c r="Q886" s="137"/>
      <c r="R886" s="137"/>
      <c r="S886" s="137"/>
      <c r="U886" s="138"/>
      <c r="V886" s="138"/>
      <c r="W886" s="138"/>
      <c r="X886" s="138"/>
      <c r="Z886" s="137"/>
      <c r="AA886" s="137"/>
      <c r="AB886" s="137"/>
      <c r="AC886" s="137"/>
      <c r="AE886" s="137"/>
      <c r="AF886" s="137"/>
      <c r="AG886" s="137"/>
      <c r="AH886" s="137"/>
      <c r="AY886" s="137"/>
      <c r="AZ886" s="137"/>
      <c r="BA886" s="137"/>
      <c r="BB886" s="137"/>
      <c r="BI886" s="137"/>
      <c r="BJ886" s="137"/>
      <c r="BK886" s="137"/>
      <c r="BL886" s="137"/>
      <c r="BN886" s="137"/>
      <c r="BO886" s="137"/>
      <c r="BP886" s="137"/>
      <c r="BQ886" s="137"/>
      <c r="BS886" s="137"/>
      <c r="BT886" s="137"/>
      <c r="BU886" s="137"/>
      <c r="BV886" s="137"/>
      <c r="BX886" s="137"/>
      <c r="BY886" s="137"/>
      <c r="BZ886" s="137"/>
      <c r="CA886" s="137"/>
      <c r="CC886" s="137"/>
      <c r="CD886" s="137"/>
      <c r="CE886" s="137"/>
      <c r="CF886" s="137"/>
      <c r="CH886" s="137"/>
      <c r="CI886" s="137"/>
      <c r="CJ886" s="137"/>
      <c r="CK886" s="137"/>
      <c r="CM886" s="137"/>
      <c r="CN886" s="137"/>
      <c r="CO886" s="137"/>
      <c r="CP886" s="137"/>
    </row>
    <row r="887" spans="1:94" ht="14.25" x14ac:dyDescent="0.2">
      <c r="B887" s="125"/>
      <c r="D887" s="126"/>
      <c r="F887" s="137"/>
      <c r="G887" s="137"/>
      <c r="H887" s="137"/>
      <c r="I887" s="137"/>
      <c r="K887" s="137"/>
      <c r="L887" s="137"/>
      <c r="M887" s="137"/>
      <c r="N887" s="137"/>
      <c r="P887" s="137"/>
      <c r="Q887" s="137"/>
      <c r="R887" s="137"/>
      <c r="S887" s="137"/>
      <c r="U887" s="138"/>
      <c r="V887" s="138"/>
      <c r="W887" s="138"/>
      <c r="X887" s="138"/>
      <c r="Z887" s="137"/>
      <c r="AA887" s="137"/>
      <c r="AB887" s="137"/>
      <c r="AC887" s="137"/>
      <c r="AE887" s="137"/>
      <c r="AF887" s="137"/>
      <c r="AG887" s="137"/>
      <c r="AH887" s="137"/>
      <c r="AY887" s="137"/>
      <c r="AZ887" s="137"/>
      <c r="BA887" s="137"/>
      <c r="BB887" s="137"/>
      <c r="BI887" s="137"/>
      <c r="BJ887" s="137"/>
      <c r="BK887" s="137"/>
      <c r="BL887" s="137"/>
      <c r="BN887" s="137"/>
      <c r="BO887" s="137"/>
      <c r="BP887" s="137"/>
      <c r="BQ887" s="137"/>
      <c r="BS887" s="137"/>
      <c r="BT887" s="137"/>
      <c r="BU887" s="137"/>
      <c r="BV887" s="137"/>
      <c r="BX887" s="137"/>
      <c r="BY887" s="137"/>
      <c r="BZ887" s="137"/>
      <c r="CA887" s="137"/>
      <c r="CC887" s="137"/>
      <c r="CD887" s="137"/>
      <c r="CE887" s="137"/>
      <c r="CF887" s="137"/>
      <c r="CH887" s="137"/>
      <c r="CI887" s="137"/>
      <c r="CJ887" s="137"/>
      <c r="CK887" s="137"/>
      <c r="CM887" s="137"/>
      <c r="CN887" s="137"/>
      <c r="CO887" s="137"/>
      <c r="CP887" s="137"/>
    </row>
    <row r="888" spans="1:94" ht="14.25" x14ac:dyDescent="0.2">
      <c r="B888" s="125"/>
      <c r="D888" s="126"/>
      <c r="F888" s="137"/>
      <c r="G888" s="137"/>
      <c r="H888" s="137"/>
      <c r="I888" s="137"/>
      <c r="K888" s="137"/>
      <c r="L888" s="137"/>
      <c r="M888" s="137"/>
      <c r="N888" s="137"/>
      <c r="P888" s="137"/>
      <c r="Q888" s="137"/>
      <c r="R888" s="137"/>
      <c r="S888" s="137"/>
      <c r="U888" s="138"/>
      <c r="V888" s="138"/>
      <c r="W888" s="138"/>
      <c r="X888" s="138"/>
      <c r="Z888" s="137"/>
      <c r="AA888" s="137"/>
      <c r="AB888" s="137"/>
      <c r="AC888" s="137"/>
      <c r="AE888" s="137"/>
      <c r="AF888" s="137"/>
      <c r="AG888" s="137"/>
      <c r="AH888" s="137"/>
      <c r="AY888" s="137"/>
      <c r="AZ888" s="137"/>
      <c r="BA888" s="137"/>
      <c r="BB888" s="137"/>
      <c r="BI888" s="137"/>
      <c r="BJ888" s="137"/>
      <c r="BK888" s="137"/>
      <c r="BL888" s="137"/>
      <c r="BN888" s="137"/>
      <c r="BO888" s="137"/>
      <c r="BP888" s="137"/>
      <c r="BQ888" s="137"/>
      <c r="BS888" s="137"/>
      <c r="BT888" s="137"/>
      <c r="BU888" s="137"/>
      <c r="BV888" s="137"/>
      <c r="BX888" s="137"/>
      <c r="BY888" s="137"/>
      <c r="BZ888" s="137"/>
      <c r="CA888" s="137"/>
      <c r="CC888" s="137"/>
      <c r="CD888" s="137"/>
      <c r="CE888" s="137"/>
      <c r="CF888" s="137"/>
      <c r="CH888" s="137"/>
      <c r="CI888" s="137"/>
      <c r="CJ888" s="137"/>
      <c r="CK888" s="137"/>
      <c r="CM888" s="137"/>
      <c r="CN888" s="137"/>
      <c r="CO888" s="137"/>
      <c r="CP888" s="137"/>
    </row>
    <row r="889" spans="1:94" ht="14.25" x14ac:dyDescent="0.2">
      <c r="A889" s="139"/>
      <c r="B889" s="125"/>
      <c r="C889" s="139"/>
      <c r="D889" s="126"/>
    </row>
    <row r="890" spans="1:94" ht="14.25" x14ac:dyDescent="0.2">
      <c r="B890" s="125"/>
      <c r="D890" s="126"/>
      <c r="F890" s="137"/>
      <c r="G890" s="137"/>
      <c r="H890" s="137"/>
      <c r="I890" s="137"/>
      <c r="K890" s="137"/>
      <c r="L890" s="137"/>
      <c r="M890" s="137"/>
      <c r="N890" s="137"/>
      <c r="P890" s="137"/>
      <c r="Q890" s="137"/>
      <c r="R890" s="137"/>
      <c r="S890" s="137"/>
      <c r="U890" s="138"/>
      <c r="V890" s="138"/>
      <c r="W890" s="138"/>
      <c r="X890" s="138"/>
      <c r="Z890" s="137"/>
      <c r="AA890" s="137"/>
      <c r="AB890" s="137"/>
      <c r="AC890" s="137"/>
      <c r="AE890" s="137"/>
      <c r="AF890" s="137"/>
      <c r="AG890" s="137"/>
      <c r="AH890" s="137"/>
      <c r="AY890" s="137"/>
      <c r="AZ890" s="137"/>
      <c r="BA890" s="137"/>
      <c r="BB890" s="137"/>
      <c r="BI890" s="137"/>
      <c r="BJ890" s="137"/>
      <c r="BK890" s="137"/>
      <c r="BL890" s="137"/>
      <c r="BN890" s="137"/>
      <c r="BO890" s="137"/>
      <c r="BP890" s="137"/>
      <c r="BQ890" s="137"/>
      <c r="BS890" s="137"/>
      <c r="BT890" s="137"/>
      <c r="BU890" s="137"/>
      <c r="BV890" s="137"/>
      <c r="BX890" s="137"/>
      <c r="BY890" s="137"/>
      <c r="BZ890" s="137"/>
      <c r="CA890" s="137"/>
      <c r="CC890" s="137"/>
      <c r="CD890" s="137"/>
      <c r="CE890" s="137"/>
      <c r="CF890" s="137"/>
      <c r="CH890" s="137"/>
      <c r="CI890" s="137"/>
      <c r="CJ890" s="137"/>
      <c r="CK890" s="137"/>
      <c r="CM890" s="137"/>
      <c r="CN890" s="137"/>
      <c r="CO890" s="137"/>
      <c r="CP890" s="137"/>
    </row>
    <row r="891" spans="1:94" ht="14.25" x14ac:dyDescent="0.2">
      <c r="B891" s="125"/>
      <c r="D891" s="126"/>
      <c r="F891" s="137"/>
      <c r="G891" s="137"/>
      <c r="H891" s="137"/>
      <c r="I891" s="137"/>
      <c r="K891" s="137"/>
      <c r="L891" s="137"/>
      <c r="M891" s="137"/>
      <c r="N891" s="137"/>
      <c r="P891" s="137"/>
      <c r="Q891" s="137"/>
      <c r="R891" s="137"/>
      <c r="S891" s="137"/>
      <c r="U891" s="138"/>
      <c r="V891" s="138"/>
      <c r="W891" s="138"/>
      <c r="X891" s="138"/>
      <c r="Z891" s="137"/>
      <c r="AA891" s="137"/>
      <c r="AB891" s="137"/>
      <c r="AC891" s="137"/>
      <c r="AE891" s="137"/>
      <c r="AF891" s="137"/>
      <c r="AG891" s="137"/>
      <c r="AH891" s="137"/>
      <c r="AY891" s="137"/>
      <c r="AZ891" s="137"/>
      <c r="BA891" s="137"/>
      <c r="BB891" s="137"/>
      <c r="BI891" s="137"/>
      <c r="BJ891" s="137"/>
      <c r="BK891" s="137"/>
      <c r="BL891" s="137"/>
      <c r="BN891" s="137"/>
      <c r="BO891" s="137"/>
      <c r="BP891" s="137"/>
      <c r="BQ891" s="137"/>
      <c r="BS891" s="137"/>
      <c r="BT891" s="137"/>
      <c r="BU891" s="137"/>
      <c r="BV891" s="137"/>
      <c r="BX891" s="137"/>
      <c r="BY891" s="137"/>
      <c r="BZ891" s="137"/>
      <c r="CA891" s="137"/>
      <c r="CC891" s="137"/>
      <c r="CD891" s="137"/>
      <c r="CE891" s="137"/>
      <c r="CF891" s="137"/>
      <c r="CH891" s="137"/>
      <c r="CI891" s="137"/>
      <c r="CJ891" s="137"/>
      <c r="CK891" s="137"/>
      <c r="CM891" s="137"/>
      <c r="CN891" s="137"/>
      <c r="CO891" s="137"/>
      <c r="CP891" s="137"/>
    </row>
    <row r="892" spans="1:94" ht="14.25" x14ac:dyDescent="0.2">
      <c r="B892" s="125"/>
      <c r="D892" s="126"/>
      <c r="F892" s="137"/>
      <c r="G892" s="137"/>
      <c r="H892" s="137"/>
      <c r="I892" s="137"/>
      <c r="K892" s="137"/>
      <c r="L892" s="137"/>
      <c r="M892" s="137"/>
      <c r="N892" s="137"/>
      <c r="P892" s="137"/>
      <c r="Q892" s="137"/>
      <c r="R892" s="137"/>
      <c r="S892" s="137"/>
      <c r="U892" s="138"/>
      <c r="V892" s="138"/>
      <c r="W892" s="138"/>
      <c r="X892" s="138"/>
      <c r="Z892" s="137"/>
      <c r="AA892" s="137"/>
      <c r="AB892" s="137"/>
      <c r="AC892" s="137"/>
      <c r="AE892" s="137"/>
      <c r="AF892" s="137"/>
      <c r="AG892" s="137"/>
      <c r="AH892" s="137"/>
      <c r="AY892" s="137"/>
      <c r="AZ892" s="137"/>
      <c r="BA892" s="137"/>
      <c r="BB892" s="137"/>
      <c r="BI892" s="137"/>
      <c r="BJ892" s="137"/>
      <c r="BK892" s="137"/>
      <c r="BL892" s="137"/>
      <c r="BN892" s="137"/>
      <c r="BO892" s="137"/>
      <c r="BP892" s="137"/>
      <c r="BQ892" s="137"/>
      <c r="BS892" s="137"/>
      <c r="BT892" s="137"/>
      <c r="BU892" s="137"/>
      <c r="BV892" s="137"/>
      <c r="BX892" s="137"/>
      <c r="BY892" s="137"/>
      <c r="BZ892" s="137"/>
      <c r="CA892" s="137"/>
      <c r="CC892" s="137"/>
      <c r="CD892" s="137"/>
      <c r="CE892" s="137"/>
      <c r="CF892" s="137"/>
      <c r="CH892" s="137"/>
      <c r="CI892" s="137"/>
      <c r="CJ892" s="137"/>
      <c r="CK892" s="137"/>
      <c r="CM892" s="137"/>
      <c r="CN892" s="137"/>
      <c r="CO892" s="137"/>
      <c r="CP892" s="137"/>
    </row>
    <row r="893" spans="1:94" ht="14.25" x14ac:dyDescent="0.2">
      <c r="A893" s="139"/>
      <c r="B893" s="125"/>
      <c r="C893" s="139"/>
      <c r="D893" s="126"/>
    </row>
    <row r="894" spans="1:94" ht="14.25" x14ac:dyDescent="0.2">
      <c r="B894" s="125"/>
      <c r="D894" s="126"/>
      <c r="F894" s="137"/>
      <c r="G894" s="137"/>
      <c r="H894" s="137"/>
      <c r="I894" s="137"/>
      <c r="K894" s="137"/>
      <c r="L894" s="137"/>
      <c r="M894" s="137"/>
      <c r="N894" s="137"/>
      <c r="P894" s="137"/>
      <c r="Q894" s="137"/>
      <c r="R894" s="137"/>
      <c r="S894" s="137"/>
      <c r="U894" s="138"/>
      <c r="V894" s="138"/>
      <c r="W894" s="138"/>
      <c r="X894" s="138"/>
      <c r="Z894" s="137"/>
      <c r="AA894" s="137"/>
      <c r="AB894" s="137"/>
      <c r="AC894" s="137"/>
      <c r="AE894" s="137"/>
      <c r="AF894" s="137"/>
      <c r="AG894" s="137"/>
      <c r="AH894" s="137"/>
      <c r="AY894" s="137"/>
      <c r="AZ894" s="137"/>
      <c r="BA894" s="137"/>
      <c r="BB894" s="137"/>
      <c r="BI894" s="137"/>
      <c r="BJ894" s="137"/>
      <c r="BK894" s="137"/>
      <c r="BL894" s="137"/>
      <c r="BN894" s="137"/>
      <c r="BO894" s="137"/>
      <c r="BP894" s="137"/>
      <c r="BQ894" s="137"/>
      <c r="BS894" s="137"/>
      <c r="BT894" s="137"/>
      <c r="BU894" s="137"/>
      <c r="BV894" s="137"/>
      <c r="BX894" s="137"/>
      <c r="BY894" s="137"/>
      <c r="BZ894" s="137"/>
      <c r="CA894" s="137"/>
      <c r="CC894" s="137"/>
      <c r="CD894" s="137"/>
      <c r="CE894" s="137"/>
      <c r="CF894" s="137"/>
      <c r="CH894" s="137"/>
      <c r="CI894" s="137"/>
      <c r="CJ894" s="137"/>
      <c r="CK894" s="137"/>
      <c r="CM894" s="137"/>
      <c r="CN894" s="137"/>
      <c r="CO894" s="137"/>
      <c r="CP894" s="137"/>
    </row>
    <row r="895" spans="1:94" ht="14.25" x14ac:dyDescent="0.2">
      <c r="B895" s="125"/>
      <c r="D895" s="126"/>
      <c r="F895" s="137"/>
      <c r="G895" s="137"/>
      <c r="H895" s="137"/>
      <c r="I895" s="137"/>
      <c r="K895" s="137"/>
      <c r="L895" s="137"/>
      <c r="M895" s="137"/>
      <c r="N895" s="137"/>
      <c r="P895" s="137"/>
      <c r="Q895" s="137"/>
      <c r="R895" s="137"/>
      <c r="S895" s="137"/>
      <c r="U895" s="138"/>
      <c r="V895" s="138"/>
      <c r="W895" s="138"/>
      <c r="X895" s="138"/>
      <c r="Z895" s="137"/>
      <c r="AA895" s="137"/>
      <c r="AB895" s="137"/>
      <c r="AC895" s="137"/>
      <c r="AE895" s="137"/>
      <c r="AF895" s="137"/>
      <c r="AG895" s="137"/>
      <c r="AH895" s="137"/>
      <c r="AY895" s="137"/>
      <c r="AZ895" s="137"/>
      <c r="BA895" s="137"/>
      <c r="BB895" s="137"/>
      <c r="BI895" s="137"/>
      <c r="BJ895" s="137"/>
      <c r="BK895" s="137"/>
      <c r="BL895" s="137"/>
      <c r="BN895" s="137"/>
      <c r="BO895" s="137"/>
      <c r="BP895" s="137"/>
      <c r="BQ895" s="137"/>
      <c r="BS895" s="137"/>
      <c r="BT895" s="137"/>
      <c r="BU895" s="137"/>
      <c r="BV895" s="137"/>
      <c r="BX895" s="137"/>
      <c r="BY895" s="137"/>
      <c r="BZ895" s="137"/>
      <c r="CA895" s="137"/>
      <c r="CC895" s="137"/>
      <c r="CD895" s="137"/>
      <c r="CE895" s="137"/>
      <c r="CF895" s="137"/>
      <c r="CH895" s="137"/>
      <c r="CI895" s="137"/>
      <c r="CJ895" s="137"/>
      <c r="CK895" s="137"/>
      <c r="CM895" s="137"/>
      <c r="CN895" s="137"/>
      <c r="CO895" s="137"/>
      <c r="CP895" s="137"/>
    </row>
    <row r="896" spans="1:94" ht="14.25" x14ac:dyDescent="0.2">
      <c r="B896" s="125"/>
      <c r="D896" s="126"/>
      <c r="F896" s="137"/>
      <c r="G896" s="137"/>
      <c r="H896" s="137"/>
      <c r="I896" s="137"/>
      <c r="K896" s="137"/>
      <c r="L896" s="137"/>
      <c r="M896" s="137"/>
      <c r="N896" s="137"/>
      <c r="P896" s="137"/>
      <c r="Q896" s="137"/>
      <c r="R896" s="137"/>
      <c r="S896" s="137"/>
      <c r="U896" s="138"/>
      <c r="V896" s="138"/>
      <c r="W896" s="138"/>
      <c r="X896" s="138"/>
      <c r="Z896" s="137"/>
      <c r="AA896" s="137"/>
      <c r="AB896" s="137"/>
      <c r="AC896" s="137"/>
      <c r="AE896" s="137"/>
      <c r="AF896" s="137"/>
      <c r="AG896" s="137"/>
      <c r="AH896" s="137"/>
      <c r="AY896" s="137"/>
      <c r="AZ896" s="137"/>
      <c r="BA896" s="137"/>
      <c r="BB896" s="137"/>
      <c r="BI896" s="137"/>
      <c r="BJ896" s="137"/>
      <c r="BK896" s="137"/>
      <c r="BL896" s="137"/>
      <c r="BN896" s="137"/>
      <c r="BO896" s="137"/>
      <c r="BP896" s="137"/>
      <c r="BQ896" s="137"/>
      <c r="BS896" s="137"/>
      <c r="BT896" s="137"/>
      <c r="BU896" s="137"/>
      <c r="BV896" s="137"/>
      <c r="BX896" s="137"/>
      <c r="BY896" s="137"/>
      <c r="BZ896" s="137"/>
      <c r="CA896" s="137"/>
      <c r="CC896" s="137"/>
      <c r="CD896" s="137"/>
      <c r="CE896" s="137"/>
      <c r="CF896" s="137"/>
      <c r="CH896" s="137"/>
      <c r="CI896" s="137"/>
      <c r="CJ896" s="137"/>
      <c r="CK896" s="137"/>
      <c r="CM896" s="137"/>
      <c r="CN896" s="137"/>
      <c r="CO896" s="137"/>
      <c r="CP896" s="137"/>
    </row>
    <row r="897" spans="1:94" ht="14.25" x14ac:dyDescent="0.2">
      <c r="A897" s="139"/>
      <c r="B897" s="125"/>
      <c r="C897" s="139"/>
      <c r="D897" s="126"/>
    </row>
    <row r="898" spans="1:94" ht="14.25" x14ac:dyDescent="0.2">
      <c r="B898" s="125"/>
      <c r="D898" s="126"/>
      <c r="F898" s="137"/>
      <c r="G898" s="137"/>
      <c r="H898" s="137"/>
      <c r="I898" s="137"/>
      <c r="K898" s="137"/>
      <c r="L898" s="137"/>
      <c r="M898" s="137"/>
      <c r="N898" s="137"/>
      <c r="P898" s="137"/>
      <c r="Q898" s="137"/>
      <c r="R898" s="137"/>
      <c r="S898" s="137"/>
      <c r="U898" s="138"/>
      <c r="V898" s="138"/>
      <c r="W898" s="138"/>
      <c r="X898" s="138"/>
      <c r="Z898" s="137"/>
      <c r="AA898" s="137"/>
      <c r="AB898" s="137"/>
      <c r="AC898" s="137"/>
      <c r="AE898" s="137"/>
      <c r="AF898" s="137"/>
      <c r="AG898" s="137"/>
      <c r="AH898" s="137"/>
      <c r="AY898" s="137"/>
      <c r="AZ898" s="137"/>
      <c r="BA898" s="137"/>
      <c r="BB898" s="137"/>
      <c r="BI898" s="137"/>
      <c r="BJ898" s="137"/>
      <c r="BK898" s="137"/>
      <c r="BL898" s="137"/>
      <c r="BN898" s="137"/>
      <c r="BO898" s="137"/>
      <c r="BP898" s="137"/>
      <c r="BQ898" s="137"/>
      <c r="BS898" s="137"/>
      <c r="BT898" s="137"/>
      <c r="BU898" s="137"/>
      <c r="BV898" s="137"/>
      <c r="BX898" s="137"/>
      <c r="BY898" s="137"/>
      <c r="BZ898" s="137"/>
      <c r="CA898" s="137"/>
      <c r="CC898" s="137"/>
      <c r="CD898" s="137"/>
      <c r="CE898" s="137"/>
      <c r="CF898" s="137"/>
      <c r="CH898" s="137"/>
      <c r="CI898" s="137"/>
      <c r="CJ898" s="137"/>
      <c r="CK898" s="137"/>
      <c r="CM898" s="137"/>
      <c r="CN898" s="137"/>
      <c r="CO898" s="137"/>
      <c r="CP898" s="137"/>
    </row>
    <row r="899" spans="1:94" ht="14.25" x14ac:dyDescent="0.2">
      <c r="B899" s="125"/>
      <c r="D899" s="126"/>
      <c r="F899" s="137"/>
      <c r="G899" s="137"/>
      <c r="H899" s="137"/>
      <c r="I899" s="137"/>
      <c r="K899" s="137"/>
      <c r="L899" s="137"/>
      <c r="M899" s="137"/>
      <c r="N899" s="137"/>
      <c r="P899" s="137"/>
      <c r="Q899" s="137"/>
      <c r="R899" s="137"/>
      <c r="S899" s="137"/>
      <c r="U899" s="138"/>
      <c r="V899" s="138"/>
      <c r="W899" s="138"/>
      <c r="X899" s="138"/>
      <c r="Z899" s="137"/>
      <c r="AA899" s="137"/>
      <c r="AB899" s="137"/>
      <c r="AC899" s="137"/>
      <c r="AE899" s="137"/>
      <c r="AF899" s="137"/>
      <c r="AG899" s="137"/>
      <c r="AH899" s="137"/>
      <c r="AY899" s="137"/>
      <c r="AZ899" s="137"/>
      <c r="BA899" s="137"/>
      <c r="BB899" s="137"/>
      <c r="BI899" s="137"/>
      <c r="BJ899" s="137"/>
      <c r="BK899" s="137"/>
      <c r="BL899" s="137"/>
      <c r="BN899" s="137"/>
      <c r="BO899" s="137"/>
      <c r="BP899" s="137"/>
      <c r="BQ899" s="137"/>
      <c r="BS899" s="137"/>
      <c r="BT899" s="137"/>
      <c r="BU899" s="137"/>
      <c r="BV899" s="137"/>
      <c r="BX899" s="137"/>
      <c r="BY899" s="137"/>
      <c r="BZ899" s="137"/>
      <c r="CA899" s="137"/>
      <c r="CC899" s="137"/>
      <c r="CD899" s="137"/>
      <c r="CE899" s="137"/>
      <c r="CF899" s="137"/>
      <c r="CH899" s="137"/>
      <c r="CI899" s="137"/>
      <c r="CJ899" s="137"/>
      <c r="CK899" s="137"/>
      <c r="CM899" s="137"/>
      <c r="CN899" s="137"/>
      <c r="CO899" s="137"/>
      <c r="CP899" s="137"/>
    </row>
    <row r="900" spans="1:94" ht="14.25" x14ac:dyDescent="0.2">
      <c r="B900" s="125"/>
      <c r="D900" s="126"/>
      <c r="F900" s="137"/>
      <c r="G900" s="137"/>
      <c r="H900" s="137"/>
      <c r="I900" s="137"/>
      <c r="K900" s="137"/>
      <c r="L900" s="137"/>
      <c r="M900" s="137"/>
      <c r="N900" s="137"/>
      <c r="P900" s="137"/>
      <c r="Q900" s="137"/>
      <c r="R900" s="137"/>
      <c r="S900" s="137"/>
      <c r="U900" s="138"/>
      <c r="V900" s="138"/>
      <c r="W900" s="138"/>
      <c r="X900" s="138"/>
      <c r="Z900" s="137"/>
      <c r="AA900" s="137"/>
      <c r="AB900" s="137"/>
      <c r="AC900" s="137"/>
      <c r="AE900" s="137"/>
      <c r="AF900" s="137"/>
      <c r="AG900" s="137"/>
      <c r="AH900" s="137"/>
      <c r="AY900" s="137"/>
      <c r="AZ900" s="137"/>
      <c r="BA900" s="137"/>
      <c r="BB900" s="137"/>
      <c r="BI900" s="137"/>
      <c r="BJ900" s="137"/>
      <c r="BK900" s="137"/>
      <c r="BL900" s="137"/>
      <c r="BN900" s="137"/>
      <c r="BO900" s="137"/>
      <c r="BP900" s="137"/>
      <c r="BQ900" s="137"/>
      <c r="BS900" s="137"/>
      <c r="BT900" s="137"/>
      <c r="BU900" s="137"/>
      <c r="BV900" s="137"/>
      <c r="BX900" s="137"/>
      <c r="BY900" s="137"/>
      <c r="BZ900" s="137"/>
      <c r="CA900" s="137"/>
      <c r="CC900" s="137"/>
      <c r="CD900" s="137"/>
      <c r="CE900" s="137"/>
      <c r="CF900" s="137"/>
      <c r="CH900" s="137"/>
      <c r="CI900" s="137"/>
      <c r="CJ900" s="137"/>
      <c r="CK900" s="137"/>
      <c r="CM900" s="137"/>
      <c r="CN900" s="137"/>
      <c r="CO900" s="137"/>
      <c r="CP900" s="137"/>
    </row>
    <row r="901" spans="1:94" ht="14.25" x14ac:dyDescent="0.2">
      <c r="A901" s="139"/>
      <c r="B901" s="125"/>
      <c r="C901" s="139"/>
      <c r="D901" s="126"/>
    </row>
    <row r="902" spans="1:94" ht="14.25" x14ac:dyDescent="0.2">
      <c r="B902" s="125"/>
      <c r="D902" s="126"/>
      <c r="F902" s="137"/>
      <c r="G902" s="137"/>
      <c r="H902" s="137"/>
      <c r="I902" s="137"/>
      <c r="K902" s="137"/>
      <c r="L902" s="137"/>
      <c r="M902" s="137"/>
      <c r="N902" s="137"/>
      <c r="P902" s="137"/>
      <c r="Q902" s="137"/>
      <c r="R902" s="137"/>
      <c r="S902" s="137"/>
      <c r="U902" s="138"/>
      <c r="V902" s="138"/>
      <c r="W902" s="138"/>
      <c r="X902" s="138"/>
      <c r="Z902" s="137"/>
      <c r="AA902" s="137"/>
      <c r="AB902" s="137"/>
      <c r="AC902" s="137"/>
      <c r="AE902" s="137"/>
      <c r="AF902" s="137"/>
      <c r="AG902" s="137"/>
      <c r="AH902" s="137"/>
      <c r="AY902" s="137"/>
      <c r="AZ902" s="137"/>
      <c r="BA902" s="137"/>
      <c r="BB902" s="137"/>
      <c r="BI902" s="137"/>
      <c r="BJ902" s="137"/>
      <c r="BK902" s="137"/>
      <c r="BL902" s="137"/>
      <c r="BN902" s="137"/>
      <c r="BO902" s="137"/>
      <c r="BP902" s="137"/>
      <c r="BQ902" s="137"/>
      <c r="BS902" s="137"/>
      <c r="BT902" s="137"/>
      <c r="BU902" s="137"/>
      <c r="BV902" s="137"/>
      <c r="BX902" s="137"/>
      <c r="BY902" s="137"/>
      <c r="BZ902" s="137"/>
      <c r="CA902" s="137"/>
      <c r="CC902" s="137"/>
      <c r="CD902" s="137"/>
      <c r="CE902" s="137"/>
      <c r="CF902" s="137"/>
      <c r="CH902" s="137"/>
      <c r="CI902" s="137"/>
      <c r="CJ902" s="137"/>
      <c r="CK902" s="137"/>
      <c r="CM902" s="137"/>
      <c r="CN902" s="137"/>
      <c r="CO902" s="137"/>
      <c r="CP902" s="137"/>
    </row>
    <row r="903" spans="1:94" ht="14.25" x14ac:dyDescent="0.2">
      <c r="B903" s="125"/>
      <c r="D903" s="126"/>
      <c r="F903" s="137"/>
      <c r="G903" s="137"/>
      <c r="H903" s="137"/>
      <c r="I903" s="137"/>
      <c r="K903" s="137"/>
      <c r="L903" s="137"/>
      <c r="M903" s="137"/>
      <c r="N903" s="137"/>
      <c r="P903" s="137"/>
      <c r="Q903" s="137"/>
      <c r="R903" s="137"/>
      <c r="S903" s="137"/>
      <c r="U903" s="138"/>
      <c r="V903" s="138"/>
      <c r="W903" s="138"/>
      <c r="X903" s="138"/>
      <c r="Z903" s="137"/>
      <c r="AA903" s="137"/>
      <c r="AB903" s="137"/>
      <c r="AC903" s="137"/>
      <c r="AE903" s="137"/>
      <c r="AF903" s="137"/>
      <c r="AG903" s="137"/>
      <c r="AH903" s="137"/>
      <c r="AY903" s="137"/>
      <c r="AZ903" s="137"/>
      <c r="BA903" s="137"/>
      <c r="BB903" s="137"/>
      <c r="BI903" s="137"/>
      <c r="BJ903" s="137"/>
      <c r="BK903" s="137"/>
      <c r="BL903" s="137"/>
      <c r="BN903" s="137"/>
      <c r="BO903" s="137"/>
      <c r="BP903" s="137"/>
      <c r="BQ903" s="137"/>
      <c r="BS903" s="137"/>
      <c r="BT903" s="137"/>
      <c r="BU903" s="137"/>
      <c r="BV903" s="137"/>
      <c r="BX903" s="137"/>
      <c r="BY903" s="137"/>
      <c r="BZ903" s="137"/>
      <c r="CA903" s="137"/>
      <c r="CC903" s="137"/>
      <c r="CD903" s="137"/>
      <c r="CE903" s="137"/>
      <c r="CF903" s="137"/>
      <c r="CH903" s="137"/>
      <c r="CI903" s="137"/>
      <c r="CJ903" s="137"/>
      <c r="CK903" s="137"/>
      <c r="CM903" s="137"/>
      <c r="CN903" s="137"/>
      <c r="CO903" s="137"/>
      <c r="CP903" s="137"/>
    </row>
    <row r="904" spans="1:94" ht="14.25" x14ac:dyDescent="0.2">
      <c r="B904" s="125"/>
      <c r="D904" s="126"/>
      <c r="F904" s="137"/>
      <c r="G904" s="137"/>
      <c r="H904" s="137"/>
      <c r="I904" s="137"/>
      <c r="K904" s="137"/>
      <c r="L904" s="137"/>
      <c r="M904" s="137"/>
      <c r="N904" s="137"/>
      <c r="P904" s="137"/>
      <c r="Q904" s="137"/>
      <c r="R904" s="137"/>
      <c r="S904" s="137"/>
      <c r="U904" s="138"/>
      <c r="V904" s="138"/>
      <c r="W904" s="138"/>
      <c r="X904" s="138"/>
      <c r="Z904" s="137"/>
      <c r="AA904" s="137"/>
      <c r="AB904" s="137"/>
      <c r="AC904" s="137"/>
      <c r="AE904" s="137"/>
      <c r="AF904" s="137"/>
      <c r="AG904" s="137"/>
      <c r="AH904" s="137"/>
      <c r="AY904" s="137"/>
      <c r="AZ904" s="137"/>
      <c r="BA904" s="137"/>
      <c r="BB904" s="137"/>
      <c r="BI904" s="137"/>
      <c r="BJ904" s="137"/>
      <c r="BK904" s="137"/>
      <c r="BL904" s="137"/>
      <c r="BN904" s="137"/>
      <c r="BO904" s="137"/>
      <c r="BP904" s="137"/>
      <c r="BQ904" s="137"/>
      <c r="BS904" s="137"/>
      <c r="BT904" s="137"/>
      <c r="BU904" s="137"/>
      <c r="BV904" s="137"/>
      <c r="BX904" s="137"/>
      <c r="BY904" s="137"/>
      <c r="BZ904" s="137"/>
      <c r="CA904" s="137"/>
      <c r="CC904" s="137"/>
      <c r="CD904" s="137"/>
      <c r="CE904" s="137"/>
      <c r="CF904" s="137"/>
      <c r="CH904" s="137"/>
      <c r="CI904" s="137"/>
      <c r="CJ904" s="137"/>
      <c r="CK904" s="137"/>
      <c r="CM904" s="137"/>
      <c r="CN904" s="137"/>
      <c r="CO904" s="137"/>
      <c r="CP904" s="137"/>
    </row>
    <row r="905" spans="1:94" ht="14.25" x14ac:dyDescent="0.2">
      <c r="A905" s="139"/>
      <c r="B905" s="125"/>
      <c r="C905" s="139"/>
      <c r="D905" s="126"/>
    </row>
    <row r="906" spans="1:94" ht="14.25" x14ac:dyDescent="0.2">
      <c r="B906" s="125"/>
      <c r="D906" s="126"/>
      <c r="F906" s="137"/>
      <c r="G906" s="137"/>
      <c r="H906" s="137"/>
      <c r="I906" s="137"/>
      <c r="K906" s="137"/>
      <c r="L906" s="137"/>
      <c r="M906" s="137"/>
      <c r="N906" s="137"/>
      <c r="P906" s="137"/>
      <c r="Q906" s="137"/>
      <c r="R906" s="137"/>
      <c r="S906" s="137"/>
      <c r="U906" s="138"/>
      <c r="V906" s="138"/>
      <c r="W906" s="138"/>
      <c r="X906" s="138"/>
      <c r="Z906" s="137"/>
      <c r="AA906" s="137"/>
      <c r="AB906" s="137"/>
      <c r="AC906" s="137"/>
      <c r="AE906" s="137"/>
      <c r="AF906" s="137"/>
      <c r="AG906" s="137"/>
      <c r="AH906" s="137"/>
      <c r="AY906" s="137"/>
      <c r="AZ906" s="137"/>
      <c r="BA906" s="137"/>
      <c r="BB906" s="137"/>
      <c r="BI906" s="137"/>
      <c r="BJ906" s="137"/>
      <c r="BK906" s="137"/>
      <c r="BL906" s="137"/>
      <c r="BN906" s="137"/>
      <c r="BO906" s="137"/>
      <c r="BP906" s="137"/>
      <c r="BQ906" s="137"/>
      <c r="BS906" s="137"/>
      <c r="BT906" s="137"/>
      <c r="BU906" s="137"/>
      <c r="BV906" s="137"/>
      <c r="BX906" s="137"/>
      <c r="BY906" s="137"/>
      <c r="BZ906" s="137"/>
      <c r="CA906" s="137"/>
      <c r="CC906" s="137"/>
      <c r="CD906" s="137"/>
      <c r="CE906" s="137"/>
      <c r="CF906" s="137"/>
      <c r="CH906" s="137"/>
      <c r="CI906" s="137"/>
      <c r="CJ906" s="137"/>
      <c r="CK906" s="137"/>
      <c r="CM906" s="137"/>
      <c r="CN906" s="137"/>
      <c r="CO906" s="137"/>
      <c r="CP906" s="137"/>
    </row>
    <row r="907" spans="1:94" ht="14.25" x14ac:dyDescent="0.2">
      <c r="B907" s="125"/>
      <c r="D907" s="126"/>
      <c r="F907" s="137"/>
      <c r="G907" s="137"/>
      <c r="H907" s="137"/>
      <c r="I907" s="137"/>
      <c r="K907" s="137"/>
      <c r="L907" s="137"/>
      <c r="M907" s="137"/>
      <c r="N907" s="137"/>
      <c r="P907" s="137"/>
      <c r="Q907" s="137"/>
      <c r="R907" s="137"/>
      <c r="S907" s="137"/>
      <c r="U907" s="138"/>
      <c r="V907" s="138"/>
      <c r="W907" s="138"/>
      <c r="X907" s="138"/>
      <c r="Z907" s="137"/>
      <c r="AA907" s="137"/>
      <c r="AB907" s="137"/>
      <c r="AC907" s="137"/>
      <c r="AE907" s="137"/>
      <c r="AF907" s="137"/>
      <c r="AG907" s="137"/>
      <c r="AH907" s="137"/>
      <c r="AY907" s="137"/>
      <c r="AZ907" s="137"/>
      <c r="BA907" s="137"/>
      <c r="BB907" s="137"/>
      <c r="BI907" s="137"/>
      <c r="BJ907" s="137"/>
      <c r="BK907" s="137"/>
      <c r="BL907" s="137"/>
      <c r="BN907" s="137"/>
      <c r="BO907" s="137"/>
      <c r="BP907" s="137"/>
      <c r="BQ907" s="137"/>
      <c r="BS907" s="137"/>
      <c r="BT907" s="137"/>
      <c r="BU907" s="137"/>
      <c r="BV907" s="137"/>
      <c r="BX907" s="137"/>
      <c r="BY907" s="137"/>
      <c r="BZ907" s="137"/>
      <c r="CA907" s="137"/>
      <c r="CC907" s="137"/>
      <c r="CD907" s="137"/>
      <c r="CE907" s="137"/>
      <c r="CF907" s="137"/>
      <c r="CH907" s="137"/>
      <c r="CI907" s="137"/>
      <c r="CJ907" s="137"/>
      <c r="CK907" s="137"/>
      <c r="CM907" s="137"/>
      <c r="CN907" s="137"/>
      <c r="CO907" s="137"/>
      <c r="CP907" s="137"/>
    </row>
    <row r="908" spans="1:94" ht="14.25" x14ac:dyDescent="0.2">
      <c r="B908" s="125"/>
      <c r="D908" s="126"/>
      <c r="F908" s="137"/>
      <c r="G908" s="137"/>
      <c r="H908" s="137"/>
      <c r="I908" s="137"/>
      <c r="K908" s="137"/>
      <c r="L908" s="137"/>
      <c r="M908" s="137"/>
      <c r="N908" s="137"/>
      <c r="P908" s="137"/>
      <c r="Q908" s="137"/>
      <c r="R908" s="137"/>
      <c r="S908" s="137"/>
      <c r="U908" s="138"/>
      <c r="V908" s="138"/>
      <c r="W908" s="138"/>
      <c r="X908" s="138"/>
      <c r="Z908" s="137"/>
      <c r="AA908" s="137"/>
      <c r="AB908" s="137"/>
      <c r="AC908" s="137"/>
      <c r="AE908" s="137"/>
      <c r="AF908" s="137"/>
      <c r="AG908" s="137"/>
      <c r="AH908" s="137"/>
      <c r="AY908" s="137"/>
      <c r="AZ908" s="137"/>
      <c r="BA908" s="137"/>
      <c r="BB908" s="137"/>
      <c r="BI908" s="137"/>
      <c r="BJ908" s="137"/>
      <c r="BK908" s="137"/>
      <c r="BL908" s="137"/>
      <c r="BN908" s="137"/>
      <c r="BO908" s="137"/>
      <c r="BP908" s="137"/>
      <c r="BQ908" s="137"/>
      <c r="BS908" s="137"/>
      <c r="BT908" s="137"/>
      <c r="BU908" s="137"/>
      <c r="BV908" s="137"/>
      <c r="BX908" s="137"/>
      <c r="BY908" s="137"/>
      <c r="BZ908" s="137"/>
      <c r="CA908" s="137"/>
      <c r="CC908" s="137"/>
      <c r="CD908" s="137"/>
      <c r="CE908" s="137"/>
      <c r="CF908" s="137"/>
      <c r="CH908" s="137"/>
      <c r="CI908" s="137"/>
      <c r="CJ908" s="137"/>
      <c r="CK908" s="137"/>
      <c r="CM908" s="137"/>
      <c r="CN908" s="137"/>
      <c r="CO908" s="137"/>
      <c r="CP908" s="137"/>
    </row>
    <row r="909" spans="1:94" ht="14.25" x14ac:dyDescent="0.2">
      <c r="A909" s="139"/>
      <c r="B909" s="125"/>
      <c r="C909" s="139"/>
      <c r="D909" s="126"/>
    </row>
    <row r="910" spans="1:94" ht="14.25" x14ac:dyDescent="0.2">
      <c r="B910" s="125"/>
      <c r="D910" s="126"/>
      <c r="F910" s="137"/>
      <c r="G910" s="137"/>
      <c r="H910" s="137"/>
      <c r="I910" s="137"/>
      <c r="K910" s="137"/>
      <c r="L910" s="137"/>
      <c r="M910" s="137"/>
      <c r="N910" s="137"/>
      <c r="P910" s="137"/>
      <c r="Q910" s="137"/>
      <c r="R910" s="137"/>
      <c r="S910" s="137"/>
      <c r="U910" s="138"/>
      <c r="V910" s="138"/>
      <c r="W910" s="138"/>
      <c r="X910" s="138"/>
      <c r="Z910" s="137"/>
      <c r="AA910" s="137"/>
      <c r="AB910" s="137"/>
      <c r="AC910" s="137"/>
      <c r="AE910" s="137"/>
      <c r="AF910" s="137"/>
      <c r="AG910" s="137"/>
      <c r="AH910" s="137"/>
      <c r="AY910" s="137"/>
      <c r="AZ910" s="137"/>
      <c r="BA910" s="137"/>
      <c r="BB910" s="137"/>
      <c r="BI910" s="137"/>
      <c r="BJ910" s="137"/>
      <c r="BK910" s="137"/>
      <c r="BL910" s="137"/>
      <c r="BN910" s="137"/>
      <c r="BO910" s="137"/>
      <c r="BP910" s="137"/>
      <c r="BQ910" s="137"/>
      <c r="BS910" s="137"/>
      <c r="BT910" s="137"/>
      <c r="BU910" s="137"/>
      <c r="BV910" s="137"/>
      <c r="BX910" s="137"/>
      <c r="BY910" s="137"/>
      <c r="BZ910" s="137"/>
      <c r="CA910" s="137"/>
      <c r="CC910" s="137"/>
      <c r="CD910" s="137"/>
      <c r="CE910" s="137"/>
      <c r="CF910" s="137"/>
      <c r="CH910" s="137"/>
      <c r="CI910" s="137"/>
      <c r="CJ910" s="137"/>
      <c r="CK910" s="137"/>
      <c r="CM910" s="137"/>
      <c r="CN910" s="137"/>
      <c r="CO910" s="137"/>
      <c r="CP910" s="137"/>
    </row>
    <row r="911" spans="1:94" ht="14.25" x14ac:dyDescent="0.2">
      <c r="B911" s="125"/>
      <c r="D911" s="126"/>
      <c r="F911" s="137"/>
      <c r="G911" s="137"/>
      <c r="H911" s="137"/>
      <c r="I911" s="137"/>
      <c r="K911" s="137"/>
      <c r="L911" s="137"/>
      <c r="M911" s="137"/>
      <c r="N911" s="137"/>
      <c r="P911" s="137"/>
      <c r="Q911" s="137"/>
      <c r="R911" s="137"/>
      <c r="S911" s="137"/>
      <c r="U911" s="138"/>
      <c r="V911" s="138"/>
      <c r="W911" s="138"/>
      <c r="X911" s="138"/>
      <c r="Z911" s="137"/>
      <c r="AA911" s="137"/>
      <c r="AB911" s="137"/>
      <c r="AC911" s="137"/>
      <c r="AE911" s="137"/>
      <c r="AF911" s="137"/>
      <c r="AG911" s="137"/>
      <c r="AH911" s="137"/>
      <c r="AY911" s="137"/>
      <c r="AZ911" s="137"/>
      <c r="BA911" s="137"/>
      <c r="BB911" s="137"/>
      <c r="BI911" s="137"/>
      <c r="BJ911" s="137"/>
      <c r="BK911" s="137"/>
      <c r="BL911" s="137"/>
      <c r="BN911" s="137"/>
      <c r="BO911" s="137"/>
      <c r="BP911" s="137"/>
      <c r="BQ911" s="137"/>
      <c r="BS911" s="137"/>
      <c r="BT911" s="137"/>
      <c r="BU911" s="137"/>
      <c r="BV911" s="137"/>
      <c r="BX911" s="137"/>
      <c r="BY911" s="137"/>
      <c r="BZ911" s="137"/>
      <c r="CA911" s="137"/>
      <c r="CC911" s="137"/>
      <c r="CD911" s="137"/>
      <c r="CE911" s="137"/>
      <c r="CF911" s="137"/>
      <c r="CH911" s="137"/>
      <c r="CI911" s="137"/>
      <c r="CJ911" s="137"/>
      <c r="CK911" s="137"/>
      <c r="CM911" s="137"/>
      <c r="CN911" s="137"/>
      <c r="CO911" s="137"/>
      <c r="CP911" s="137"/>
    </row>
    <row r="912" spans="1:94" ht="14.25" x14ac:dyDescent="0.2">
      <c r="B912" s="125"/>
      <c r="D912" s="126"/>
      <c r="F912" s="137"/>
      <c r="G912" s="137"/>
      <c r="H912" s="137"/>
      <c r="I912" s="137"/>
      <c r="K912" s="137"/>
      <c r="L912" s="137"/>
      <c r="M912" s="137"/>
      <c r="N912" s="137"/>
      <c r="P912" s="137"/>
      <c r="Q912" s="137"/>
      <c r="R912" s="137"/>
      <c r="S912" s="137"/>
      <c r="U912" s="138"/>
      <c r="V912" s="138"/>
      <c r="W912" s="138"/>
      <c r="X912" s="138"/>
      <c r="Z912" s="137"/>
      <c r="AA912" s="137"/>
      <c r="AB912" s="137"/>
      <c r="AC912" s="137"/>
      <c r="AE912" s="137"/>
      <c r="AF912" s="137"/>
      <c r="AG912" s="137"/>
      <c r="AH912" s="137"/>
      <c r="AY912" s="137"/>
      <c r="AZ912" s="137"/>
      <c r="BA912" s="137"/>
      <c r="BB912" s="137"/>
      <c r="BI912" s="137"/>
      <c r="BJ912" s="137"/>
      <c r="BK912" s="137"/>
      <c r="BL912" s="137"/>
      <c r="BN912" s="137"/>
      <c r="BO912" s="137"/>
      <c r="BP912" s="137"/>
      <c r="BQ912" s="137"/>
      <c r="BS912" s="137"/>
      <c r="BT912" s="137"/>
      <c r="BU912" s="137"/>
      <c r="BV912" s="137"/>
      <c r="BX912" s="137"/>
      <c r="BY912" s="137"/>
      <c r="BZ912" s="137"/>
      <c r="CA912" s="137"/>
      <c r="CC912" s="137"/>
      <c r="CD912" s="137"/>
      <c r="CE912" s="137"/>
      <c r="CF912" s="137"/>
      <c r="CH912" s="137"/>
      <c r="CI912" s="137"/>
      <c r="CJ912" s="137"/>
      <c r="CK912" s="137"/>
      <c r="CM912" s="137"/>
      <c r="CN912" s="137"/>
      <c r="CO912" s="137"/>
      <c r="CP912" s="137"/>
    </row>
    <row r="913" spans="1:94" ht="14.25" x14ac:dyDescent="0.2">
      <c r="A913" s="139"/>
      <c r="B913" s="125"/>
      <c r="C913" s="139"/>
      <c r="D913" s="126"/>
    </row>
    <row r="914" spans="1:94" ht="14.25" x14ac:dyDescent="0.2">
      <c r="B914" s="125"/>
      <c r="D914" s="126"/>
      <c r="F914" s="137"/>
      <c r="G914" s="137"/>
      <c r="H914" s="137"/>
      <c r="I914" s="137"/>
      <c r="K914" s="137"/>
      <c r="L914" s="137"/>
      <c r="M914" s="137"/>
      <c r="N914" s="137"/>
      <c r="P914" s="137"/>
      <c r="Q914" s="137"/>
      <c r="R914" s="137"/>
      <c r="S914" s="137"/>
      <c r="U914" s="138"/>
      <c r="V914" s="138"/>
      <c r="W914" s="138"/>
      <c r="X914" s="138"/>
      <c r="Z914" s="137"/>
      <c r="AA914" s="137"/>
      <c r="AB914" s="137"/>
      <c r="AC914" s="137"/>
      <c r="AE914" s="137"/>
      <c r="AF914" s="137"/>
      <c r="AG914" s="137"/>
      <c r="AH914" s="137"/>
      <c r="AY914" s="137"/>
      <c r="AZ914" s="137"/>
      <c r="BA914" s="137"/>
      <c r="BB914" s="137"/>
      <c r="BI914" s="137"/>
      <c r="BJ914" s="137"/>
      <c r="BK914" s="137"/>
      <c r="BL914" s="137"/>
      <c r="BN914" s="137"/>
      <c r="BO914" s="137"/>
      <c r="BP914" s="137"/>
      <c r="BQ914" s="137"/>
      <c r="BS914" s="137"/>
      <c r="BT914" s="137"/>
      <c r="BU914" s="137"/>
      <c r="BV914" s="137"/>
      <c r="BX914" s="137"/>
      <c r="BY914" s="137"/>
      <c r="BZ914" s="137"/>
      <c r="CA914" s="137"/>
      <c r="CC914" s="137"/>
      <c r="CD914" s="137"/>
      <c r="CE914" s="137"/>
      <c r="CF914" s="137"/>
      <c r="CH914" s="137"/>
      <c r="CI914" s="137"/>
      <c r="CJ914" s="137"/>
      <c r="CK914" s="137"/>
      <c r="CM914" s="137"/>
      <c r="CN914" s="137"/>
      <c r="CO914" s="137"/>
      <c r="CP914" s="137"/>
    </row>
    <row r="915" spans="1:94" ht="14.25" x14ac:dyDescent="0.2">
      <c r="B915" s="125"/>
      <c r="D915" s="126"/>
      <c r="F915" s="137"/>
      <c r="G915" s="137"/>
      <c r="H915" s="137"/>
      <c r="I915" s="137"/>
      <c r="K915" s="137"/>
      <c r="L915" s="137"/>
      <c r="M915" s="137"/>
      <c r="N915" s="137"/>
      <c r="P915" s="137"/>
      <c r="Q915" s="137"/>
      <c r="R915" s="137"/>
      <c r="S915" s="137"/>
      <c r="U915" s="138"/>
      <c r="V915" s="138"/>
      <c r="W915" s="138"/>
      <c r="X915" s="138"/>
      <c r="Z915" s="137"/>
      <c r="AA915" s="137"/>
      <c r="AB915" s="137"/>
      <c r="AC915" s="137"/>
      <c r="AE915" s="137"/>
      <c r="AF915" s="137"/>
      <c r="AG915" s="137"/>
      <c r="AH915" s="137"/>
      <c r="AY915" s="137"/>
      <c r="AZ915" s="137"/>
      <c r="BA915" s="137"/>
      <c r="BB915" s="137"/>
      <c r="BI915" s="137"/>
      <c r="BJ915" s="137"/>
      <c r="BK915" s="137"/>
      <c r="BL915" s="137"/>
      <c r="BN915" s="137"/>
      <c r="BO915" s="137"/>
      <c r="BP915" s="137"/>
      <c r="BQ915" s="137"/>
      <c r="BS915" s="137"/>
      <c r="BT915" s="137"/>
      <c r="BU915" s="137"/>
      <c r="BV915" s="137"/>
      <c r="BX915" s="137"/>
      <c r="BY915" s="137"/>
      <c r="BZ915" s="137"/>
      <c r="CA915" s="137"/>
      <c r="CC915" s="137"/>
      <c r="CD915" s="137"/>
      <c r="CE915" s="137"/>
      <c r="CF915" s="137"/>
      <c r="CH915" s="137"/>
      <c r="CI915" s="137"/>
      <c r="CJ915" s="137"/>
      <c r="CK915" s="137"/>
      <c r="CM915" s="137"/>
      <c r="CN915" s="137"/>
      <c r="CO915" s="137"/>
      <c r="CP915" s="137"/>
    </row>
    <row r="916" spans="1:94" ht="14.25" x14ac:dyDescent="0.2">
      <c r="B916" s="125"/>
      <c r="D916" s="126"/>
      <c r="F916" s="137"/>
      <c r="G916" s="137"/>
      <c r="H916" s="137"/>
      <c r="I916" s="137"/>
      <c r="K916" s="137"/>
      <c r="L916" s="137"/>
      <c r="M916" s="137"/>
      <c r="N916" s="137"/>
      <c r="P916" s="137"/>
      <c r="Q916" s="137"/>
      <c r="R916" s="137"/>
      <c r="S916" s="137"/>
      <c r="U916" s="138"/>
      <c r="V916" s="138"/>
      <c r="W916" s="138"/>
      <c r="X916" s="138"/>
      <c r="Z916" s="137"/>
      <c r="AA916" s="137"/>
      <c r="AB916" s="137"/>
      <c r="AC916" s="137"/>
      <c r="AE916" s="137"/>
      <c r="AF916" s="137"/>
      <c r="AG916" s="137"/>
      <c r="AH916" s="137"/>
      <c r="AY916" s="137"/>
      <c r="AZ916" s="137"/>
      <c r="BA916" s="137"/>
      <c r="BB916" s="137"/>
      <c r="BI916" s="137"/>
      <c r="BJ916" s="137"/>
      <c r="BK916" s="137"/>
      <c r="BL916" s="137"/>
      <c r="BN916" s="137"/>
      <c r="BO916" s="137"/>
      <c r="BP916" s="137"/>
      <c r="BQ916" s="137"/>
      <c r="BS916" s="137"/>
      <c r="BT916" s="137"/>
      <c r="BU916" s="137"/>
      <c r="BV916" s="137"/>
      <c r="BX916" s="137"/>
      <c r="BY916" s="137"/>
      <c r="BZ916" s="137"/>
      <c r="CA916" s="137"/>
      <c r="CC916" s="137"/>
      <c r="CD916" s="137"/>
      <c r="CE916" s="137"/>
      <c r="CF916" s="137"/>
      <c r="CH916" s="137"/>
      <c r="CI916" s="137"/>
      <c r="CJ916" s="137"/>
      <c r="CK916" s="137"/>
      <c r="CM916" s="137"/>
      <c r="CN916" s="137"/>
      <c r="CO916" s="137"/>
      <c r="CP916" s="137"/>
    </row>
    <row r="917" spans="1:94" ht="14.25" x14ac:dyDescent="0.2">
      <c r="A917" s="139"/>
      <c r="B917" s="125"/>
      <c r="C917" s="139"/>
      <c r="D917" s="126"/>
    </row>
    <row r="918" spans="1:94" ht="14.25" x14ac:dyDescent="0.2">
      <c r="B918" s="125"/>
      <c r="D918" s="126"/>
      <c r="F918" s="137"/>
      <c r="G918" s="137"/>
      <c r="H918" s="137"/>
      <c r="I918" s="137"/>
      <c r="K918" s="137"/>
      <c r="L918" s="137"/>
      <c r="M918" s="137"/>
      <c r="N918" s="137"/>
      <c r="P918" s="137"/>
      <c r="Q918" s="137"/>
      <c r="R918" s="137"/>
      <c r="S918" s="137"/>
      <c r="U918" s="138"/>
      <c r="V918" s="138"/>
      <c r="W918" s="138"/>
      <c r="X918" s="138"/>
      <c r="Z918" s="137"/>
      <c r="AA918" s="137"/>
      <c r="AB918" s="137"/>
      <c r="AC918" s="137"/>
      <c r="AE918" s="137"/>
      <c r="AF918" s="137"/>
      <c r="AG918" s="137"/>
      <c r="AH918" s="137"/>
      <c r="AY918" s="137"/>
      <c r="AZ918" s="137"/>
      <c r="BA918" s="137"/>
      <c r="BB918" s="137"/>
      <c r="BI918" s="137"/>
      <c r="BJ918" s="137"/>
      <c r="BK918" s="137"/>
      <c r="BL918" s="137"/>
      <c r="BN918" s="137"/>
      <c r="BO918" s="137"/>
      <c r="BP918" s="137"/>
      <c r="BQ918" s="137"/>
      <c r="BS918" s="137"/>
      <c r="BT918" s="137"/>
      <c r="BU918" s="137"/>
      <c r="BV918" s="137"/>
      <c r="BX918" s="137"/>
      <c r="BY918" s="137"/>
      <c r="BZ918" s="137"/>
      <c r="CA918" s="137"/>
      <c r="CC918" s="137"/>
      <c r="CD918" s="137"/>
      <c r="CE918" s="137"/>
      <c r="CF918" s="137"/>
      <c r="CH918" s="137"/>
      <c r="CI918" s="137"/>
      <c r="CJ918" s="137"/>
      <c r="CK918" s="137"/>
      <c r="CM918" s="137"/>
      <c r="CN918" s="137"/>
      <c r="CO918" s="137"/>
      <c r="CP918" s="137"/>
    </row>
    <row r="919" spans="1:94" ht="14.25" x14ac:dyDescent="0.2">
      <c r="B919" s="125"/>
      <c r="D919" s="126"/>
      <c r="F919" s="137"/>
      <c r="G919" s="137"/>
      <c r="H919" s="137"/>
      <c r="I919" s="137"/>
      <c r="K919" s="137"/>
      <c r="L919" s="137"/>
      <c r="M919" s="137"/>
      <c r="N919" s="137"/>
      <c r="P919" s="137"/>
      <c r="Q919" s="137"/>
      <c r="R919" s="137"/>
      <c r="S919" s="137"/>
      <c r="U919" s="138"/>
      <c r="V919" s="138"/>
      <c r="W919" s="138"/>
      <c r="X919" s="138"/>
      <c r="Z919" s="137"/>
      <c r="AA919" s="137"/>
      <c r="AB919" s="137"/>
      <c r="AC919" s="137"/>
      <c r="AE919" s="137"/>
      <c r="AF919" s="137"/>
      <c r="AG919" s="137"/>
      <c r="AH919" s="137"/>
      <c r="AY919" s="137"/>
      <c r="AZ919" s="137"/>
      <c r="BA919" s="137"/>
      <c r="BB919" s="137"/>
      <c r="BI919" s="137"/>
      <c r="BJ919" s="137"/>
      <c r="BK919" s="137"/>
      <c r="BL919" s="137"/>
      <c r="BN919" s="137"/>
      <c r="BO919" s="137"/>
      <c r="BP919" s="137"/>
      <c r="BQ919" s="137"/>
      <c r="BS919" s="137"/>
      <c r="BT919" s="137"/>
      <c r="BU919" s="137"/>
      <c r="BV919" s="137"/>
      <c r="BX919" s="137"/>
      <c r="BY919" s="137"/>
      <c r="BZ919" s="137"/>
      <c r="CA919" s="137"/>
      <c r="CC919" s="137"/>
      <c r="CD919" s="137"/>
      <c r="CE919" s="137"/>
      <c r="CF919" s="137"/>
      <c r="CH919" s="137"/>
      <c r="CI919" s="137"/>
      <c r="CJ919" s="137"/>
      <c r="CK919" s="137"/>
      <c r="CM919" s="137"/>
      <c r="CN919" s="137"/>
      <c r="CO919" s="137"/>
      <c r="CP919" s="137"/>
    </row>
    <row r="920" spans="1:94" ht="14.25" x14ac:dyDescent="0.2">
      <c r="B920" s="125"/>
      <c r="D920" s="126"/>
      <c r="F920" s="137"/>
      <c r="G920" s="137"/>
      <c r="H920" s="137"/>
      <c r="I920" s="137"/>
      <c r="K920" s="137"/>
      <c r="L920" s="137"/>
      <c r="M920" s="137"/>
      <c r="N920" s="137"/>
      <c r="P920" s="137"/>
      <c r="Q920" s="137"/>
      <c r="R920" s="137"/>
      <c r="S920" s="137"/>
      <c r="U920" s="138"/>
      <c r="V920" s="138"/>
      <c r="W920" s="138"/>
      <c r="X920" s="138"/>
      <c r="Z920" s="137"/>
      <c r="AA920" s="137"/>
      <c r="AB920" s="137"/>
      <c r="AC920" s="137"/>
      <c r="AE920" s="137"/>
      <c r="AF920" s="137"/>
      <c r="AG920" s="137"/>
      <c r="AH920" s="137"/>
      <c r="AY920" s="137"/>
      <c r="AZ920" s="137"/>
      <c r="BA920" s="137"/>
      <c r="BB920" s="137"/>
      <c r="BI920" s="137"/>
      <c r="BJ920" s="137"/>
      <c r="BK920" s="137"/>
      <c r="BL920" s="137"/>
      <c r="BN920" s="137"/>
      <c r="BO920" s="137"/>
      <c r="BP920" s="137"/>
      <c r="BQ920" s="137"/>
      <c r="BS920" s="137"/>
      <c r="BT920" s="137"/>
      <c r="BU920" s="137"/>
      <c r="BV920" s="137"/>
      <c r="BX920" s="137"/>
      <c r="BY920" s="137"/>
      <c r="BZ920" s="137"/>
      <c r="CA920" s="137"/>
      <c r="CC920" s="137"/>
      <c r="CD920" s="137"/>
      <c r="CE920" s="137"/>
      <c r="CF920" s="137"/>
      <c r="CH920" s="137"/>
      <c r="CI920" s="137"/>
      <c r="CJ920" s="137"/>
      <c r="CK920" s="137"/>
      <c r="CM920" s="137"/>
      <c r="CN920" s="137"/>
      <c r="CO920" s="137"/>
      <c r="CP920" s="137"/>
    </row>
    <row r="921" spans="1:94" ht="14.25" x14ac:dyDescent="0.2">
      <c r="A921" s="139"/>
      <c r="B921" s="125"/>
      <c r="C921" s="139"/>
      <c r="D921" s="126"/>
    </row>
    <row r="922" spans="1:94" ht="14.25" x14ac:dyDescent="0.2">
      <c r="B922" s="125"/>
      <c r="D922" s="126"/>
      <c r="F922" s="137"/>
      <c r="G922" s="137"/>
      <c r="H922" s="137"/>
      <c r="I922" s="137"/>
      <c r="K922" s="137"/>
      <c r="L922" s="137"/>
      <c r="M922" s="137"/>
      <c r="N922" s="137"/>
      <c r="P922" s="137"/>
      <c r="Q922" s="137"/>
      <c r="R922" s="137"/>
      <c r="S922" s="137"/>
      <c r="U922" s="138"/>
      <c r="V922" s="138"/>
      <c r="W922" s="138"/>
      <c r="X922" s="138"/>
      <c r="Z922" s="137"/>
      <c r="AA922" s="137"/>
      <c r="AB922" s="137"/>
      <c r="AC922" s="137"/>
      <c r="AE922" s="137"/>
      <c r="AF922" s="137"/>
      <c r="AG922" s="137"/>
      <c r="AH922" s="137"/>
      <c r="AY922" s="137"/>
      <c r="AZ922" s="137"/>
      <c r="BA922" s="137"/>
      <c r="BB922" s="137"/>
      <c r="BI922" s="137"/>
      <c r="BJ922" s="137"/>
      <c r="BK922" s="137"/>
      <c r="BL922" s="137"/>
      <c r="BN922" s="137"/>
      <c r="BO922" s="137"/>
      <c r="BP922" s="137"/>
      <c r="BQ922" s="137"/>
      <c r="BS922" s="137"/>
      <c r="BT922" s="137"/>
      <c r="BU922" s="137"/>
      <c r="BV922" s="137"/>
      <c r="BX922" s="137"/>
      <c r="BY922" s="137"/>
      <c r="BZ922" s="137"/>
      <c r="CA922" s="137"/>
      <c r="CC922" s="137"/>
      <c r="CD922" s="137"/>
      <c r="CE922" s="137"/>
      <c r="CF922" s="137"/>
      <c r="CH922" s="137"/>
      <c r="CI922" s="137"/>
      <c r="CJ922" s="137"/>
      <c r="CK922" s="137"/>
      <c r="CM922" s="137"/>
      <c r="CN922" s="137"/>
      <c r="CO922" s="137"/>
      <c r="CP922" s="137"/>
    </row>
    <row r="923" spans="1:94" ht="14.25" x14ac:dyDescent="0.2">
      <c r="B923" s="125"/>
      <c r="D923" s="126"/>
      <c r="F923" s="137"/>
      <c r="G923" s="137"/>
      <c r="H923" s="137"/>
      <c r="I923" s="137"/>
      <c r="K923" s="137"/>
      <c r="L923" s="137"/>
      <c r="M923" s="137"/>
      <c r="N923" s="137"/>
      <c r="P923" s="137"/>
      <c r="Q923" s="137"/>
      <c r="R923" s="137"/>
      <c r="S923" s="137"/>
      <c r="U923" s="138"/>
      <c r="V923" s="138"/>
      <c r="W923" s="138"/>
      <c r="X923" s="138"/>
      <c r="Z923" s="137"/>
      <c r="AA923" s="137"/>
      <c r="AB923" s="137"/>
      <c r="AC923" s="137"/>
      <c r="AE923" s="137"/>
      <c r="AF923" s="137"/>
      <c r="AG923" s="137"/>
      <c r="AH923" s="137"/>
      <c r="AY923" s="137"/>
      <c r="AZ923" s="137"/>
      <c r="BA923" s="137"/>
      <c r="BB923" s="137"/>
      <c r="BI923" s="137"/>
      <c r="BJ923" s="137"/>
      <c r="BK923" s="137"/>
      <c r="BL923" s="137"/>
      <c r="BN923" s="137"/>
      <c r="BO923" s="137"/>
      <c r="BP923" s="137"/>
      <c r="BQ923" s="137"/>
      <c r="BS923" s="137"/>
      <c r="BT923" s="137"/>
      <c r="BU923" s="137"/>
      <c r="BV923" s="137"/>
      <c r="BX923" s="137"/>
      <c r="BY923" s="137"/>
      <c r="BZ923" s="137"/>
      <c r="CA923" s="137"/>
      <c r="CC923" s="137"/>
      <c r="CD923" s="137"/>
      <c r="CE923" s="137"/>
      <c r="CF923" s="137"/>
      <c r="CH923" s="137"/>
      <c r="CI923" s="137"/>
      <c r="CJ923" s="137"/>
      <c r="CK923" s="137"/>
      <c r="CM923" s="137"/>
      <c r="CN923" s="137"/>
      <c r="CO923" s="137"/>
      <c r="CP923" s="137"/>
    </row>
    <row r="924" spans="1:94" ht="14.25" x14ac:dyDescent="0.2">
      <c r="B924" s="125"/>
      <c r="D924" s="126"/>
      <c r="F924" s="137"/>
      <c r="G924" s="137"/>
      <c r="H924" s="137"/>
      <c r="I924" s="137"/>
      <c r="K924" s="137"/>
      <c r="L924" s="137"/>
      <c r="M924" s="137"/>
      <c r="N924" s="137"/>
      <c r="P924" s="137"/>
      <c r="Q924" s="137"/>
      <c r="R924" s="137"/>
      <c r="S924" s="137"/>
      <c r="U924" s="138"/>
      <c r="V924" s="138"/>
      <c r="W924" s="138"/>
      <c r="X924" s="138"/>
      <c r="Z924" s="137"/>
      <c r="AA924" s="137"/>
      <c r="AB924" s="137"/>
      <c r="AC924" s="137"/>
      <c r="AE924" s="137"/>
      <c r="AF924" s="137"/>
      <c r="AG924" s="137"/>
      <c r="AH924" s="137"/>
      <c r="AY924" s="137"/>
      <c r="AZ924" s="137"/>
      <c r="BA924" s="137"/>
      <c r="BB924" s="137"/>
      <c r="BI924" s="137"/>
      <c r="BJ924" s="137"/>
      <c r="BK924" s="137"/>
      <c r="BL924" s="137"/>
      <c r="BN924" s="137"/>
      <c r="BO924" s="137"/>
      <c r="BP924" s="137"/>
      <c r="BQ924" s="137"/>
      <c r="BS924" s="137"/>
      <c r="BT924" s="137"/>
      <c r="BU924" s="137"/>
      <c r="BV924" s="137"/>
      <c r="BX924" s="137"/>
      <c r="BY924" s="137"/>
      <c r="BZ924" s="137"/>
      <c r="CA924" s="137"/>
      <c r="CC924" s="137"/>
      <c r="CD924" s="137"/>
      <c r="CE924" s="137"/>
      <c r="CF924" s="137"/>
      <c r="CH924" s="137"/>
      <c r="CI924" s="137"/>
      <c r="CJ924" s="137"/>
      <c r="CK924" s="137"/>
      <c r="CM924" s="137"/>
      <c r="CN924" s="137"/>
      <c r="CO924" s="137"/>
      <c r="CP924" s="137"/>
    </row>
    <row r="925" spans="1:94" ht="14.25" x14ac:dyDescent="0.2">
      <c r="B925" s="125"/>
    </row>
    <row r="926" spans="1:94" ht="14.25" x14ac:dyDescent="0.2">
      <c r="B926" s="125"/>
      <c r="D926" s="126"/>
      <c r="F926" s="137"/>
      <c r="G926" s="137"/>
      <c r="H926" s="137"/>
      <c r="I926" s="137"/>
      <c r="K926" s="137"/>
      <c r="L926" s="137"/>
      <c r="M926" s="137"/>
      <c r="N926" s="137"/>
      <c r="P926" s="137"/>
      <c r="Q926" s="137"/>
      <c r="R926" s="137"/>
      <c r="S926" s="137"/>
      <c r="U926" s="138"/>
      <c r="V926" s="138"/>
      <c r="W926" s="138"/>
      <c r="X926" s="138"/>
      <c r="Z926" s="137"/>
      <c r="AA926" s="137"/>
      <c r="AB926" s="137"/>
      <c r="AC926" s="137"/>
      <c r="AE926" s="137"/>
      <c r="AF926" s="137"/>
      <c r="AG926" s="137"/>
      <c r="AH926" s="137"/>
      <c r="AY926" s="137"/>
      <c r="AZ926" s="137"/>
      <c r="BA926" s="137"/>
      <c r="BB926" s="137"/>
      <c r="BI926" s="137"/>
      <c r="BJ926" s="137"/>
      <c r="BK926" s="137"/>
      <c r="BL926" s="137"/>
      <c r="BN926" s="137"/>
      <c r="BO926" s="137"/>
      <c r="BP926" s="137"/>
      <c r="BQ926" s="137"/>
      <c r="BS926" s="137"/>
      <c r="BT926" s="137"/>
      <c r="BU926" s="137"/>
      <c r="BV926" s="137"/>
      <c r="BX926" s="137"/>
      <c r="BY926" s="137"/>
      <c r="BZ926" s="137"/>
      <c r="CA926" s="137"/>
      <c r="CC926" s="137"/>
      <c r="CD926" s="137"/>
      <c r="CE926" s="137"/>
      <c r="CF926" s="137"/>
      <c r="CH926" s="137"/>
      <c r="CI926" s="137"/>
      <c r="CJ926" s="137"/>
      <c r="CK926" s="137"/>
      <c r="CM926" s="137"/>
      <c r="CN926" s="137"/>
      <c r="CO926" s="137"/>
      <c r="CP926" s="137"/>
    </row>
    <row r="927" spans="1:94" ht="14.25" x14ac:dyDescent="0.2">
      <c r="B927" s="125"/>
      <c r="D927" s="126"/>
      <c r="F927" s="137"/>
      <c r="G927" s="137"/>
      <c r="H927" s="137"/>
      <c r="I927" s="137"/>
      <c r="K927" s="137"/>
      <c r="L927" s="137"/>
      <c r="M927" s="137"/>
      <c r="N927" s="137"/>
      <c r="P927" s="137"/>
      <c r="Q927" s="137"/>
      <c r="R927" s="137"/>
      <c r="S927" s="137"/>
      <c r="U927" s="138"/>
      <c r="V927" s="138"/>
      <c r="W927" s="138"/>
      <c r="X927" s="138"/>
      <c r="Z927" s="137"/>
      <c r="AA927" s="137"/>
      <c r="AB927" s="137"/>
      <c r="AC927" s="137"/>
      <c r="AE927" s="137"/>
      <c r="AF927" s="137"/>
      <c r="AG927" s="137"/>
      <c r="AH927" s="137"/>
      <c r="AY927" s="137"/>
      <c r="AZ927" s="137"/>
      <c r="BA927" s="137"/>
      <c r="BB927" s="137"/>
      <c r="BI927" s="137"/>
      <c r="BJ927" s="137"/>
      <c r="BK927" s="137"/>
      <c r="BL927" s="137"/>
      <c r="BN927" s="137"/>
      <c r="BO927" s="137"/>
      <c r="BP927" s="137"/>
      <c r="BQ927" s="137"/>
      <c r="BS927" s="137"/>
      <c r="BT927" s="137"/>
      <c r="BU927" s="137"/>
      <c r="BV927" s="137"/>
      <c r="BX927" s="137"/>
      <c r="BY927" s="137"/>
      <c r="BZ927" s="137"/>
      <c r="CA927" s="137"/>
      <c r="CC927" s="137"/>
      <c r="CD927" s="137"/>
      <c r="CE927" s="137"/>
      <c r="CF927" s="137"/>
      <c r="CH927" s="137"/>
      <c r="CI927" s="137"/>
      <c r="CJ927" s="137"/>
      <c r="CK927" s="137"/>
      <c r="CM927" s="137"/>
      <c r="CN927" s="137"/>
      <c r="CO927" s="137"/>
      <c r="CP927" s="137"/>
    </row>
    <row r="928" spans="1:94" ht="14.25" x14ac:dyDescent="0.2">
      <c r="B928" s="125"/>
      <c r="D928" s="126"/>
      <c r="F928" s="137"/>
      <c r="G928" s="137"/>
      <c r="H928" s="137"/>
      <c r="I928" s="137"/>
      <c r="K928" s="137"/>
      <c r="L928" s="137"/>
      <c r="M928" s="137"/>
      <c r="N928" s="137"/>
      <c r="P928" s="137"/>
      <c r="Q928" s="137"/>
      <c r="R928" s="137"/>
      <c r="S928" s="137"/>
      <c r="U928" s="138"/>
      <c r="V928" s="138"/>
      <c r="W928" s="138"/>
      <c r="X928" s="138"/>
      <c r="Z928" s="137"/>
      <c r="AA928" s="137"/>
      <c r="AB928" s="137"/>
      <c r="AC928" s="137"/>
      <c r="AE928" s="137"/>
      <c r="AF928" s="137"/>
      <c r="AG928" s="137"/>
      <c r="AH928" s="137"/>
      <c r="AY928" s="137"/>
      <c r="AZ928" s="137"/>
      <c r="BA928" s="137"/>
      <c r="BB928" s="137"/>
      <c r="BI928" s="137"/>
      <c r="BJ928" s="137"/>
      <c r="BK928" s="137"/>
      <c r="BL928" s="137"/>
      <c r="BN928" s="137"/>
      <c r="BO928" s="137"/>
      <c r="BP928" s="137"/>
      <c r="BQ928" s="137"/>
      <c r="BS928" s="137"/>
      <c r="BT928" s="137"/>
      <c r="BU928" s="137"/>
      <c r="BV928" s="137"/>
      <c r="BX928" s="137"/>
      <c r="BY928" s="137"/>
      <c r="BZ928" s="137"/>
      <c r="CA928" s="137"/>
      <c r="CC928" s="137"/>
      <c r="CD928" s="137"/>
      <c r="CE928" s="137"/>
      <c r="CF928" s="137"/>
      <c r="CH928" s="137"/>
      <c r="CI928" s="137"/>
      <c r="CJ928" s="137"/>
      <c r="CK928" s="137"/>
      <c r="CM928" s="137"/>
      <c r="CN928" s="137"/>
      <c r="CO928" s="137"/>
      <c r="CP928" s="137"/>
    </row>
    <row r="929" spans="1:94" ht="14.25" x14ac:dyDescent="0.2">
      <c r="A929" s="139"/>
      <c r="C929" s="139"/>
      <c r="D929" s="126"/>
    </row>
    <row r="930" spans="1:94" ht="14.25" x14ac:dyDescent="0.2">
      <c r="B930" s="125"/>
      <c r="D930" s="126"/>
      <c r="F930" s="137"/>
      <c r="G930" s="137"/>
      <c r="H930" s="137"/>
      <c r="I930" s="137"/>
      <c r="K930" s="137"/>
      <c r="L930" s="137"/>
      <c r="M930" s="137"/>
      <c r="N930" s="137"/>
      <c r="P930" s="137"/>
      <c r="Q930" s="137"/>
      <c r="R930" s="137"/>
      <c r="S930" s="137"/>
      <c r="U930" s="138"/>
      <c r="V930" s="138"/>
      <c r="W930" s="138"/>
      <c r="X930" s="138"/>
      <c r="Z930" s="137"/>
      <c r="AA930" s="137"/>
      <c r="AB930" s="137"/>
      <c r="AC930" s="137"/>
      <c r="AE930" s="137"/>
      <c r="AF930" s="137"/>
      <c r="AG930" s="137"/>
      <c r="AH930" s="137"/>
      <c r="AY930" s="137"/>
      <c r="AZ930" s="137"/>
      <c r="BA930" s="137"/>
      <c r="BB930" s="137"/>
      <c r="BI930" s="137"/>
      <c r="BJ930" s="137"/>
      <c r="BK930" s="137"/>
      <c r="BL930" s="137"/>
      <c r="BN930" s="137"/>
      <c r="BO930" s="137"/>
      <c r="BP930" s="137"/>
      <c r="BQ930" s="137"/>
      <c r="BS930" s="137"/>
      <c r="BT930" s="137"/>
      <c r="BU930" s="137"/>
      <c r="BV930" s="137"/>
      <c r="BX930" s="137"/>
      <c r="BY930" s="137"/>
      <c r="BZ930" s="137"/>
      <c r="CA930" s="137"/>
      <c r="CC930" s="137"/>
      <c r="CD930" s="137"/>
      <c r="CE930" s="137"/>
      <c r="CF930" s="137"/>
      <c r="CH930" s="137"/>
      <c r="CI930" s="137"/>
      <c r="CJ930" s="137"/>
      <c r="CK930" s="137"/>
      <c r="CM930" s="137"/>
      <c r="CN930" s="137"/>
      <c r="CO930" s="137"/>
      <c r="CP930" s="137"/>
    </row>
    <row r="931" spans="1:94" ht="14.25" x14ac:dyDescent="0.2">
      <c r="B931" s="125"/>
      <c r="D931" s="126"/>
      <c r="F931" s="137"/>
      <c r="G931" s="137"/>
      <c r="H931" s="137"/>
      <c r="I931" s="137"/>
      <c r="K931" s="137"/>
      <c r="L931" s="137"/>
      <c r="M931" s="137"/>
      <c r="N931" s="137"/>
      <c r="P931" s="137"/>
      <c r="Q931" s="137"/>
      <c r="R931" s="137"/>
      <c r="S931" s="137"/>
      <c r="U931" s="138"/>
      <c r="V931" s="138"/>
      <c r="W931" s="138"/>
      <c r="X931" s="138"/>
      <c r="Z931" s="137"/>
      <c r="AA931" s="137"/>
      <c r="AB931" s="137"/>
      <c r="AC931" s="137"/>
      <c r="AE931" s="137"/>
      <c r="AF931" s="137"/>
      <c r="AG931" s="137"/>
      <c r="AH931" s="137"/>
      <c r="AY931" s="137"/>
      <c r="AZ931" s="137"/>
      <c r="BA931" s="137"/>
      <c r="BB931" s="137"/>
      <c r="BI931" s="137"/>
      <c r="BJ931" s="137"/>
      <c r="BK931" s="137"/>
      <c r="BL931" s="137"/>
      <c r="BN931" s="137"/>
      <c r="BO931" s="137"/>
      <c r="BP931" s="137"/>
      <c r="BQ931" s="137"/>
      <c r="BS931" s="137"/>
      <c r="BT931" s="137"/>
      <c r="BU931" s="137"/>
      <c r="BV931" s="137"/>
      <c r="BX931" s="137"/>
      <c r="BY931" s="137"/>
      <c r="BZ931" s="137"/>
      <c r="CA931" s="137"/>
      <c r="CC931" s="137"/>
      <c r="CD931" s="137"/>
      <c r="CE931" s="137"/>
      <c r="CF931" s="137"/>
      <c r="CH931" s="137"/>
      <c r="CI931" s="137"/>
      <c r="CJ931" s="137"/>
      <c r="CK931" s="137"/>
      <c r="CM931" s="137"/>
      <c r="CN931" s="137"/>
      <c r="CO931" s="137"/>
      <c r="CP931" s="137"/>
    </row>
    <row r="932" spans="1:94" ht="14.25" x14ac:dyDescent="0.2">
      <c r="B932" s="125"/>
      <c r="D932" s="126"/>
      <c r="F932" s="137"/>
      <c r="G932" s="137"/>
      <c r="H932" s="137"/>
      <c r="I932" s="137"/>
      <c r="K932" s="137"/>
      <c r="L932" s="137"/>
      <c r="M932" s="137"/>
      <c r="N932" s="137"/>
      <c r="P932" s="137"/>
      <c r="Q932" s="137"/>
      <c r="R932" s="137"/>
      <c r="S932" s="137"/>
      <c r="U932" s="138"/>
      <c r="V932" s="138"/>
      <c r="W932" s="138"/>
      <c r="X932" s="138"/>
      <c r="Z932" s="137"/>
      <c r="AA932" s="137"/>
      <c r="AB932" s="137"/>
      <c r="AC932" s="137"/>
      <c r="AE932" s="137"/>
      <c r="AF932" s="137"/>
      <c r="AG932" s="137"/>
      <c r="AH932" s="137"/>
      <c r="AY932" s="137"/>
      <c r="AZ932" s="137"/>
      <c r="BA932" s="137"/>
      <c r="BB932" s="137"/>
      <c r="BI932" s="137"/>
      <c r="BJ932" s="137"/>
      <c r="BK932" s="137"/>
      <c r="BL932" s="137"/>
      <c r="BN932" s="137"/>
      <c r="BO932" s="137"/>
      <c r="BP932" s="137"/>
      <c r="BQ932" s="137"/>
      <c r="BS932" s="137"/>
      <c r="BT932" s="137"/>
      <c r="BU932" s="137"/>
      <c r="BV932" s="137"/>
      <c r="BX932" s="137"/>
      <c r="BY932" s="137"/>
      <c r="BZ932" s="137"/>
      <c r="CA932" s="137"/>
      <c r="CC932" s="137"/>
      <c r="CD932" s="137"/>
      <c r="CE932" s="137"/>
      <c r="CF932" s="137"/>
      <c r="CH932" s="137"/>
      <c r="CI932" s="137"/>
      <c r="CJ932" s="137"/>
      <c r="CK932" s="137"/>
      <c r="CM932" s="137"/>
      <c r="CN932" s="137"/>
      <c r="CO932" s="137"/>
      <c r="CP932" s="137"/>
    </row>
    <row r="933" spans="1:94" ht="14.25" x14ac:dyDescent="0.2">
      <c r="A933" s="139"/>
      <c r="B933" s="125"/>
      <c r="C933" s="139"/>
      <c r="D933" s="126"/>
    </row>
    <row r="934" spans="1:94" ht="14.25" x14ac:dyDescent="0.2">
      <c r="B934" s="125"/>
      <c r="D934" s="126"/>
      <c r="F934" s="137"/>
      <c r="G934" s="137"/>
      <c r="H934" s="137"/>
      <c r="I934" s="137"/>
      <c r="K934" s="137"/>
      <c r="L934" s="137"/>
      <c r="M934" s="137"/>
      <c r="N934" s="137"/>
      <c r="P934" s="137"/>
      <c r="Q934" s="137"/>
      <c r="R934" s="137"/>
      <c r="S934" s="137"/>
      <c r="U934" s="138"/>
      <c r="V934" s="138"/>
      <c r="W934" s="138"/>
      <c r="X934" s="138"/>
      <c r="Z934" s="137"/>
      <c r="AA934" s="137"/>
      <c r="AB934" s="137"/>
      <c r="AC934" s="137"/>
      <c r="AE934" s="137"/>
      <c r="AF934" s="137"/>
      <c r="AG934" s="137"/>
      <c r="AH934" s="137"/>
      <c r="AY934" s="137"/>
      <c r="AZ934" s="137"/>
      <c r="BA934" s="137"/>
      <c r="BB934" s="137"/>
      <c r="BI934" s="137"/>
      <c r="BJ934" s="137"/>
      <c r="BK934" s="137"/>
      <c r="BL934" s="137"/>
      <c r="BN934" s="137"/>
      <c r="BO934" s="137"/>
      <c r="BP934" s="137"/>
      <c r="BQ934" s="137"/>
      <c r="BS934" s="137"/>
      <c r="BT934" s="137"/>
      <c r="BU934" s="137"/>
      <c r="BV934" s="137"/>
      <c r="BX934" s="137"/>
      <c r="BY934" s="137"/>
      <c r="BZ934" s="137"/>
      <c r="CA934" s="137"/>
      <c r="CC934" s="137"/>
      <c r="CD934" s="137"/>
      <c r="CE934" s="137"/>
      <c r="CF934" s="137"/>
      <c r="CH934" s="137"/>
      <c r="CI934" s="137"/>
      <c r="CJ934" s="137"/>
      <c r="CK934" s="137"/>
      <c r="CM934" s="137"/>
      <c r="CN934" s="137"/>
      <c r="CO934" s="137"/>
      <c r="CP934" s="137"/>
    </row>
    <row r="935" spans="1:94" ht="14.25" x14ac:dyDescent="0.2">
      <c r="B935" s="125"/>
      <c r="D935" s="126"/>
      <c r="F935" s="137"/>
      <c r="G935" s="137"/>
      <c r="H935" s="137"/>
      <c r="I935" s="137"/>
      <c r="K935" s="137"/>
      <c r="L935" s="137"/>
      <c r="M935" s="137"/>
      <c r="N935" s="137"/>
      <c r="P935" s="137"/>
      <c r="Q935" s="137"/>
      <c r="R935" s="137"/>
      <c r="S935" s="137"/>
      <c r="U935" s="138"/>
      <c r="V935" s="138"/>
      <c r="W935" s="138"/>
      <c r="X935" s="138"/>
      <c r="Z935" s="137"/>
      <c r="AA935" s="137"/>
      <c r="AB935" s="137"/>
      <c r="AC935" s="137"/>
      <c r="AE935" s="137"/>
      <c r="AF935" s="137"/>
      <c r="AG935" s="137"/>
      <c r="AH935" s="137"/>
      <c r="AY935" s="137"/>
      <c r="AZ935" s="137"/>
      <c r="BA935" s="137"/>
      <c r="BB935" s="137"/>
      <c r="BI935" s="137"/>
      <c r="BJ935" s="137"/>
      <c r="BK935" s="137"/>
      <c r="BL935" s="137"/>
      <c r="BN935" s="137"/>
      <c r="BO935" s="137"/>
      <c r="BP935" s="137"/>
      <c r="BQ935" s="137"/>
      <c r="BS935" s="137"/>
      <c r="BT935" s="137"/>
      <c r="BU935" s="137"/>
      <c r="BV935" s="137"/>
      <c r="BX935" s="137"/>
      <c r="BY935" s="137"/>
      <c r="BZ935" s="137"/>
      <c r="CA935" s="137"/>
      <c r="CC935" s="137"/>
      <c r="CD935" s="137"/>
      <c r="CE935" s="137"/>
      <c r="CF935" s="137"/>
      <c r="CH935" s="137"/>
      <c r="CI935" s="137"/>
      <c r="CJ935" s="137"/>
      <c r="CK935" s="137"/>
      <c r="CM935" s="137"/>
      <c r="CN935" s="137"/>
      <c r="CO935" s="137"/>
      <c r="CP935" s="137"/>
    </row>
    <row r="936" spans="1:94" ht="14.25" x14ac:dyDescent="0.2">
      <c r="B936" s="125"/>
      <c r="D936" s="126"/>
      <c r="F936" s="137"/>
      <c r="G936" s="137"/>
      <c r="H936" s="137"/>
      <c r="I936" s="137"/>
      <c r="K936" s="137"/>
      <c r="L936" s="137"/>
      <c r="M936" s="137"/>
      <c r="N936" s="137"/>
      <c r="P936" s="137"/>
      <c r="Q936" s="137"/>
      <c r="R936" s="137"/>
      <c r="S936" s="137"/>
      <c r="U936" s="138"/>
      <c r="V936" s="138"/>
      <c r="W936" s="138"/>
      <c r="X936" s="138"/>
      <c r="Z936" s="137"/>
      <c r="AA936" s="137"/>
      <c r="AB936" s="137"/>
      <c r="AC936" s="137"/>
      <c r="AE936" s="137"/>
      <c r="AF936" s="137"/>
      <c r="AG936" s="137"/>
      <c r="AH936" s="137"/>
      <c r="AY936" s="137"/>
      <c r="AZ936" s="137"/>
      <c r="BA936" s="137"/>
      <c r="BB936" s="137"/>
      <c r="BI936" s="137"/>
      <c r="BJ936" s="137"/>
      <c r="BK936" s="137"/>
      <c r="BL936" s="137"/>
      <c r="BN936" s="137"/>
      <c r="BO936" s="137"/>
      <c r="BP936" s="137"/>
      <c r="BQ936" s="137"/>
      <c r="BS936" s="137"/>
      <c r="BT936" s="137"/>
      <c r="BU936" s="137"/>
      <c r="BV936" s="137"/>
      <c r="BX936" s="137"/>
      <c r="BY936" s="137"/>
      <c r="BZ936" s="137"/>
      <c r="CA936" s="137"/>
      <c r="CC936" s="137"/>
      <c r="CD936" s="137"/>
      <c r="CE936" s="137"/>
      <c r="CF936" s="137"/>
      <c r="CH936" s="137"/>
      <c r="CI936" s="137"/>
      <c r="CJ936" s="137"/>
      <c r="CK936" s="137"/>
      <c r="CM936" s="137"/>
      <c r="CN936" s="137"/>
      <c r="CO936" s="137"/>
      <c r="CP936" s="137"/>
    </row>
    <row r="937" spans="1:94" ht="14.25" x14ac:dyDescent="0.2">
      <c r="A937" s="139"/>
      <c r="B937" s="125"/>
      <c r="C937" s="139"/>
      <c r="D937" s="126"/>
    </row>
    <row r="938" spans="1:94" ht="14.25" x14ac:dyDescent="0.2">
      <c r="B938" s="125"/>
      <c r="D938" s="126"/>
      <c r="F938" s="137"/>
      <c r="G938" s="137"/>
      <c r="H938" s="137"/>
      <c r="I938" s="137"/>
      <c r="K938" s="137"/>
      <c r="L938" s="137"/>
      <c r="M938" s="137"/>
      <c r="N938" s="137"/>
      <c r="P938" s="137"/>
      <c r="Q938" s="137"/>
      <c r="R938" s="137"/>
      <c r="S938" s="137"/>
      <c r="U938" s="138"/>
      <c r="V938" s="138"/>
      <c r="W938" s="138"/>
      <c r="X938" s="138"/>
      <c r="Z938" s="137"/>
      <c r="AA938" s="137"/>
      <c r="AB938" s="137"/>
      <c r="AC938" s="137"/>
      <c r="AE938" s="137"/>
      <c r="AF938" s="137"/>
      <c r="AG938" s="137"/>
      <c r="AH938" s="137"/>
      <c r="AY938" s="137"/>
      <c r="AZ938" s="137"/>
      <c r="BA938" s="137"/>
      <c r="BB938" s="137"/>
      <c r="BI938" s="137"/>
      <c r="BJ938" s="137"/>
      <c r="BK938" s="137"/>
      <c r="BL938" s="137"/>
      <c r="BN938" s="137"/>
      <c r="BO938" s="137"/>
      <c r="BP938" s="137"/>
      <c r="BQ938" s="137"/>
      <c r="BS938" s="137"/>
      <c r="BT938" s="137"/>
      <c r="BU938" s="137"/>
      <c r="BV938" s="137"/>
      <c r="BX938" s="137"/>
      <c r="BY938" s="137"/>
      <c r="BZ938" s="137"/>
      <c r="CA938" s="137"/>
      <c r="CC938" s="137"/>
      <c r="CD938" s="137"/>
      <c r="CE938" s="137"/>
      <c r="CF938" s="137"/>
      <c r="CH938" s="137"/>
      <c r="CI938" s="137"/>
      <c r="CJ938" s="137"/>
      <c r="CK938" s="137"/>
      <c r="CM938" s="137"/>
      <c r="CN938" s="137"/>
      <c r="CO938" s="137"/>
      <c r="CP938" s="137"/>
    </row>
    <row r="939" spans="1:94" ht="14.25" x14ac:dyDescent="0.2">
      <c r="B939" s="125"/>
      <c r="D939" s="126"/>
      <c r="F939" s="137"/>
      <c r="G939" s="137"/>
      <c r="H939" s="137"/>
      <c r="I939" s="137"/>
      <c r="K939" s="137"/>
      <c r="L939" s="137"/>
      <c r="M939" s="137"/>
      <c r="N939" s="137"/>
      <c r="P939" s="137"/>
      <c r="Q939" s="137"/>
      <c r="R939" s="137"/>
      <c r="S939" s="137"/>
      <c r="U939" s="138"/>
      <c r="V939" s="138"/>
      <c r="W939" s="138"/>
      <c r="X939" s="138"/>
      <c r="Z939" s="137"/>
      <c r="AA939" s="137"/>
      <c r="AB939" s="137"/>
      <c r="AC939" s="137"/>
      <c r="AE939" s="137"/>
      <c r="AF939" s="137"/>
      <c r="AG939" s="137"/>
      <c r="AH939" s="137"/>
      <c r="AY939" s="137"/>
      <c r="AZ939" s="137"/>
      <c r="BA939" s="137"/>
      <c r="BB939" s="137"/>
      <c r="BI939" s="137"/>
      <c r="BJ939" s="137"/>
      <c r="BK939" s="137"/>
      <c r="BL939" s="137"/>
      <c r="BN939" s="137"/>
      <c r="BO939" s="137"/>
      <c r="BP939" s="137"/>
      <c r="BQ939" s="137"/>
      <c r="BS939" s="137"/>
      <c r="BT939" s="137"/>
      <c r="BU939" s="137"/>
      <c r="BV939" s="137"/>
      <c r="BX939" s="137"/>
      <c r="BY939" s="137"/>
      <c r="BZ939" s="137"/>
      <c r="CA939" s="137"/>
      <c r="CC939" s="137"/>
      <c r="CD939" s="137"/>
      <c r="CE939" s="137"/>
      <c r="CF939" s="137"/>
      <c r="CH939" s="137"/>
      <c r="CI939" s="137"/>
      <c r="CJ939" s="137"/>
      <c r="CK939" s="137"/>
      <c r="CM939" s="137"/>
      <c r="CN939" s="137"/>
      <c r="CO939" s="137"/>
      <c r="CP939" s="137"/>
    </row>
    <row r="940" spans="1:94" ht="14.25" x14ac:dyDescent="0.2">
      <c r="B940" s="125"/>
      <c r="D940" s="126"/>
      <c r="F940" s="137"/>
      <c r="G940" s="137"/>
      <c r="H940" s="137"/>
      <c r="I940" s="137"/>
      <c r="K940" s="137"/>
      <c r="L940" s="137"/>
      <c r="M940" s="137"/>
      <c r="N940" s="137"/>
      <c r="P940" s="137"/>
      <c r="Q940" s="137"/>
      <c r="R940" s="137"/>
      <c r="S940" s="137"/>
      <c r="U940" s="138"/>
      <c r="V940" s="138"/>
      <c r="W940" s="138"/>
      <c r="X940" s="138"/>
      <c r="Z940" s="137"/>
      <c r="AA940" s="137"/>
      <c r="AB940" s="137"/>
      <c r="AC940" s="137"/>
      <c r="AE940" s="137"/>
      <c r="AF940" s="137"/>
      <c r="AG940" s="137"/>
      <c r="AH940" s="137"/>
      <c r="AY940" s="137"/>
      <c r="AZ940" s="137"/>
      <c r="BA940" s="137"/>
      <c r="BB940" s="137"/>
      <c r="BI940" s="137"/>
      <c r="BJ940" s="137"/>
      <c r="BK940" s="137"/>
      <c r="BL940" s="137"/>
      <c r="BN940" s="137"/>
      <c r="BO940" s="137"/>
      <c r="BP940" s="137"/>
      <c r="BQ940" s="137"/>
      <c r="BS940" s="137"/>
      <c r="BT940" s="137"/>
      <c r="BU940" s="137"/>
      <c r="BV940" s="137"/>
      <c r="BX940" s="137"/>
      <c r="BY940" s="137"/>
      <c r="BZ940" s="137"/>
      <c r="CA940" s="137"/>
      <c r="CC940" s="137"/>
      <c r="CD940" s="137"/>
      <c r="CE940" s="137"/>
      <c r="CF940" s="137"/>
      <c r="CH940" s="137"/>
      <c r="CI940" s="137"/>
      <c r="CJ940" s="137"/>
      <c r="CK940" s="137"/>
      <c r="CM940" s="137"/>
      <c r="CN940" s="137"/>
      <c r="CO940" s="137"/>
      <c r="CP940" s="137"/>
    </row>
    <row r="941" spans="1:94" ht="14.25" x14ac:dyDescent="0.2">
      <c r="A941" s="139"/>
      <c r="B941" s="125"/>
      <c r="C941" s="139"/>
      <c r="D941" s="126"/>
    </row>
    <row r="942" spans="1:94" ht="14.25" x14ac:dyDescent="0.2">
      <c r="B942" s="125"/>
      <c r="D942" s="126"/>
      <c r="F942" s="137"/>
      <c r="G942" s="137"/>
      <c r="H942" s="137"/>
      <c r="I942" s="137"/>
      <c r="K942" s="137"/>
      <c r="L942" s="137"/>
      <c r="M942" s="137"/>
      <c r="N942" s="137"/>
      <c r="P942" s="137"/>
      <c r="Q942" s="137"/>
      <c r="R942" s="137"/>
      <c r="S942" s="137"/>
      <c r="U942" s="138"/>
      <c r="V942" s="138"/>
      <c r="W942" s="138"/>
      <c r="X942" s="138"/>
      <c r="Z942" s="137"/>
      <c r="AA942" s="137"/>
      <c r="AB942" s="137"/>
      <c r="AC942" s="137"/>
      <c r="AE942" s="137"/>
      <c r="AF942" s="137"/>
      <c r="AG942" s="137"/>
      <c r="AH942" s="137"/>
      <c r="AY942" s="137"/>
      <c r="AZ942" s="137"/>
      <c r="BA942" s="137"/>
      <c r="BB942" s="137"/>
      <c r="BI942" s="137"/>
      <c r="BJ942" s="137"/>
      <c r="BK942" s="137"/>
      <c r="BL942" s="137"/>
      <c r="BN942" s="137"/>
      <c r="BO942" s="137"/>
      <c r="BP942" s="137"/>
      <c r="BQ942" s="137"/>
      <c r="BS942" s="137"/>
      <c r="BT942" s="137"/>
      <c r="BU942" s="137"/>
      <c r="BV942" s="137"/>
      <c r="BX942" s="137"/>
      <c r="BY942" s="137"/>
      <c r="BZ942" s="137"/>
      <c r="CA942" s="137"/>
      <c r="CC942" s="137"/>
      <c r="CD942" s="137"/>
      <c r="CE942" s="137"/>
      <c r="CF942" s="137"/>
      <c r="CH942" s="137"/>
      <c r="CI942" s="137"/>
      <c r="CJ942" s="137"/>
      <c r="CK942" s="137"/>
      <c r="CM942" s="137"/>
      <c r="CN942" s="137"/>
      <c r="CO942" s="137"/>
      <c r="CP942" s="137"/>
    </row>
    <row r="943" spans="1:94" ht="14.25" x14ac:dyDescent="0.2">
      <c r="B943" s="125"/>
      <c r="D943" s="126"/>
      <c r="F943" s="137"/>
      <c r="G943" s="137"/>
      <c r="H943" s="137"/>
      <c r="I943" s="137"/>
      <c r="K943" s="137"/>
      <c r="L943" s="137"/>
      <c r="M943" s="137"/>
      <c r="N943" s="137"/>
      <c r="P943" s="137"/>
      <c r="Q943" s="137"/>
      <c r="R943" s="137"/>
      <c r="S943" s="137"/>
      <c r="U943" s="138"/>
      <c r="V943" s="138"/>
      <c r="W943" s="138"/>
      <c r="X943" s="138"/>
      <c r="Z943" s="137"/>
      <c r="AA943" s="137"/>
      <c r="AB943" s="137"/>
      <c r="AC943" s="137"/>
      <c r="AE943" s="137"/>
      <c r="AF943" s="137"/>
      <c r="AG943" s="137"/>
      <c r="AH943" s="137"/>
      <c r="AY943" s="137"/>
      <c r="AZ943" s="137"/>
      <c r="BA943" s="137"/>
      <c r="BB943" s="137"/>
      <c r="BI943" s="137"/>
      <c r="BJ943" s="137"/>
      <c r="BK943" s="137"/>
      <c r="BL943" s="137"/>
      <c r="BN943" s="137"/>
      <c r="BO943" s="137"/>
      <c r="BP943" s="137"/>
      <c r="BQ943" s="137"/>
      <c r="BS943" s="137"/>
      <c r="BT943" s="137"/>
      <c r="BU943" s="137"/>
      <c r="BV943" s="137"/>
      <c r="BX943" s="137"/>
      <c r="BY943" s="137"/>
      <c r="BZ943" s="137"/>
      <c r="CA943" s="137"/>
      <c r="CC943" s="137"/>
      <c r="CD943" s="137"/>
      <c r="CE943" s="137"/>
      <c r="CF943" s="137"/>
      <c r="CH943" s="137"/>
      <c r="CI943" s="137"/>
      <c r="CJ943" s="137"/>
      <c r="CK943" s="137"/>
      <c r="CM943" s="137"/>
      <c r="CN943" s="137"/>
      <c r="CO943" s="137"/>
      <c r="CP943" s="137"/>
    </row>
    <row r="944" spans="1:94" ht="14.25" x14ac:dyDescent="0.2">
      <c r="B944" s="125"/>
      <c r="D944" s="126"/>
      <c r="F944" s="137"/>
      <c r="G944" s="137"/>
      <c r="H944" s="137"/>
      <c r="I944" s="137"/>
      <c r="K944" s="137"/>
      <c r="L944" s="137"/>
      <c r="M944" s="137"/>
      <c r="N944" s="137"/>
      <c r="P944" s="137"/>
      <c r="Q944" s="137"/>
      <c r="R944" s="137"/>
      <c r="S944" s="137"/>
      <c r="U944" s="138"/>
      <c r="V944" s="138"/>
      <c r="W944" s="138"/>
      <c r="X944" s="138"/>
      <c r="Z944" s="137"/>
      <c r="AA944" s="137"/>
      <c r="AB944" s="137"/>
      <c r="AC944" s="137"/>
      <c r="AE944" s="137"/>
      <c r="AF944" s="137"/>
      <c r="AG944" s="137"/>
      <c r="AH944" s="137"/>
      <c r="AY944" s="137"/>
      <c r="AZ944" s="137"/>
      <c r="BA944" s="137"/>
      <c r="BB944" s="137"/>
      <c r="BI944" s="137"/>
      <c r="BJ944" s="137"/>
      <c r="BK944" s="137"/>
      <c r="BL944" s="137"/>
      <c r="BN944" s="137"/>
      <c r="BO944" s="137"/>
      <c r="BP944" s="137"/>
      <c r="BQ944" s="137"/>
      <c r="BS944" s="137"/>
      <c r="BT944" s="137"/>
      <c r="BU944" s="137"/>
      <c r="BV944" s="137"/>
      <c r="BX944" s="137"/>
      <c r="BY944" s="137"/>
      <c r="BZ944" s="137"/>
      <c r="CA944" s="137"/>
      <c r="CC944" s="137"/>
      <c r="CD944" s="137"/>
      <c r="CE944" s="137"/>
      <c r="CF944" s="137"/>
      <c r="CH944" s="137"/>
      <c r="CI944" s="137"/>
      <c r="CJ944" s="137"/>
      <c r="CK944" s="137"/>
      <c r="CM944" s="137"/>
      <c r="CN944" s="137"/>
      <c r="CO944" s="137"/>
      <c r="CP944" s="137"/>
    </row>
    <row r="945" spans="1:94" ht="14.25" x14ac:dyDescent="0.2">
      <c r="A945" s="139"/>
      <c r="B945" s="125"/>
      <c r="C945" s="139"/>
      <c r="D945" s="126"/>
    </row>
    <row r="946" spans="1:94" ht="14.25" x14ac:dyDescent="0.2">
      <c r="B946" s="125"/>
      <c r="D946" s="126"/>
      <c r="F946" s="137"/>
      <c r="G946" s="137"/>
      <c r="H946" s="137"/>
      <c r="I946" s="137"/>
      <c r="K946" s="137"/>
      <c r="L946" s="137"/>
      <c r="M946" s="137"/>
      <c r="N946" s="137"/>
      <c r="P946" s="137"/>
      <c r="Q946" s="137"/>
      <c r="R946" s="137"/>
      <c r="S946" s="137"/>
      <c r="U946" s="138"/>
      <c r="V946" s="138"/>
      <c r="W946" s="138"/>
      <c r="X946" s="138"/>
      <c r="Z946" s="137"/>
      <c r="AA946" s="137"/>
      <c r="AB946" s="137"/>
      <c r="AC946" s="137"/>
      <c r="AE946" s="137"/>
      <c r="AF946" s="137"/>
      <c r="AG946" s="137"/>
      <c r="AH946" s="137"/>
      <c r="AY946" s="137"/>
      <c r="AZ946" s="137"/>
      <c r="BA946" s="137"/>
      <c r="BB946" s="137"/>
      <c r="BI946" s="137"/>
      <c r="BJ946" s="137"/>
      <c r="BK946" s="137"/>
      <c r="BL946" s="137"/>
      <c r="BN946" s="137"/>
      <c r="BO946" s="137"/>
      <c r="BP946" s="137"/>
      <c r="BQ946" s="137"/>
      <c r="BS946" s="137"/>
      <c r="BT946" s="137"/>
      <c r="BU946" s="137"/>
      <c r="BV946" s="137"/>
      <c r="BX946" s="137"/>
      <c r="BY946" s="137"/>
      <c r="BZ946" s="137"/>
      <c r="CA946" s="137"/>
      <c r="CC946" s="137"/>
      <c r="CD946" s="137"/>
      <c r="CE946" s="137"/>
      <c r="CF946" s="137"/>
      <c r="CH946" s="137"/>
      <c r="CI946" s="137"/>
      <c r="CJ946" s="137"/>
      <c r="CK946" s="137"/>
      <c r="CM946" s="137"/>
      <c r="CN946" s="137"/>
      <c r="CO946" s="137"/>
      <c r="CP946" s="137"/>
    </row>
    <row r="947" spans="1:94" ht="14.25" x14ac:dyDescent="0.2">
      <c r="B947" s="125"/>
      <c r="D947" s="126"/>
      <c r="F947" s="137"/>
      <c r="G947" s="137"/>
      <c r="H947" s="137"/>
      <c r="I947" s="137"/>
      <c r="K947" s="137"/>
      <c r="L947" s="137"/>
      <c r="M947" s="137"/>
      <c r="N947" s="137"/>
      <c r="P947" s="137"/>
      <c r="Q947" s="137"/>
      <c r="R947" s="137"/>
      <c r="S947" s="137"/>
      <c r="U947" s="138"/>
      <c r="V947" s="138"/>
      <c r="W947" s="138"/>
      <c r="X947" s="138"/>
      <c r="Z947" s="137"/>
      <c r="AA947" s="137"/>
      <c r="AB947" s="137"/>
      <c r="AC947" s="137"/>
      <c r="AE947" s="137"/>
      <c r="AF947" s="137"/>
      <c r="AG947" s="137"/>
      <c r="AH947" s="137"/>
      <c r="AY947" s="137"/>
      <c r="AZ947" s="137"/>
      <c r="BA947" s="137"/>
      <c r="BB947" s="137"/>
      <c r="BI947" s="137"/>
      <c r="BJ947" s="137"/>
      <c r="BK947" s="137"/>
      <c r="BL947" s="137"/>
      <c r="BN947" s="137"/>
      <c r="BO947" s="137"/>
      <c r="BP947" s="137"/>
      <c r="BQ947" s="137"/>
      <c r="BS947" s="137"/>
      <c r="BT947" s="137"/>
      <c r="BU947" s="137"/>
      <c r="BV947" s="137"/>
      <c r="BX947" s="137"/>
      <c r="BY947" s="137"/>
      <c r="BZ947" s="137"/>
      <c r="CA947" s="137"/>
      <c r="CC947" s="137"/>
      <c r="CD947" s="137"/>
      <c r="CE947" s="137"/>
      <c r="CF947" s="137"/>
      <c r="CH947" s="137"/>
      <c r="CI947" s="137"/>
      <c r="CJ947" s="137"/>
      <c r="CK947" s="137"/>
      <c r="CM947" s="137"/>
      <c r="CN947" s="137"/>
      <c r="CO947" s="137"/>
      <c r="CP947" s="137"/>
    </row>
    <row r="948" spans="1:94" ht="14.25" x14ac:dyDescent="0.2">
      <c r="B948" s="125"/>
      <c r="D948" s="126"/>
      <c r="F948" s="137"/>
      <c r="G948" s="137"/>
      <c r="H948" s="137"/>
      <c r="I948" s="137"/>
      <c r="K948" s="137"/>
      <c r="L948" s="137"/>
      <c r="M948" s="137"/>
      <c r="N948" s="137"/>
      <c r="P948" s="137"/>
      <c r="Q948" s="137"/>
      <c r="R948" s="137"/>
      <c r="S948" s="137"/>
      <c r="U948" s="138"/>
      <c r="V948" s="138"/>
      <c r="W948" s="138"/>
      <c r="X948" s="138"/>
      <c r="Z948" s="137"/>
      <c r="AA948" s="137"/>
      <c r="AB948" s="137"/>
      <c r="AC948" s="137"/>
      <c r="AE948" s="137"/>
      <c r="AF948" s="137"/>
      <c r="AG948" s="137"/>
      <c r="AH948" s="137"/>
      <c r="AY948" s="137"/>
      <c r="AZ948" s="137"/>
      <c r="BA948" s="137"/>
      <c r="BB948" s="137"/>
      <c r="BI948" s="137"/>
      <c r="BJ948" s="137"/>
      <c r="BK948" s="137"/>
      <c r="BL948" s="137"/>
      <c r="BN948" s="137"/>
      <c r="BO948" s="137"/>
      <c r="BP948" s="137"/>
      <c r="BQ948" s="137"/>
      <c r="BS948" s="137"/>
      <c r="BT948" s="137"/>
      <c r="BU948" s="137"/>
      <c r="BV948" s="137"/>
      <c r="BX948" s="137"/>
      <c r="BY948" s="137"/>
      <c r="BZ948" s="137"/>
      <c r="CA948" s="137"/>
      <c r="CC948" s="137"/>
      <c r="CD948" s="137"/>
      <c r="CE948" s="137"/>
      <c r="CF948" s="137"/>
      <c r="CH948" s="137"/>
      <c r="CI948" s="137"/>
      <c r="CJ948" s="137"/>
      <c r="CK948" s="137"/>
      <c r="CM948" s="137"/>
      <c r="CN948" s="137"/>
      <c r="CO948" s="137"/>
      <c r="CP948" s="137"/>
    </row>
    <row r="949" spans="1:94" ht="14.25" x14ac:dyDescent="0.2">
      <c r="A949" s="139"/>
      <c r="B949" s="125"/>
      <c r="C949" s="139"/>
      <c r="D949" s="126"/>
    </row>
    <row r="950" spans="1:94" ht="14.25" x14ac:dyDescent="0.2">
      <c r="B950" s="125"/>
      <c r="D950" s="126"/>
      <c r="F950" s="137"/>
      <c r="G950" s="137"/>
      <c r="H950" s="137"/>
      <c r="I950" s="137"/>
      <c r="K950" s="137"/>
      <c r="L950" s="137"/>
      <c r="M950" s="137"/>
      <c r="N950" s="137"/>
      <c r="P950" s="137"/>
      <c r="Q950" s="137"/>
      <c r="R950" s="137"/>
      <c r="S950" s="137"/>
      <c r="U950" s="138"/>
      <c r="V950" s="138"/>
      <c r="W950" s="138"/>
      <c r="X950" s="138"/>
      <c r="Z950" s="137"/>
      <c r="AA950" s="137"/>
      <c r="AB950" s="137"/>
      <c r="AC950" s="137"/>
      <c r="AE950" s="137"/>
      <c r="AF950" s="137"/>
      <c r="AG950" s="137"/>
      <c r="AH950" s="137"/>
      <c r="AY950" s="137"/>
      <c r="AZ950" s="137"/>
      <c r="BA950" s="137"/>
      <c r="BB950" s="137"/>
      <c r="BI950" s="137"/>
      <c r="BJ950" s="137"/>
      <c r="BK950" s="137"/>
      <c r="BL950" s="137"/>
      <c r="BN950" s="137"/>
      <c r="BO950" s="137"/>
      <c r="BP950" s="137"/>
      <c r="BQ950" s="137"/>
      <c r="BS950" s="137"/>
      <c r="BT950" s="137"/>
      <c r="BU950" s="137"/>
      <c r="BV950" s="137"/>
      <c r="BX950" s="137"/>
      <c r="BY950" s="137"/>
      <c r="BZ950" s="137"/>
      <c r="CA950" s="137"/>
      <c r="CC950" s="137"/>
      <c r="CD950" s="137"/>
      <c r="CE950" s="137"/>
      <c r="CF950" s="137"/>
      <c r="CH950" s="137"/>
      <c r="CI950" s="137"/>
      <c r="CJ950" s="137"/>
      <c r="CK950" s="137"/>
      <c r="CM950" s="137"/>
      <c r="CN950" s="137"/>
      <c r="CO950" s="137"/>
      <c r="CP950" s="137"/>
    </row>
    <row r="951" spans="1:94" ht="14.25" x14ac:dyDescent="0.2">
      <c r="B951" s="125"/>
      <c r="D951" s="126"/>
      <c r="F951" s="137"/>
      <c r="G951" s="137"/>
      <c r="H951" s="137"/>
      <c r="I951" s="137"/>
      <c r="K951" s="137"/>
      <c r="L951" s="137"/>
      <c r="M951" s="137"/>
      <c r="N951" s="137"/>
      <c r="P951" s="137"/>
      <c r="Q951" s="137"/>
      <c r="R951" s="137"/>
      <c r="S951" s="137"/>
      <c r="U951" s="138"/>
      <c r="V951" s="138"/>
      <c r="W951" s="138"/>
      <c r="X951" s="138"/>
      <c r="Z951" s="137"/>
      <c r="AA951" s="137"/>
      <c r="AB951" s="137"/>
      <c r="AC951" s="137"/>
      <c r="AE951" s="137"/>
      <c r="AF951" s="137"/>
      <c r="AG951" s="137"/>
      <c r="AH951" s="137"/>
      <c r="AY951" s="137"/>
      <c r="AZ951" s="137"/>
      <c r="BA951" s="137"/>
      <c r="BB951" s="137"/>
      <c r="BI951" s="137"/>
      <c r="BJ951" s="137"/>
      <c r="BK951" s="137"/>
      <c r="BL951" s="137"/>
      <c r="BN951" s="137"/>
      <c r="BO951" s="137"/>
      <c r="BP951" s="137"/>
      <c r="BQ951" s="137"/>
      <c r="BS951" s="137"/>
      <c r="BT951" s="137"/>
      <c r="BU951" s="137"/>
      <c r="BV951" s="137"/>
      <c r="BX951" s="137"/>
      <c r="BY951" s="137"/>
      <c r="BZ951" s="137"/>
      <c r="CA951" s="137"/>
      <c r="CC951" s="137"/>
      <c r="CD951" s="137"/>
      <c r="CE951" s="137"/>
      <c r="CF951" s="137"/>
      <c r="CH951" s="137"/>
      <c r="CI951" s="137"/>
      <c r="CJ951" s="137"/>
      <c r="CK951" s="137"/>
      <c r="CM951" s="137"/>
      <c r="CN951" s="137"/>
      <c r="CO951" s="137"/>
      <c r="CP951" s="137"/>
    </row>
    <row r="952" spans="1:94" ht="14.25" x14ac:dyDescent="0.2">
      <c r="B952" s="125"/>
      <c r="D952" s="126"/>
      <c r="F952" s="137"/>
      <c r="G952" s="137"/>
      <c r="H952" s="137"/>
      <c r="I952" s="137"/>
      <c r="K952" s="137"/>
      <c r="L952" s="137"/>
      <c r="M952" s="137"/>
      <c r="N952" s="137"/>
      <c r="P952" s="137"/>
      <c r="Q952" s="137"/>
      <c r="R952" s="137"/>
      <c r="S952" s="137"/>
      <c r="U952" s="138"/>
      <c r="V952" s="138"/>
      <c r="W952" s="138"/>
      <c r="X952" s="138"/>
      <c r="Z952" s="137"/>
      <c r="AA952" s="137"/>
      <c r="AB952" s="137"/>
      <c r="AC952" s="137"/>
      <c r="AE952" s="137"/>
      <c r="AF952" s="137"/>
      <c r="AG952" s="137"/>
      <c r="AH952" s="137"/>
      <c r="AY952" s="137"/>
      <c r="AZ952" s="137"/>
      <c r="BA952" s="137"/>
      <c r="BB952" s="137"/>
      <c r="BI952" s="137"/>
      <c r="BJ952" s="137"/>
      <c r="BK952" s="137"/>
      <c r="BL952" s="137"/>
      <c r="BN952" s="137"/>
      <c r="BO952" s="137"/>
      <c r="BP952" s="137"/>
      <c r="BQ952" s="137"/>
      <c r="BS952" s="137"/>
      <c r="BT952" s="137"/>
      <c r="BU952" s="137"/>
      <c r="BV952" s="137"/>
      <c r="BX952" s="137"/>
      <c r="BY952" s="137"/>
      <c r="BZ952" s="137"/>
      <c r="CA952" s="137"/>
      <c r="CC952" s="137"/>
      <c r="CD952" s="137"/>
      <c r="CE952" s="137"/>
      <c r="CF952" s="137"/>
      <c r="CH952" s="137"/>
      <c r="CI952" s="137"/>
      <c r="CJ952" s="137"/>
      <c r="CK952" s="137"/>
      <c r="CM952" s="137"/>
      <c r="CN952" s="137"/>
      <c r="CO952" s="137"/>
      <c r="CP952" s="137"/>
    </row>
    <row r="953" spans="1:94" ht="14.25" x14ac:dyDescent="0.2">
      <c r="A953" s="139"/>
      <c r="B953" s="125"/>
      <c r="C953" s="139"/>
      <c r="D953" s="126"/>
    </row>
    <row r="954" spans="1:94" ht="14.25" x14ac:dyDescent="0.2">
      <c r="B954" s="125"/>
      <c r="D954" s="126"/>
      <c r="F954" s="137"/>
      <c r="G954" s="137"/>
      <c r="H954" s="137"/>
      <c r="I954" s="137"/>
      <c r="K954" s="137"/>
      <c r="L954" s="137"/>
      <c r="M954" s="137"/>
      <c r="N954" s="137"/>
      <c r="P954" s="137"/>
      <c r="Q954" s="137"/>
      <c r="R954" s="137"/>
      <c r="S954" s="137"/>
      <c r="U954" s="138"/>
      <c r="V954" s="138"/>
      <c r="W954" s="138"/>
      <c r="X954" s="138"/>
      <c r="Z954" s="137"/>
      <c r="AA954" s="137"/>
      <c r="AB954" s="137"/>
      <c r="AC954" s="137"/>
      <c r="AE954" s="137"/>
      <c r="AF954" s="137"/>
      <c r="AG954" s="137"/>
      <c r="AH954" s="137"/>
      <c r="AY954" s="137"/>
      <c r="AZ954" s="137"/>
      <c r="BA954" s="137"/>
      <c r="BB954" s="137"/>
      <c r="BI954" s="137"/>
      <c r="BJ954" s="137"/>
      <c r="BK954" s="137"/>
      <c r="BL954" s="137"/>
      <c r="BN954" s="137"/>
      <c r="BO954" s="137"/>
      <c r="BP954" s="137"/>
      <c r="BQ954" s="137"/>
      <c r="BS954" s="137"/>
      <c r="BT954" s="137"/>
      <c r="BU954" s="137"/>
      <c r="BV954" s="137"/>
      <c r="BX954" s="137"/>
      <c r="BY954" s="137"/>
      <c r="BZ954" s="137"/>
      <c r="CA954" s="137"/>
      <c r="CC954" s="137"/>
      <c r="CD954" s="137"/>
      <c r="CE954" s="137"/>
      <c r="CF954" s="137"/>
      <c r="CH954" s="137"/>
      <c r="CI954" s="137"/>
      <c r="CJ954" s="137"/>
      <c r="CK954" s="137"/>
      <c r="CM954" s="137"/>
      <c r="CN954" s="137"/>
      <c r="CO954" s="137"/>
      <c r="CP954" s="137"/>
    </row>
    <row r="955" spans="1:94" ht="14.25" x14ac:dyDescent="0.2">
      <c r="B955" s="125"/>
      <c r="D955" s="126"/>
      <c r="F955" s="137"/>
      <c r="G955" s="137"/>
      <c r="H955" s="137"/>
      <c r="I955" s="137"/>
      <c r="K955" s="137"/>
      <c r="L955" s="137"/>
      <c r="M955" s="137"/>
      <c r="N955" s="137"/>
      <c r="P955" s="137"/>
      <c r="Q955" s="137"/>
      <c r="R955" s="137"/>
      <c r="S955" s="137"/>
      <c r="U955" s="138"/>
      <c r="V955" s="138"/>
      <c r="W955" s="138"/>
      <c r="X955" s="138"/>
      <c r="Z955" s="137"/>
      <c r="AA955" s="137"/>
      <c r="AB955" s="137"/>
      <c r="AC955" s="137"/>
      <c r="AE955" s="137"/>
      <c r="AF955" s="137"/>
      <c r="AG955" s="137"/>
      <c r="AH955" s="137"/>
      <c r="AY955" s="137"/>
      <c r="AZ955" s="137"/>
      <c r="BA955" s="137"/>
      <c r="BB955" s="137"/>
      <c r="BI955" s="137"/>
      <c r="BJ955" s="137"/>
      <c r="BK955" s="137"/>
      <c r="BL955" s="137"/>
      <c r="BN955" s="137"/>
      <c r="BO955" s="137"/>
      <c r="BP955" s="137"/>
      <c r="BQ955" s="137"/>
      <c r="BS955" s="137"/>
      <c r="BT955" s="137"/>
      <c r="BU955" s="137"/>
      <c r="BV955" s="137"/>
      <c r="BX955" s="137"/>
      <c r="BY955" s="137"/>
      <c r="BZ955" s="137"/>
      <c r="CA955" s="137"/>
      <c r="CC955" s="137"/>
      <c r="CD955" s="137"/>
      <c r="CE955" s="137"/>
      <c r="CF955" s="137"/>
      <c r="CH955" s="137"/>
      <c r="CI955" s="137"/>
      <c r="CJ955" s="137"/>
      <c r="CK955" s="137"/>
      <c r="CM955" s="137"/>
      <c r="CN955" s="137"/>
      <c r="CO955" s="137"/>
      <c r="CP955" s="137"/>
    </row>
    <row r="956" spans="1:94" ht="14.25" x14ac:dyDescent="0.2">
      <c r="B956" s="125"/>
      <c r="D956" s="126"/>
      <c r="F956" s="137"/>
      <c r="G956" s="137"/>
      <c r="H956" s="137"/>
      <c r="I956" s="137"/>
      <c r="K956" s="137"/>
      <c r="L956" s="137"/>
      <c r="M956" s="137"/>
      <c r="N956" s="137"/>
      <c r="P956" s="137"/>
      <c r="Q956" s="137"/>
      <c r="R956" s="137"/>
      <c r="S956" s="137"/>
      <c r="U956" s="138"/>
      <c r="V956" s="138"/>
      <c r="W956" s="138"/>
      <c r="X956" s="138"/>
      <c r="Z956" s="137"/>
      <c r="AA956" s="137"/>
      <c r="AB956" s="137"/>
      <c r="AC956" s="137"/>
      <c r="AE956" s="137"/>
      <c r="AF956" s="137"/>
      <c r="AG956" s="137"/>
      <c r="AH956" s="137"/>
      <c r="AY956" s="137"/>
      <c r="AZ956" s="137"/>
      <c r="BA956" s="137"/>
      <c r="BB956" s="137"/>
      <c r="BI956" s="137"/>
      <c r="BJ956" s="137"/>
      <c r="BK956" s="137"/>
      <c r="BL956" s="137"/>
      <c r="BN956" s="137"/>
      <c r="BO956" s="137"/>
      <c r="BP956" s="137"/>
      <c r="BQ956" s="137"/>
      <c r="BS956" s="137"/>
      <c r="BT956" s="137"/>
      <c r="BU956" s="137"/>
      <c r="BV956" s="137"/>
      <c r="BX956" s="137"/>
      <c r="BY956" s="137"/>
      <c r="BZ956" s="137"/>
      <c r="CA956" s="137"/>
      <c r="CC956" s="137"/>
      <c r="CD956" s="137"/>
      <c r="CE956" s="137"/>
      <c r="CF956" s="137"/>
      <c r="CH956" s="137"/>
      <c r="CI956" s="137"/>
      <c r="CJ956" s="137"/>
      <c r="CK956" s="137"/>
      <c r="CM956" s="137"/>
      <c r="CN956" s="137"/>
      <c r="CO956" s="137"/>
      <c r="CP956" s="137"/>
    </row>
    <row r="957" spans="1:94" ht="14.25" x14ac:dyDescent="0.2">
      <c r="A957" s="139"/>
      <c r="B957" s="125"/>
      <c r="C957" s="139"/>
      <c r="D957" s="126"/>
    </row>
    <row r="958" spans="1:94" ht="14.25" x14ac:dyDescent="0.2">
      <c r="B958" s="125"/>
      <c r="D958" s="126"/>
      <c r="F958" s="137"/>
      <c r="G958" s="137"/>
      <c r="H958" s="137"/>
      <c r="I958" s="137"/>
      <c r="K958" s="137"/>
      <c r="L958" s="137"/>
      <c r="M958" s="137"/>
      <c r="N958" s="137"/>
      <c r="P958" s="137"/>
      <c r="Q958" s="137"/>
      <c r="R958" s="137"/>
      <c r="S958" s="137"/>
      <c r="U958" s="138"/>
      <c r="V958" s="138"/>
      <c r="W958" s="138"/>
      <c r="X958" s="138"/>
      <c r="Z958" s="137"/>
      <c r="AA958" s="137"/>
      <c r="AB958" s="137"/>
      <c r="AC958" s="137"/>
      <c r="AE958" s="137"/>
      <c r="AF958" s="137"/>
      <c r="AG958" s="137"/>
      <c r="AH958" s="137"/>
      <c r="AY958" s="137"/>
      <c r="AZ958" s="137"/>
      <c r="BA958" s="137"/>
      <c r="BB958" s="137"/>
      <c r="BI958" s="137"/>
      <c r="BJ958" s="137"/>
      <c r="BK958" s="137"/>
      <c r="BL958" s="137"/>
      <c r="BN958" s="137"/>
      <c r="BO958" s="137"/>
      <c r="BP958" s="137"/>
      <c r="BQ958" s="137"/>
      <c r="BS958" s="137"/>
      <c r="BT958" s="137"/>
      <c r="BU958" s="137"/>
      <c r="BV958" s="137"/>
      <c r="BX958" s="137"/>
      <c r="BY958" s="137"/>
      <c r="BZ958" s="137"/>
      <c r="CA958" s="137"/>
      <c r="CC958" s="137"/>
      <c r="CD958" s="137"/>
      <c r="CE958" s="137"/>
      <c r="CF958" s="137"/>
      <c r="CH958" s="137"/>
      <c r="CI958" s="137"/>
      <c r="CJ958" s="137"/>
      <c r="CK958" s="137"/>
      <c r="CM958" s="137"/>
      <c r="CN958" s="137"/>
      <c r="CO958" s="137"/>
      <c r="CP958" s="137"/>
    </row>
    <row r="959" spans="1:94" ht="14.25" x14ac:dyDescent="0.2">
      <c r="B959" s="125"/>
      <c r="D959" s="126"/>
      <c r="F959" s="137"/>
      <c r="G959" s="137"/>
      <c r="H959" s="137"/>
      <c r="I959" s="137"/>
      <c r="K959" s="137"/>
      <c r="L959" s="137"/>
      <c r="M959" s="137"/>
      <c r="N959" s="137"/>
      <c r="P959" s="137"/>
      <c r="Q959" s="137"/>
      <c r="R959" s="137"/>
      <c r="S959" s="137"/>
      <c r="U959" s="138"/>
      <c r="V959" s="138"/>
      <c r="W959" s="138"/>
      <c r="X959" s="138"/>
      <c r="Z959" s="137"/>
      <c r="AA959" s="137"/>
      <c r="AB959" s="137"/>
      <c r="AC959" s="137"/>
      <c r="AE959" s="137"/>
      <c r="AF959" s="137"/>
      <c r="AG959" s="137"/>
      <c r="AH959" s="137"/>
      <c r="AY959" s="137"/>
      <c r="AZ959" s="137"/>
      <c r="BA959" s="137"/>
      <c r="BB959" s="137"/>
      <c r="BI959" s="137"/>
      <c r="BJ959" s="137"/>
      <c r="BK959" s="137"/>
      <c r="BL959" s="137"/>
      <c r="BN959" s="137"/>
      <c r="BO959" s="137"/>
      <c r="BP959" s="137"/>
      <c r="BQ959" s="137"/>
      <c r="BS959" s="137"/>
      <c r="BT959" s="137"/>
      <c r="BU959" s="137"/>
      <c r="BV959" s="137"/>
      <c r="BX959" s="137"/>
      <c r="BY959" s="137"/>
      <c r="BZ959" s="137"/>
      <c r="CA959" s="137"/>
      <c r="CC959" s="137"/>
      <c r="CD959" s="137"/>
      <c r="CE959" s="137"/>
      <c r="CF959" s="137"/>
      <c r="CH959" s="137"/>
      <c r="CI959" s="137"/>
      <c r="CJ959" s="137"/>
      <c r="CK959" s="137"/>
      <c r="CM959" s="137"/>
      <c r="CN959" s="137"/>
      <c r="CO959" s="137"/>
      <c r="CP959" s="137"/>
    </row>
    <row r="960" spans="1:94" ht="14.25" x14ac:dyDescent="0.2">
      <c r="B960" s="125"/>
      <c r="D960" s="126"/>
      <c r="F960" s="137"/>
      <c r="G960" s="137"/>
      <c r="H960" s="137"/>
      <c r="I960" s="137"/>
      <c r="K960" s="137"/>
      <c r="L960" s="137"/>
      <c r="M960" s="137"/>
      <c r="N960" s="137"/>
      <c r="P960" s="137"/>
      <c r="Q960" s="137"/>
      <c r="R960" s="137"/>
      <c r="S960" s="137"/>
      <c r="U960" s="138"/>
      <c r="V960" s="138"/>
      <c r="W960" s="138"/>
      <c r="X960" s="138"/>
      <c r="Z960" s="137"/>
      <c r="AA960" s="137"/>
      <c r="AB960" s="137"/>
      <c r="AC960" s="137"/>
      <c r="AE960" s="137"/>
      <c r="AF960" s="137"/>
      <c r="AG960" s="137"/>
      <c r="AH960" s="137"/>
      <c r="AY960" s="137"/>
      <c r="AZ960" s="137"/>
      <c r="BA960" s="137"/>
      <c r="BB960" s="137"/>
      <c r="BI960" s="137"/>
      <c r="BJ960" s="137"/>
      <c r="BK960" s="137"/>
      <c r="BL960" s="137"/>
      <c r="BN960" s="137"/>
      <c r="BO960" s="137"/>
      <c r="BP960" s="137"/>
      <c r="BQ960" s="137"/>
      <c r="BS960" s="137"/>
      <c r="BT960" s="137"/>
      <c r="BU960" s="137"/>
      <c r="BV960" s="137"/>
      <c r="BX960" s="137"/>
      <c r="BY960" s="137"/>
      <c r="BZ960" s="137"/>
      <c r="CA960" s="137"/>
      <c r="CC960" s="137"/>
      <c r="CD960" s="137"/>
      <c r="CE960" s="137"/>
      <c r="CF960" s="137"/>
      <c r="CH960" s="137"/>
      <c r="CI960" s="137"/>
      <c r="CJ960" s="137"/>
      <c r="CK960" s="137"/>
      <c r="CM960" s="137"/>
      <c r="CN960" s="137"/>
      <c r="CO960" s="137"/>
      <c r="CP960" s="137"/>
    </row>
    <row r="961" spans="1:94" ht="14.25" x14ac:dyDescent="0.2">
      <c r="A961" s="139"/>
      <c r="B961" s="125"/>
      <c r="C961" s="139"/>
      <c r="D961" s="126"/>
    </row>
    <row r="962" spans="1:94" ht="14.25" x14ac:dyDescent="0.2">
      <c r="B962" s="125"/>
      <c r="D962" s="126"/>
      <c r="F962" s="137"/>
      <c r="G962" s="137"/>
      <c r="H962" s="137"/>
      <c r="I962" s="137"/>
      <c r="K962" s="137"/>
      <c r="L962" s="137"/>
      <c r="M962" s="137"/>
      <c r="N962" s="137"/>
      <c r="P962" s="137"/>
      <c r="Q962" s="137"/>
      <c r="R962" s="137"/>
      <c r="S962" s="137"/>
      <c r="U962" s="138"/>
      <c r="V962" s="138"/>
      <c r="W962" s="138"/>
      <c r="X962" s="138"/>
      <c r="Z962" s="137"/>
      <c r="AA962" s="137"/>
      <c r="AB962" s="137"/>
      <c r="AC962" s="137"/>
      <c r="AE962" s="137"/>
      <c r="AF962" s="137"/>
      <c r="AG962" s="137"/>
      <c r="AH962" s="137"/>
      <c r="AY962" s="137"/>
      <c r="AZ962" s="137"/>
      <c r="BA962" s="137"/>
      <c r="BB962" s="137"/>
      <c r="BI962" s="137"/>
      <c r="BJ962" s="137"/>
      <c r="BK962" s="137"/>
      <c r="BL962" s="137"/>
      <c r="BN962" s="137"/>
      <c r="BO962" s="137"/>
      <c r="BP962" s="137"/>
      <c r="BQ962" s="137"/>
      <c r="BS962" s="137"/>
      <c r="BT962" s="137"/>
      <c r="BU962" s="137"/>
      <c r="BV962" s="137"/>
      <c r="BX962" s="137"/>
      <c r="BY962" s="137"/>
      <c r="BZ962" s="137"/>
      <c r="CA962" s="137"/>
      <c r="CC962" s="137"/>
      <c r="CD962" s="137"/>
      <c r="CE962" s="137"/>
      <c r="CF962" s="137"/>
      <c r="CH962" s="137"/>
      <c r="CI962" s="137"/>
      <c r="CJ962" s="137"/>
      <c r="CK962" s="137"/>
      <c r="CM962" s="137"/>
      <c r="CN962" s="137"/>
      <c r="CO962" s="137"/>
      <c r="CP962" s="137"/>
    </row>
    <row r="963" spans="1:94" ht="14.25" x14ac:dyDescent="0.2">
      <c r="B963" s="125"/>
      <c r="D963" s="126"/>
      <c r="F963" s="137"/>
      <c r="G963" s="137"/>
      <c r="H963" s="137"/>
      <c r="I963" s="137"/>
      <c r="K963" s="137"/>
      <c r="L963" s="137"/>
      <c r="M963" s="137"/>
      <c r="N963" s="137"/>
      <c r="P963" s="137"/>
      <c r="Q963" s="137"/>
      <c r="R963" s="137"/>
      <c r="S963" s="137"/>
      <c r="U963" s="138"/>
      <c r="V963" s="138"/>
      <c r="W963" s="138"/>
      <c r="X963" s="138"/>
      <c r="Z963" s="137"/>
      <c r="AA963" s="137"/>
      <c r="AB963" s="137"/>
      <c r="AC963" s="137"/>
      <c r="AE963" s="137"/>
      <c r="AF963" s="137"/>
      <c r="AG963" s="137"/>
      <c r="AH963" s="137"/>
      <c r="AY963" s="137"/>
      <c r="AZ963" s="137"/>
      <c r="BA963" s="137"/>
      <c r="BB963" s="137"/>
      <c r="BI963" s="137"/>
      <c r="BJ963" s="137"/>
      <c r="BK963" s="137"/>
      <c r="BL963" s="137"/>
      <c r="BN963" s="137"/>
      <c r="BO963" s="137"/>
      <c r="BP963" s="137"/>
      <c r="BQ963" s="137"/>
      <c r="BS963" s="137"/>
      <c r="BT963" s="137"/>
      <c r="BU963" s="137"/>
      <c r="BV963" s="137"/>
      <c r="BX963" s="137"/>
      <c r="BY963" s="137"/>
      <c r="BZ963" s="137"/>
      <c r="CA963" s="137"/>
      <c r="CC963" s="137"/>
      <c r="CD963" s="137"/>
      <c r="CE963" s="137"/>
      <c r="CF963" s="137"/>
      <c r="CH963" s="137"/>
      <c r="CI963" s="137"/>
      <c r="CJ963" s="137"/>
      <c r="CK963" s="137"/>
      <c r="CM963" s="137"/>
      <c r="CN963" s="137"/>
      <c r="CO963" s="137"/>
      <c r="CP963" s="137"/>
    </row>
    <row r="964" spans="1:94" ht="14.25" x14ac:dyDescent="0.2">
      <c r="B964" s="125"/>
      <c r="D964" s="126"/>
      <c r="F964" s="137"/>
      <c r="G964" s="137"/>
      <c r="H964" s="137"/>
      <c r="I964" s="137"/>
      <c r="K964" s="137"/>
      <c r="L964" s="137"/>
      <c r="M964" s="137"/>
      <c r="N964" s="137"/>
      <c r="P964" s="137"/>
      <c r="Q964" s="137"/>
      <c r="R964" s="137"/>
      <c r="S964" s="137"/>
      <c r="U964" s="138"/>
      <c r="V964" s="138"/>
      <c r="W964" s="138"/>
      <c r="X964" s="138"/>
      <c r="Z964" s="137"/>
      <c r="AA964" s="137"/>
      <c r="AB964" s="137"/>
      <c r="AC964" s="137"/>
      <c r="AE964" s="137"/>
      <c r="AF964" s="137"/>
      <c r="AG964" s="137"/>
      <c r="AH964" s="137"/>
      <c r="AY964" s="137"/>
      <c r="AZ964" s="137"/>
      <c r="BA964" s="137"/>
      <c r="BB964" s="137"/>
      <c r="BI964" s="137"/>
      <c r="BJ964" s="137"/>
      <c r="BK964" s="137"/>
      <c r="BL964" s="137"/>
      <c r="BN964" s="137"/>
      <c r="BO964" s="137"/>
      <c r="BP964" s="137"/>
      <c r="BQ964" s="137"/>
      <c r="BS964" s="137"/>
      <c r="BT964" s="137"/>
      <c r="BU964" s="137"/>
      <c r="BV964" s="137"/>
      <c r="BX964" s="137"/>
      <c r="BY964" s="137"/>
      <c r="BZ964" s="137"/>
      <c r="CA964" s="137"/>
      <c r="CC964" s="137"/>
      <c r="CD964" s="137"/>
      <c r="CE964" s="137"/>
      <c r="CF964" s="137"/>
      <c r="CH964" s="137"/>
      <c r="CI964" s="137"/>
      <c r="CJ964" s="137"/>
      <c r="CK964" s="137"/>
      <c r="CM964" s="137"/>
      <c r="CN964" s="137"/>
      <c r="CO964" s="137"/>
      <c r="CP964" s="137"/>
    </row>
    <row r="965" spans="1:94" ht="14.25" x14ac:dyDescent="0.2">
      <c r="A965" s="139"/>
      <c r="B965" s="125"/>
      <c r="C965" s="139"/>
      <c r="D965" s="126"/>
    </row>
    <row r="966" spans="1:94" ht="14.25" x14ac:dyDescent="0.2">
      <c r="B966" s="125"/>
      <c r="D966" s="126"/>
      <c r="F966" s="137"/>
      <c r="G966" s="137"/>
      <c r="H966" s="137"/>
      <c r="I966" s="137"/>
      <c r="K966" s="137"/>
      <c r="L966" s="137"/>
      <c r="M966" s="137"/>
      <c r="N966" s="137"/>
      <c r="P966" s="137"/>
      <c r="Q966" s="137"/>
      <c r="R966" s="137"/>
      <c r="S966" s="137"/>
      <c r="U966" s="138"/>
      <c r="V966" s="138"/>
      <c r="W966" s="138"/>
      <c r="X966" s="138"/>
      <c r="Z966" s="137"/>
      <c r="AA966" s="137"/>
      <c r="AB966" s="137"/>
      <c r="AC966" s="137"/>
      <c r="AE966" s="137"/>
      <c r="AF966" s="137"/>
      <c r="AG966" s="137"/>
      <c r="AH966" s="137"/>
      <c r="AY966" s="137"/>
      <c r="AZ966" s="137"/>
      <c r="BA966" s="137"/>
      <c r="BB966" s="137"/>
      <c r="BI966" s="137"/>
      <c r="BJ966" s="137"/>
      <c r="BK966" s="137"/>
      <c r="BL966" s="137"/>
      <c r="BN966" s="137"/>
      <c r="BO966" s="137"/>
      <c r="BP966" s="137"/>
      <c r="BQ966" s="137"/>
      <c r="BS966" s="137"/>
      <c r="BT966" s="137"/>
      <c r="BU966" s="137"/>
      <c r="BV966" s="137"/>
      <c r="BX966" s="137"/>
      <c r="BY966" s="137"/>
      <c r="BZ966" s="137"/>
      <c r="CA966" s="137"/>
      <c r="CC966" s="137"/>
      <c r="CD966" s="137"/>
      <c r="CE966" s="137"/>
      <c r="CF966" s="137"/>
      <c r="CH966" s="137"/>
      <c r="CI966" s="137"/>
      <c r="CJ966" s="137"/>
      <c r="CK966" s="137"/>
      <c r="CM966" s="137"/>
      <c r="CN966" s="137"/>
      <c r="CO966" s="137"/>
      <c r="CP966" s="137"/>
    </row>
    <row r="967" spans="1:94" ht="14.25" x14ac:dyDescent="0.2">
      <c r="B967" s="125"/>
      <c r="D967" s="126"/>
      <c r="F967" s="137"/>
      <c r="G967" s="137"/>
      <c r="H967" s="137"/>
      <c r="I967" s="137"/>
      <c r="K967" s="137"/>
      <c r="L967" s="137"/>
      <c r="M967" s="137"/>
      <c r="N967" s="137"/>
      <c r="P967" s="137"/>
      <c r="Q967" s="137"/>
      <c r="R967" s="137"/>
      <c r="S967" s="137"/>
      <c r="U967" s="138"/>
      <c r="V967" s="138"/>
      <c r="W967" s="138"/>
      <c r="X967" s="138"/>
      <c r="Z967" s="137"/>
      <c r="AA967" s="137"/>
      <c r="AB967" s="137"/>
      <c r="AC967" s="137"/>
      <c r="AE967" s="137"/>
      <c r="AF967" s="137"/>
      <c r="AG967" s="137"/>
      <c r="AH967" s="137"/>
      <c r="AY967" s="137"/>
      <c r="AZ967" s="137"/>
      <c r="BA967" s="137"/>
      <c r="BB967" s="137"/>
      <c r="BI967" s="137"/>
      <c r="BJ967" s="137"/>
      <c r="BK967" s="137"/>
      <c r="BL967" s="137"/>
      <c r="BN967" s="137"/>
      <c r="BO967" s="137"/>
      <c r="BP967" s="137"/>
      <c r="BQ967" s="137"/>
      <c r="BS967" s="137"/>
      <c r="BT967" s="137"/>
      <c r="BU967" s="137"/>
      <c r="BV967" s="137"/>
      <c r="BX967" s="137"/>
      <c r="BY967" s="137"/>
      <c r="BZ967" s="137"/>
      <c r="CA967" s="137"/>
      <c r="CC967" s="137"/>
      <c r="CD967" s="137"/>
      <c r="CE967" s="137"/>
      <c r="CF967" s="137"/>
      <c r="CH967" s="137"/>
      <c r="CI967" s="137"/>
      <c r="CJ967" s="137"/>
      <c r="CK967" s="137"/>
      <c r="CM967" s="137"/>
      <c r="CN967" s="137"/>
      <c r="CO967" s="137"/>
      <c r="CP967" s="137"/>
    </row>
    <row r="968" spans="1:94" ht="14.25" x14ac:dyDescent="0.2">
      <c r="B968" s="125"/>
      <c r="D968" s="126"/>
      <c r="F968" s="137"/>
      <c r="G968" s="137"/>
      <c r="H968" s="137"/>
      <c r="I968" s="137"/>
      <c r="K968" s="137"/>
      <c r="L968" s="137"/>
      <c r="M968" s="137"/>
      <c r="N968" s="137"/>
      <c r="P968" s="137"/>
      <c r="Q968" s="137"/>
      <c r="R968" s="137"/>
      <c r="S968" s="137"/>
      <c r="U968" s="138"/>
      <c r="V968" s="138"/>
      <c r="W968" s="138"/>
      <c r="X968" s="138"/>
      <c r="Z968" s="137"/>
      <c r="AA968" s="137"/>
      <c r="AB968" s="137"/>
      <c r="AC968" s="137"/>
      <c r="AE968" s="137"/>
      <c r="AF968" s="137"/>
      <c r="AG968" s="137"/>
      <c r="AH968" s="137"/>
      <c r="AY968" s="137"/>
      <c r="AZ968" s="137"/>
      <c r="BA968" s="137"/>
      <c r="BB968" s="137"/>
      <c r="BI968" s="137"/>
      <c r="BJ968" s="137"/>
      <c r="BK968" s="137"/>
      <c r="BL968" s="137"/>
      <c r="BN968" s="137"/>
      <c r="BO968" s="137"/>
      <c r="BP968" s="137"/>
      <c r="BQ968" s="137"/>
      <c r="BS968" s="137"/>
      <c r="BT968" s="137"/>
      <c r="BU968" s="137"/>
      <c r="BV968" s="137"/>
      <c r="BX968" s="137"/>
      <c r="BY968" s="137"/>
      <c r="BZ968" s="137"/>
      <c r="CA968" s="137"/>
      <c r="CC968" s="137"/>
      <c r="CD968" s="137"/>
      <c r="CE968" s="137"/>
      <c r="CF968" s="137"/>
      <c r="CH968" s="137"/>
      <c r="CI968" s="137"/>
      <c r="CJ968" s="137"/>
      <c r="CK968" s="137"/>
      <c r="CM968" s="137"/>
      <c r="CN968" s="137"/>
      <c r="CO968" s="137"/>
      <c r="CP968" s="137"/>
    </row>
    <row r="969" spans="1:94" ht="14.25" x14ac:dyDescent="0.2">
      <c r="A969" s="139"/>
      <c r="B969" s="125"/>
      <c r="C969" s="139"/>
      <c r="D969" s="126"/>
    </row>
    <row r="970" spans="1:94" ht="14.25" x14ac:dyDescent="0.2">
      <c r="B970" s="125"/>
      <c r="D970" s="126"/>
      <c r="F970" s="137"/>
      <c r="G970" s="137"/>
      <c r="H970" s="137"/>
      <c r="I970" s="137"/>
      <c r="K970" s="137"/>
      <c r="L970" s="137"/>
      <c r="M970" s="137"/>
      <c r="N970" s="137"/>
      <c r="P970" s="137"/>
      <c r="Q970" s="137"/>
      <c r="R970" s="137"/>
      <c r="S970" s="137"/>
      <c r="U970" s="138"/>
      <c r="V970" s="138"/>
      <c r="W970" s="138"/>
      <c r="X970" s="138"/>
      <c r="Z970" s="137"/>
      <c r="AA970" s="137"/>
      <c r="AB970" s="137"/>
      <c r="AC970" s="137"/>
      <c r="AE970" s="137"/>
      <c r="AF970" s="137"/>
      <c r="AG970" s="137"/>
      <c r="AH970" s="137"/>
      <c r="AY970" s="137"/>
      <c r="AZ970" s="137"/>
      <c r="BA970" s="137"/>
      <c r="BB970" s="137"/>
      <c r="BI970" s="137"/>
      <c r="BJ970" s="137"/>
      <c r="BK970" s="137"/>
      <c r="BL970" s="137"/>
      <c r="BN970" s="137"/>
      <c r="BO970" s="137"/>
      <c r="BP970" s="137"/>
      <c r="BQ970" s="137"/>
      <c r="BS970" s="137"/>
      <c r="BT970" s="137"/>
      <c r="BU970" s="137"/>
      <c r="BV970" s="137"/>
      <c r="BX970" s="137"/>
      <c r="BY970" s="137"/>
      <c r="BZ970" s="137"/>
      <c r="CA970" s="137"/>
      <c r="CC970" s="137"/>
      <c r="CD970" s="137"/>
      <c r="CE970" s="137"/>
      <c r="CF970" s="137"/>
      <c r="CH970" s="137"/>
      <c r="CI970" s="137"/>
      <c r="CJ970" s="137"/>
      <c r="CK970" s="137"/>
      <c r="CM970" s="137"/>
      <c r="CN970" s="137"/>
      <c r="CO970" s="137"/>
      <c r="CP970" s="137"/>
    </row>
    <row r="971" spans="1:94" ht="14.25" x14ac:dyDescent="0.2">
      <c r="B971" s="125"/>
      <c r="D971" s="126"/>
      <c r="F971" s="137"/>
      <c r="G971" s="137"/>
      <c r="H971" s="137"/>
      <c r="I971" s="137"/>
      <c r="K971" s="137"/>
      <c r="L971" s="137"/>
      <c r="M971" s="137"/>
      <c r="N971" s="137"/>
      <c r="P971" s="137"/>
      <c r="Q971" s="137"/>
      <c r="R971" s="137"/>
      <c r="S971" s="137"/>
      <c r="U971" s="138"/>
      <c r="V971" s="138"/>
      <c r="W971" s="138"/>
      <c r="X971" s="138"/>
      <c r="Z971" s="137"/>
      <c r="AA971" s="137"/>
      <c r="AB971" s="137"/>
      <c r="AC971" s="137"/>
      <c r="AE971" s="137"/>
      <c r="AF971" s="137"/>
      <c r="AG971" s="137"/>
      <c r="AH971" s="137"/>
      <c r="AY971" s="137"/>
      <c r="AZ971" s="137"/>
      <c r="BA971" s="137"/>
      <c r="BB971" s="137"/>
      <c r="BI971" s="137"/>
      <c r="BJ971" s="137"/>
      <c r="BK971" s="137"/>
      <c r="BL971" s="137"/>
      <c r="BN971" s="137"/>
      <c r="BO971" s="137"/>
      <c r="BP971" s="137"/>
      <c r="BQ971" s="137"/>
      <c r="BS971" s="137"/>
      <c r="BT971" s="137"/>
      <c r="BU971" s="137"/>
      <c r="BV971" s="137"/>
      <c r="BX971" s="137"/>
      <c r="BY971" s="137"/>
      <c r="BZ971" s="137"/>
      <c r="CA971" s="137"/>
      <c r="CC971" s="137"/>
      <c r="CD971" s="137"/>
      <c r="CE971" s="137"/>
      <c r="CF971" s="137"/>
      <c r="CH971" s="137"/>
      <c r="CI971" s="137"/>
      <c r="CJ971" s="137"/>
      <c r="CK971" s="137"/>
      <c r="CM971" s="137"/>
      <c r="CN971" s="137"/>
      <c r="CO971" s="137"/>
      <c r="CP971" s="137"/>
    </row>
    <row r="972" spans="1:94" ht="14.25" x14ac:dyDescent="0.2">
      <c r="B972" s="125"/>
      <c r="D972" s="126"/>
      <c r="F972" s="137"/>
      <c r="G972" s="137"/>
      <c r="H972" s="137"/>
      <c r="I972" s="137"/>
      <c r="K972" s="137"/>
      <c r="L972" s="137"/>
      <c r="M972" s="137"/>
      <c r="N972" s="137"/>
      <c r="P972" s="137"/>
      <c r="Q972" s="137"/>
      <c r="R972" s="137"/>
      <c r="S972" s="137"/>
      <c r="U972" s="138"/>
      <c r="V972" s="138"/>
      <c r="W972" s="138"/>
      <c r="X972" s="138"/>
      <c r="Z972" s="137"/>
      <c r="AA972" s="137"/>
      <c r="AB972" s="137"/>
      <c r="AC972" s="137"/>
      <c r="AE972" s="137"/>
      <c r="AF972" s="137"/>
      <c r="AG972" s="137"/>
      <c r="AH972" s="137"/>
      <c r="AY972" s="137"/>
      <c r="AZ972" s="137"/>
      <c r="BA972" s="137"/>
      <c r="BB972" s="137"/>
      <c r="BI972" s="137"/>
      <c r="BJ972" s="137"/>
      <c r="BK972" s="137"/>
      <c r="BL972" s="137"/>
      <c r="BN972" s="137"/>
      <c r="BO972" s="137"/>
      <c r="BP972" s="137"/>
      <c r="BQ972" s="137"/>
      <c r="BS972" s="137"/>
      <c r="BT972" s="137"/>
      <c r="BU972" s="137"/>
      <c r="BV972" s="137"/>
      <c r="BX972" s="137"/>
      <c r="BY972" s="137"/>
      <c r="BZ972" s="137"/>
      <c r="CA972" s="137"/>
      <c r="CC972" s="137"/>
      <c r="CD972" s="137"/>
      <c r="CE972" s="137"/>
      <c r="CF972" s="137"/>
      <c r="CH972" s="137"/>
      <c r="CI972" s="137"/>
      <c r="CJ972" s="137"/>
      <c r="CK972" s="137"/>
      <c r="CM972" s="137"/>
      <c r="CN972" s="137"/>
      <c r="CO972" s="137"/>
      <c r="CP972" s="137"/>
    </row>
    <row r="973" spans="1:94" ht="14.25" x14ac:dyDescent="0.2">
      <c r="B973" s="125"/>
    </row>
    <row r="974" spans="1:94" ht="14.25" x14ac:dyDescent="0.2">
      <c r="B974" s="125"/>
      <c r="D974" s="126"/>
      <c r="F974" s="137"/>
      <c r="G974" s="137"/>
      <c r="H974" s="137"/>
      <c r="I974" s="137"/>
      <c r="K974" s="137"/>
      <c r="L974" s="137"/>
      <c r="M974" s="137"/>
      <c r="N974" s="137"/>
      <c r="P974" s="137"/>
      <c r="Q974" s="137"/>
      <c r="R974" s="137"/>
      <c r="S974" s="137"/>
      <c r="U974" s="138"/>
      <c r="V974" s="138"/>
      <c r="W974" s="138"/>
      <c r="X974" s="138"/>
      <c r="Z974" s="137"/>
      <c r="AA974" s="137"/>
      <c r="AB974" s="137"/>
      <c r="AC974" s="137"/>
      <c r="AE974" s="137"/>
      <c r="AF974" s="137"/>
      <c r="AG974" s="137"/>
      <c r="AH974" s="137"/>
      <c r="AY974" s="137"/>
      <c r="AZ974" s="137"/>
      <c r="BA974" s="137"/>
      <c r="BB974" s="137"/>
      <c r="BI974" s="137"/>
      <c r="BJ974" s="137"/>
      <c r="BK974" s="137"/>
      <c r="BL974" s="137"/>
      <c r="BN974" s="137"/>
      <c r="BO974" s="137"/>
      <c r="BP974" s="137"/>
      <c r="BQ974" s="137"/>
      <c r="BS974" s="137"/>
      <c r="BT974" s="137"/>
      <c r="BU974" s="137"/>
      <c r="BV974" s="137"/>
      <c r="BX974" s="137"/>
      <c r="BY974" s="137"/>
      <c r="BZ974" s="137"/>
      <c r="CA974" s="137"/>
      <c r="CC974" s="137"/>
      <c r="CD974" s="137"/>
      <c r="CE974" s="137"/>
      <c r="CF974" s="137"/>
      <c r="CH974" s="137"/>
      <c r="CI974" s="137"/>
      <c r="CJ974" s="137"/>
      <c r="CK974" s="137"/>
      <c r="CM974" s="137"/>
      <c r="CN974" s="137"/>
      <c r="CO974" s="137"/>
      <c r="CP974" s="137"/>
    </row>
    <row r="975" spans="1:94" ht="14.25" x14ac:dyDescent="0.2">
      <c r="B975" s="125"/>
      <c r="D975" s="126"/>
      <c r="F975" s="137"/>
      <c r="G975" s="137"/>
      <c r="H975" s="137"/>
      <c r="I975" s="137"/>
      <c r="K975" s="137"/>
      <c r="L975" s="137"/>
      <c r="M975" s="137"/>
      <c r="N975" s="137"/>
      <c r="P975" s="137"/>
      <c r="Q975" s="137"/>
      <c r="R975" s="137"/>
      <c r="S975" s="137"/>
      <c r="U975" s="138"/>
      <c r="V975" s="138"/>
      <c r="W975" s="138"/>
      <c r="X975" s="138"/>
      <c r="Z975" s="137"/>
      <c r="AA975" s="137"/>
      <c r="AB975" s="137"/>
      <c r="AC975" s="137"/>
      <c r="AE975" s="137"/>
      <c r="AF975" s="137"/>
      <c r="AG975" s="137"/>
      <c r="AH975" s="137"/>
      <c r="AY975" s="137"/>
      <c r="AZ975" s="137"/>
      <c r="BA975" s="137"/>
      <c r="BB975" s="137"/>
      <c r="BI975" s="137"/>
      <c r="BJ975" s="137"/>
      <c r="BK975" s="137"/>
      <c r="BL975" s="137"/>
      <c r="BN975" s="137"/>
      <c r="BO975" s="137"/>
      <c r="BP975" s="137"/>
      <c r="BQ975" s="137"/>
      <c r="BS975" s="137"/>
      <c r="BT975" s="137"/>
      <c r="BU975" s="137"/>
      <c r="BV975" s="137"/>
      <c r="BX975" s="137"/>
      <c r="BY975" s="137"/>
      <c r="BZ975" s="137"/>
      <c r="CA975" s="137"/>
      <c r="CC975" s="137"/>
      <c r="CD975" s="137"/>
      <c r="CE975" s="137"/>
      <c r="CF975" s="137"/>
      <c r="CH975" s="137"/>
      <c r="CI975" s="137"/>
      <c r="CJ975" s="137"/>
      <c r="CK975" s="137"/>
      <c r="CM975" s="137"/>
      <c r="CN975" s="137"/>
      <c r="CO975" s="137"/>
      <c r="CP975" s="137"/>
    </row>
    <row r="976" spans="1:94" ht="14.25" x14ac:dyDescent="0.2">
      <c r="B976" s="125"/>
      <c r="D976" s="126"/>
      <c r="F976" s="137"/>
      <c r="G976" s="137"/>
      <c r="H976" s="137"/>
      <c r="I976" s="137"/>
      <c r="K976" s="137"/>
      <c r="L976" s="137"/>
      <c r="M976" s="137"/>
      <c r="N976" s="137"/>
      <c r="P976" s="137"/>
      <c r="Q976" s="137"/>
      <c r="R976" s="137"/>
      <c r="S976" s="137"/>
      <c r="U976" s="138"/>
      <c r="V976" s="138"/>
      <c r="W976" s="138"/>
      <c r="X976" s="138"/>
      <c r="Z976" s="137"/>
      <c r="AA976" s="137"/>
      <c r="AB976" s="137"/>
      <c r="AC976" s="137"/>
      <c r="AE976" s="137"/>
      <c r="AF976" s="137"/>
      <c r="AG976" s="137"/>
      <c r="AH976" s="137"/>
      <c r="AY976" s="137"/>
      <c r="AZ976" s="137"/>
      <c r="BA976" s="137"/>
      <c r="BB976" s="137"/>
      <c r="BI976" s="137"/>
      <c r="BJ976" s="137"/>
      <c r="BK976" s="137"/>
      <c r="BL976" s="137"/>
      <c r="BN976" s="137"/>
      <c r="BO976" s="137"/>
      <c r="BP976" s="137"/>
      <c r="BQ976" s="137"/>
      <c r="BS976" s="137"/>
      <c r="BT976" s="137"/>
      <c r="BU976" s="137"/>
      <c r="BV976" s="137"/>
      <c r="BX976" s="137"/>
      <c r="BY976" s="137"/>
      <c r="BZ976" s="137"/>
      <c r="CA976" s="137"/>
      <c r="CC976" s="137"/>
      <c r="CD976" s="137"/>
      <c r="CE976" s="137"/>
      <c r="CF976" s="137"/>
      <c r="CH976" s="137"/>
      <c r="CI976" s="137"/>
      <c r="CJ976" s="137"/>
      <c r="CK976" s="137"/>
      <c r="CM976" s="137"/>
      <c r="CN976" s="137"/>
      <c r="CO976" s="137"/>
      <c r="CP976" s="137"/>
    </row>
    <row r="977" spans="1:94" ht="14.25" x14ac:dyDescent="0.2">
      <c r="A977" s="139"/>
      <c r="B977" s="125"/>
      <c r="C977" s="139"/>
      <c r="D977" s="126"/>
    </row>
    <row r="978" spans="1:94" ht="14.25" x14ac:dyDescent="0.2">
      <c r="B978" s="125"/>
      <c r="D978" s="126"/>
      <c r="F978" s="137"/>
      <c r="G978" s="137"/>
      <c r="H978" s="137"/>
      <c r="I978" s="137"/>
      <c r="K978" s="137"/>
      <c r="L978" s="137"/>
      <c r="M978" s="137"/>
      <c r="N978" s="137"/>
      <c r="P978" s="137"/>
      <c r="Q978" s="137"/>
      <c r="R978" s="137"/>
      <c r="S978" s="137"/>
      <c r="U978" s="138"/>
      <c r="V978" s="138"/>
      <c r="W978" s="138"/>
      <c r="X978" s="138"/>
      <c r="Z978" s="137"/>
      <c r="AA978" s="137"/>
      <c r="AB978" s="137"/>
      <c r="AC978" s="137"/>
      <c r="AE978" s="137"/>
      <c r="AF978" s="137"/>
      <c r="AG978" s="137"/>
      <c r="AH978" s="137"/>
      <c r="AY978" s="137"/>
      <c r="AZ978" s="137"/>
      <c r="BA978" s="137"/>
      <c r="BB978" s="137"/>
      <c r="BI978" s="137"/>
      <c r="BJ978" s="137"/>
      <c r="BK978" s="137"/>
      <c r="BL978" s="137"/>
      <c r="BN978" s="137"/>
      <c r="BO978" s="137"/>
      <c r="BP978" s="137"/>
      <c r="BQ978" s="137"/>
      <c r="BS978" s="137"/>
      <c r="BT978" s="137"/>
      <c r="BU978" s="137"/>
      <c r="BV978" s="137"/>
      <c r="BX978" s="137"/>
      <c r="BY978" s="137"/>
      <c r="BZ978" s="137"/>
      <c r="CA978" s="137"/>
      <c r="CC978" s="137"/>
      <c r="CD978" s="137"/>
      <c r="CE978" s="137"/>
      <c r="CF978" s="137"/>
      <c r="CH978" s="137"/>
      <c r="CI978" s="137"/>
      <c r="CJ978" s="137"/>
      <c r="CK978" s="137"/>
      <c r="CM978" s="137"/>
      <c r="CN978" s="137"/>
      <c r="CO978" s="137"/>
      <c r="CP978" s="137"/>
    </row>
    <row r="979" spans="1:94" ht="14.25" x14ac:dyDescent="0.2">
      <c r="B979" s="125"/>
      <c r="D979" s="126"/>
      <c r="F979" s="137"/>
      <c r="G979" s="137"/>
      <c r="H979" s="137"/>
      <c r="I979" s="137"/>
      <c r="K979" s="137"/>
      <c r="L979" s="137"/>
      <c r="M979" s="137"/>
      <c r="N979" s="137"/>
      <c r="P979" s="137"/>
      <c r="Q979" s="137"/>
      <c r="R979" s="137"/>
      <c r="S979" s="137"/>
      <c r="U979" s="138"/>
      <c r="V979" s="138"/>
      <c r="W979" s="138"/>
      <c r="X979" s="138"/>
      <c r="Z979" s="137"/>
      <c r="AA979" s="137"/>
      <c r="AB979" s="137"/>
      <c r="AC979" s="137"/>
      <c r="AE979" s="137"/>
      <c r="AF979" s="137"/>
      <c r="AG979" s="137"/>
      <c r="AH979" s="137"/>
      <c r="AY979" s="137"/>
      <c r="AZ979" s="137"/>
      <c r="BA979" s="137"/>
      <c r="BB979" s="137"/>
      <c r="BI979" s="137"/>
      <c r="BJ979" s="137"/>
      <c r="BK979" s="137"/>
      <c r="BL979" s="137"/>
      <c r="BN979" s="137"/>
      <c r="BO979" s="137"/>
      <c r="BP979" s="137"/>
      <c r="BQ979" s="137"/>
      <c r="BS979" s="137"/>
      <c r="BT979" s="137"/>
      <c r="BU979" s="137"/>
      <c r="BV979" s="137"/>
      <c r="BX979" s="137"/>
      <c r="BY979" s="137"/>
      <c r="BZ979" s="137"/>
      <c r="CA979" s="137"/>
      <c r="CC979" s="137"/>
      <c r="CD979" s="137"/>
      <c r="CE979" s="137"/>
      <c r="CF979" s="137"/>
      <c r="CH979" s="137"/>
      <c r="CI979" s="137"/>
      <c r="CJ979" s="137"/>
      <c r="CK979" s="137"/>
      <c r="CM979" s="137"/>
      <c r="CN979" s="137"/>
      <c r="CO979" s="137"/>
      <c r="CP979" s="137"/>
    </row>
    <row r="980" spans="1:94" ht="14.25" x14ac:dyDescent="0.2">
      <c r="B980" s="125"/>
      <c r="D980" s="126"/>
      <c r="F980" s="137"/>
      <c r="G980" s="137"/>
      <c r="H980" s="137"/>
      <c r="I980" s="137"/>
      <c r="K980" s="137"/>
      <c r="L980" s="137"/>
      <c r="M980" s="137"/>
      <c r="N980" s="137"/>
      <c r="P980" s="137"/>
      <c r="Q980" s="137"/>
      <c r="R980" s="137"/>
      <c r="S980" s="137"/>
      <c r="U980" s="138"/>
      <c r="V980" s="138"/>
      <c r="W980" s="138"/>
      <c r="X980" s="138"/>
      <c r="Z980" s="137"/>
      <c r="AA980" s="137"/>
      <c r="AB980" s="137"/>
      <c r="AC980" s="137"/>
      <c r="AE980" s="137"/>
      <c r="AF980" s="137"/>
      <c r="AG980" s="137"/>
      <c r="AH980" s="137"/>
      <c r="AY980" s="137"/>
      <c r="AZ980" s="137"/>
      <c r="BA980" s="137"/>
      <c r="BB980" s="137"/>
      <c r="BI980" s="137"/>
      <c r="BJ980" s="137"/>
      <c r="BK980" s="137"/>
      <c r="BL980" s="137"/>
      <c r="BN980" s="137"/>
      <c r="BO980" s="137"/>
      <c r="BP980" s="137"/>
      <c r="BQ980" s="137"/>
      <c r="BS980" s="137"/>
      <c r="BT980" s="137"/>
      <c r="BU980" s="137"/>
      <c r="BV980" s="137"/>
      <c r="BX980" s="137"/>
      <c r="BY980" s="137"/>
      <c r="BZ980" s="137"/>
      <c r="CA980" s="137"/>
      <c r="CC980" s="137"/>
      <c r="CD980" s="137"/>
      <c r="CE980" s="137"/>
      <c r="CF980" s="137"/>
      <c r="CH980" s="137"/>
      <c r="CI980" s="137"/>
      <c r="CJ980" s="137"/>
      <c r="CK980" s="137"/>
      <c r="CM980" s="137"/>
      <c r="CN980" s="137"/>
      <c r="CO980" s="137"/>
      <c r="CP980" s="137"/>
    </row>
    <row r="981" spans="1:94" ht="14.25" x14ac:dyDescent="0.2">
      <c r="A981" s="139"/>
      <c r="B981" s="125"/>
      <c r="C981" s="139"/>
      <c r="D981" s="126"/>
    </row>
    <row r="982" spans="1:94" ht="14.25" x14ac:dyDescent="0.2">
      <c r="B982" s="125"/>
      <c r="D982" s="126"/>
      <c r="F982" s="137"/>
      <c r="G982" s="137"/>
      <c r="H982" s="137"/>
      <c r="I982" s="137"/>
      <c r="K982" s="137"/>
      <c r="L982" s="137"/>
      <c r="M982" s="137"/>
      <c r="N982" s="137"/>
      <c r="P982" s="137"/>
      <c r="Q982" s="137"/>
      <c r="R982" s="137"/>
      <c r="S982" s="137"/>
      <c r="U982" s="138"/>
      <c r="V982" s="138"/>
      <c r="W982" s="138"/>
      <c r="X982" s="138"/>
      <c r="Z982" s="137"/>
      <c r="AA982" s="137"/>
      <c r="AB982" s="137"/>
      <c r="AC982" s="137"/>
      <c r="AE982" s="137"/>
      <c r="AF982" s="137"/>
      <c r="AG982" s="137"/>
      <c r="AH982" s="137"/>
      <c r="AY982" s="137"/>
      <c r="AZ982" s="137"/>
      <c r="BA982" s="137"/>
      <c r="BB982" s="137"/>
      <c r="BI982" s="137"/>
      <c r="BJ982" s="137"/>
      <c r="BK982" s="137"/>
      <c r="BL982" s="137"/>
      <c r="BN982" s="137"/>
      <c r="BO982" s="137"/>
      <c r="BP982" s="137"/>
      <c r="BQ982" s="137"/>
      <c r="BS982" s="137"/>
      <c r="BT982" s="137"/>
      <c r="BU982" s="137"/>
      <c r="BV982" s="137"/>
      <c r="BX982" s="137"/>
      <c r="BY982" s="137"/>
      <c r="BZ982" s="137"/>
      <c r="CA982" s="137"/>
      <c r="CC982" s="137"/>
      <c r="CD982" s="137"/>
      <c r="CE982" s="137"/>
      <c r="CF982" s="137"/>
      <c r="CH982" s="137"/>
      <c r="CI982" s="137"/>
      <c r="CJ982" s="137"/>
      <c r="CK982" s="137"/>
      <c r="CM982" s="137"/>
      <c r="CN982" s="137"/>
      <c r="CO982" s="137"/>
      <c r="CP982" s="137"/>
    </row>
    <row r="983" spans="1:94" ht="14.25" x14ac:dyDescent="0.2">
      <c r="B983" s="125"/>
      <c r="D983" s="126"/>
      <c r="F983" s="137"/>
      <c r="G983" s="137"/>
      <c r="H983" s="137"/>
      <c r="I983" s="137"/>
      <c r="K983" s="137"/>
      <c r="L983" s="137"/>
      <c r="M983" s="137"/>
      <c r="N983" s="137"/>
      <c r="P983" s="137"/>
      <c r="Q983" s="137"/>
      <c r="R983" s="137"/>
      <c r="S983" s="137"/>
      <c r="U983" s="138"/>
      <c r="V983" s="138"/>
      <c r="W983" s="138"/>
      <c r="X983" s="138"/>
      <c r="Z983" s="137"/>
      <c r="AA983" s="137"/>
      <c r="AB983" s="137"/>
      <c r="AC983" s="137"/>
      <c r="AE983" s="137"/>
      <c r="AF983" s="137"/>
      <c r="AG983" s="137"/>
      <c r="AH983" s="137"/>
      <c r="AY983" s="137"/>
      <c r="AZ983" s="137"/>
      <c r="BA983" s="137"/>
      <c r="BB983" s="137"/>
      <c r="BI983" s="137"/>
      <c r="BJ983" s="137"/>
      <c r="BK983" s="137"/>
      <c r="BL983" s="137"/>
      <c r="BN983" s="137"/>
      <c r="BO983" s="137"/>
      <c r="BP983" s="137"/>
      <c r="BQ983" s="137"/>
      <c r="BS983" s="137"/>
      <c r="BT983" s="137"/>
      <c r="BU983" s="137"/>
      <c r="BV983" s="137"/>
      <c r="BX983" s="137"/>
      <c r="BY983" s="137"/>
      <c r="BZ983" s="137"/>
      <c r="CA983" s="137"/>
      <c r="CC983" s="137"/>
      <c r="CD983" s="137"/>
      <c r="CE983" s="137"/>
      <c r="CF983" s="137"/>
      <c r="CH983" s="137"/>
      <c r="CI983" s="137"/>
      <c r="CJ983" s="137"/>
      <c r="CK983" s="137"/>
      <c r="CM983" s="137"/>
      <c r="CN983" s="137"/>
      <c r="CO983" s="137"/>
      <c r="CP983" s="137"/>
    </row>
    <row r="984" spans="1:94" ht="14.25" x14ac:dyDescent="0.2">
      <c r="B984" s="125"/>
      <c r="D984" s="126"/>
      <c r="F984" s="137"/>
      <c r="G984" s="137"/>
      <c r="H984" s="137"/>
      <c r="I984" s="137"/>
      <c r="K984" s="137"/>
      <c r="L984" s="137"/>
      <c r="M984" s="137"/>
      <c r="N984" s="137"/>
      <c r="P984" s="137"/>
      <c r="Q984" s="137"/>
      <c r="R984" s="137"/>
      <c r="S984" s="137"/>
      <c r="U984" s="138"/>
      <c r="V984" s="138"/>
      <c r="W984" s="138"/>
      <c r="X984" s="138"/>
      <c r="Z984" s="137"/>
      <c r="AA984" s="137"/>
      <c r="AB984" s="137"/>
      <c r="AC984" s="137"/>
      <c r="AE984" s="137"/>
      <c r="AF984" s="137"/>
      <c r="AG984" s="137"/>
      <c r="AH984" s="137"/>
      <c r="AY984" s="137"/>
      <c r="AZ984" s="137"/>
      <c r="BA984" s="137"/>
      <c r="BB984" s="137"/>
      <c r="BI984" s="137"/>
      <c r="BJ984" s="137"/>
      <c r="BK984" s="137"/>
      <c r="BL984" s="137"/>
      <c r="BN984" s="137"/>
      <c r="BO984" s="137"/>
      <c r="BP984" s="137"/>
      <c r="BQ984" s="137"/>
      <c r="BS984" s="137"/>
      <c r="BT984" s="137"/>
      <c r="BU984" s="137"/>
      <c r="BV984" s="137"/>
      <c r="BX984" s="137"/>
      <c r="BY984" s="137"/>
      <c r="BZ984" s="137"/>
      <c r="CA984" s="137"/>
      <c r="CC984" s="137"/>
      <c r="CD984" s="137"/>
      <c r="CE984" s="137"/>
      <c r="CF984" s="137"/>
      <c r="CH984" s="137"/>
      <c r="CI984" s="137"/>
      <c r="CJ984" s="137"/>
      <c r="CK984" s="137"/>
      <c r="CM984" s="137"/>
      <c r="CN984" s="137"/>
      <c r="CO984" s="137"/>
      <c r="CP984" s="137"/>
    </row>
    <row r="985" spans="1:94" ht="14.25" x14ac:dyDescent="0.2">
      <c r="A985" s="139"/>
      <c r="C985" s="139"/>
      <c r="D985" s="126"/>
    </row>
    <row r="986" spans="1:94" ht="14.25" x14ac:dyDescent="0.2">
      <c r="B986" s="125"/>
      <c r="D986" s="126"/>
      <c r="F986" s="137"/>
      <c r="G986" s="137"/>
      <c r="H986" s="137"/>
      <c r="I986" s="137"/>
      <c r="K986" s="137"/>
      <c r="L986" s="137"/>
      <c r="M986" s="137"/>
      <c r="N986" s="137"/>
      <c r="P986" s="137"/>
      <c r="Q986" s="137"/>
      <c r="R986" s="137"/>
      <c r="S986" s="137"/>
      <c r="U986" s="138"/>
      <c r="V986" s="138"/>
      <c r="W986" s="138"/>
      <c r="X986" s="138"/>
      <c r="Z986" s="137"/>
      <c r="AA986" s="137"/>
      <c r="AB986" s="137"/>
      <c r="AC986" s="137"/>
      <c r="AE986" s="137"/>
      <c r="AF986" s="137"/>
      <c r="AG986" s="137"/>
      <c r="AH986" s="137"/>
      <c r="AY986" s="137"/>
      <c r="AZ986" s="137"/>
      <c r="BA986" s="137"/>
      <c r="BB986" s="137"/>
      <c r="BI986" s="137"/>
      <c r="BJ986" s="137"/>
      <c r="BK986" s="137"/>
      <c r="BL986" s="137"/>
      <c r="BN986" s="137"/>
      <c r="BO986" s="137"/>
      <c r="BP986" s="137"/>
      <c r="BQ986" s="137"/>
      <c r="BS986" s="137"/>
      <c r="BT986" s="137"/>
      <c r="BU986" s="137"/>
      <c r="BV986" s="137"/>
      <c r="BX986" s="137"/>
      <c r="BY986" s="137"/>
      <c r="BZ986" s="137"/>
      <c r="CA986" s="137"/>
      <c r="CC986" s="137"/>
      <c r="CD986" s="137"/>
      <c r="CE986" s="137"/>
      <c r="CF986" s="137"/>
      <c r="CH986" s="137"/>
      <c r="CI986" s="137"/>
      <c r="CJ986" s="137"/>
      <c r="CK986" s="137"/>
      <c r="CM986" s="137"/>
      <c r="CN986" s="137"/>
      <c r="CO986" s="137"/>
      <c r="CP986" s="137"/>
    </row>
    <row r="987" spans="1:94" ht="14.25" x14ac:dyDescent="0.2">
      <c r="B987" s="125"/>
      <c r="D987" s="126"/>
      <c r="F987" s="137"/>
      <c r="G987" s="137"/>
      <c r="H987" s="137"/>
      <c r="I987" s="137"/>
      <c r="K987" s="137"/>
      <c r="L987" s="137"/>
      <c r="M987" s="137"/>
      <c r="N987" s="137"/>
      <c r="P987" s="137"/>
      <c r="Q987" s="137"/>
      <c r="R987" s="137"/>
      <c r="S987" s="137"/>
      <c r="U987" s="138"/>
      <c r="V987" s="138"/>
      <c r="W987" s="138"/>
      <c r="X987" s="138"/>
      <c r="Z987" s="137"/>
      <c r="AA987" s="137"/>
      <c r="AB987" s="137"/>
      <c r="AC987" s="137"/>
      <c r="AE987" s="137"/>
      <c r="AF987" s="137"/>
      <c r="AG987" s="137"/>
      <c r="AH987" s="137"/>
      <c r="AY987" s="137"/>
      <c r="AZ987" s="137"/>
      <c r="BA987" s="137"/>
      <c r="BB987" s="137"/>
      <c r="BI987" s="137"/>
      <c r="BJ987" s="137"/>
      <c r="BK987" s="137"/>
      <c r="BL987" s="137"/>
      <c r="BN987" s="137"/>
      <c r="BO987" s="137"/>
      <c r="BP987" s="137"/>
      <c r="BQ987" s="137"/>
      <c r="BS987" s="137"/>
      <c r="BT987" s="137"/>
      <c r="BU987" s="137"/>
      <c r="BV987" s="137"/>
      <c r="BX987" s="137"/>
      <c r="BY987" s="137"/>
      <c r="BZ987" s="137"/>
      <c r="CA987" s="137"/>
      <c r="CC987" s="137"/>
      <c r="CD987" s="137"/>
      <c r="CE987" s="137"/>
      <c r="CF987" s="137"/>
      <c r="CH987" s="137"/>
      <c r="CI987" s="137"/>
      <c r="CJ987" s="137"/>
      <c r="CK987" s="137"/>
      <c r="CM987" s="137"/>
      <c r="CN987" s="137"/>
      <c r="CO987" s="137"/>
      <c r="CP987" s="137"/>
    </row>
    <row r="988" spans="1:94" ht="14.25" x14ac:dyDescent="0.2">
      <c r="B988" s="125"/>
      <c r="D988" s="126"/>
      <c r="F988" s="137"/>
      <c r="G988" s="137"/>
      <c r="H988" s="137"/>
      <c r="I988" s="137"/>
      <c r="K988" s="137"/>
      <c r="L988" s="137"/>
      <c r="M988" s="137"/>
      <c r="N988" s="137"/>
      <c r="P988" s="137"/>
      <c r="Q988" s="137"/>
      <c r="R988" s="137"/>
      <c r="S988" s="137"/>
      <c r="U988" s="138"/>
      <c r="V988" s="138"/>
      <c r="W988" s="138"/>
      <c r="X988" s="138"/>
      <c r="Z988" s="137"/>
      <c r="AA988" s="137"/>
      <c r="AB988" s="137"/>
      <c r="AC988" s="137"/>
      <c r="AE988" s="137"/>
      <c r="AF988" s="137"/>
      <c r="AG988" s="137"/>
      <c r="AH988" s="137"/>
      <c r="AY988" s="137"/>
      <c r="AZ988" s="137"/>
      <c r="BA988" s="137"/>
      <c r="BB988" s="137"/>
      <c r="BI988" s="137"/>
      <c r="BJ988" s="137"/>
      <c r="BK988" s="137"/>
      <c r="BL988" s="137"/>
      <c r="BN988" s="137"/>
      <c r="BO988" s="137"/>
      <c r="BP988" s="137"/>
      <c r="BQ988" s="137"/>
      <c r="BS988" s="137"/>
      <c r="BT988" s="137"/>
      <c r="BU988" s="137"/>
      <c r="BV988" s="137"/>
      <c r="BX988" s="137"/>
      <c r="BY988" s="137"/>
      <c r="BZ988" s="137"/>
      <c r="CA988" s="137"/>
      <c r="CC988" s="137"/>
      <c r="CD988" s="137"/>
      <c r="CE988" s="137"/>
      <c r="CF988" s="137"/>
      <c r="CH988" s="137"/>
      <c r="CI988" s="137"/>
      <c r="CJ988" s="137"/>
      <c r="CK988" s="137"/>
      <c r="CM988" s="137"/>
      <c r="CN988" s="137"/>
      <c r="CO988" s="137"/>
      <c r="CP988" s="137"/>
    </row>
    <row r="989" spans="1:94" ht="14.25" x14ac:dyDescent="0.2">
      <c r="A989" s="139"/>
      <c r="B989" s="125"/>
      <c r="C989" s="139"/>
      <c r="D989" s="126"/>
    </row>
    <row r="990" spans="1:94" ht="14.25" x14ac:dyDescent="0.2">
      <c r="B990" s="125"/>
      <c r="D990" s="126"/>
      <c r="F990" s="137"/>
      <c r="G990" s="137"/>
      <c r="H990" s="137"/>
      <c r="I990" s="137"/>
      <c r="K990" s="137"/>
      <c r="L990" s="137"/>
      <c r="M990" s="137"/>
      <c r="N990" s="137"/>
      <c r="P990" s="137"/>
      <c r="Q990" s="137"/>
      <c r="R990" s="137"/>
      <c r="S990" s="137"/>
      <c r="U990" s="138"/>
      <c r="V990" s="138"/>
      <c r="W990" s="138"/>
      <c r="X990" s="138"/>
      <c r="Z990" s="137"/>
      <c r="AA990" s="137"/>
      <c r="AB990" s="137"/>
      <c r="AC990" s="137"/>
      <c r="AE990" s="137"/>
      <c r="AF990" s="137"/>
      <c r="AG990" s="137"/>
      <c r="AH990" s="137"/>
      <c r="AY990" s="137"/>
      <c r="AZ990" s="137"/>
      <c r="BA990" s="137"/>
      <c r="BB990" s="137"/>
      <c r="BI990" s="137"/>
      <c r="BJ990" s="137"/>
      <c r="BK990" s="137"/>
      <c r="BL990" s="137"/>
      <c r="BN990" s="137"/>
      <c r="BO990" s="137"/>
      <c r="BP990" s="137"/>
      <c r="BQ990" s="137"/>
      <c r="BS990" s="137"/>
      <c r="BT990" s="137"/>
      <c r="BU990" s="137"/>
      <c r="BV990" s="137"/>
      <c r="BX990" s="137"/>
      <c r="BY990" s="137"/>
      <c r="BZ990" s="137"/>
      <c r="CA990" s="137"/>
      <c r="CC990" s="137"/>
      <c r="CD990" s="137"/>
      <c r="CE990" s="137"/>
      <c r="CF990" s="137"/>
      <c r="CH990" s="137"/>
      <c r="CI990" s="137"/>
      <c r="CJ990" s="137"/>
      <c r="CK990" s="137"/>
      <c r="CM990" s="137"/>
      <c r="CN990" s="137"/>
      <c r="CO990" s="137"/>
      <c r="CP990" s="137"/>
    </row>
    <row r="991" spans="1:94" ht="14.25" x14ac:dyDescent="0.2">
      <c r="B991" s="125"/>
      <c r="D991" s="126"/>
      <c r="F991" s="137"/>
      <c r="G991" s="137"/>
      <c r="H991" s="137"/>
      <c r="I991" s="137"/>
      <c r="K991" s="137"/>
      <c r="L991" s="137"/>
      <c r="M991" s="137"/>
      <c r="N991" s="137"/>
      <c r="P991" s="137"/>
      <c r="Q991" s="137"/>
      <c r="R991" s="137"/>
      <c r="S991" s="137"/>
      <c r="U991" s="138"/>
      <c r="V991" s="138"/>
      <c r="W991" s="138"/>
      <c r="X991" s="138"/>
      <c r="Z991" s="137"/>
      <c r="AA991" s="137"/>
      <c r="AB991" s="137"/>
      <c r="AC991" s="137"/>
      <c r="AE991" s="137"/>
      <c r="AF991" s="137"/>
      <c r="AG991" s="137"/>
      <c r="AH991" s="137"/>
      <c r="AY991" s="137"/>
      <c r="AZ991" s="137"/>
      <c r="BA991" s="137"/>
      <c r="BB991" s="137"/>
      <c r="BI991" s="137"/>
      <c r="BJ991" s="137"/>
      <c r="BK991" s="137"/>
      <c r="BL991" s="137"/>
      <c r="BN991" s="137"/>
      <c r="BO991" s="137"/>
      <c r="BP991" s="137"/>
      <c r="BQ991" s="137"/>
      <c r="BS991" s="137"/>
      <c r="BT991" s="137"/>
      <c r="BU991" s="137"/>
      <c r="BV991" s="137"/>
      <c r="BX991" s="137"/>
      <c r="BY991" s="137"/>
      <c r="BZ991" s="137"/>
      <c r="CA991" s="137"/>
      <c r="CC991" s="137"/>
      <c r="CD991" s="137"/>
      <c r="CE991" s="137"/>
      <c r="CF991" s="137"/>
      <c r="CH991" s="137"/>
      <c r="CI991" s="137"/>
      <c r="CJ991" s="137"/>
      <c r="CK991" s="137"/>
      <c r="CM991" s="137"/>
      <c r="CN991" s="137"/>
      <c r="CO991" s="137"/>
      <c r="CP991" s="137"/>
    </row>
    <row r="992" spans="1:94" ht="14.25" x14ac:dyDescent="0.2">
      <c r="B992" s="125"/>
      <c r="D992" s="126"/>
      <c r="F992" s="137"/>
      <c r="G992" s="137"/>
      <c r="H992" s="137"/>
      <c r="I992" s="137"/>
      <c r="K992" s="137"/>
      <c r="L992" s="137"/>
      <c r="M992" s="137"/>
      <c r="N992" s="137"/>
      <c r="P992" s="137"/>
      <c r="Q992" s="137"/>
      <c r="R992" s="137"/>
      <c r="S992" s="137"/>
      <c r="U992" s="138"/>
      <c r="V992" s="138"/>
      <c r="W992" s="138"/>
      <c r="X992" s="138"/>
      <c r="Z992" s="137"/>
      <c r="AA992" s="137"/>
      <c r="AB992" s="137"/>
      <c r="AC992" s="137"/>
      <c r="AE992" s="137"/>
      <c r="AF992" s="137"/>
      <c r="AG992" s="137"/>
      <c r="AH992" s="137"/>
      <c r="AY992" s="137"/>
      <c r="AZ992" s="137"/>
      <c r="BA992" s="137"/>
      <c r="BB992" s="137"/>
      <c r="BI992" s="137"/>
      <c r="BJ992" s="137"/>
      <c r="BK992" s="137"/>
      <c r="BL992" s="137"/>
      <c r="BN992" s="137"/>
      <c r="BO992" s="137"/>
      <c r="BP992" s="137"/>
      <c r="BQ992" s="137"/>
      <c r="BS992" s="137"/>
      <c r="BT992" s="137"/>
      <c r="BU992" s="137"/>
      <c r="BV992" s="137"/>
      <c r="BX992" s="137"/>
      <c r="BY992" s="137"/>
      <c r="BZ992" s="137"/>
      <c r="CA992" s="137"/>
      <c r="CC992" s="137"/>
      <c r="CD992" s="137"/>
      <c r="CE992" s="137"/>
      <c r="CF992" s="137"/>
      <c r="CH992" s="137"/>
      <c r="CI992" s="137"/>
      <c r="CJ992" s="137"/>
      <c r="CK992" s="137"/>
      <c r="CM992" s="137"/>
      <c r="CN992" s="137"/>
      <c r="CO992" s="137"/>
      <c r="CP992" s="137"/>
    </row>
    <row r="993" spans="1:94" ht="14.25" x14ac:dyDescent="0.2">
      <c r="A993" s="139"/>
      <c r="B993" s="125"/>
      <c r="C993" s="139"/>
      <c r="D993" s="126"/>
    </row>
    <row r="994" spans="1:94" ht="14.25" x14ac:dyDescent="0.2">
      <c r="B994" s="125"/>
      <c r="D994" s="126"/>
      <c r="F994" s="137"/>
      <c r="G994" s="137"/>
      <c r="H994" s="137"/>
      <c r="I994" s="137"/>
      <c r="K994" s="137"/>
      <c r="L994" s="137"/>
      <c r="M994" s="137"/>
      <c r="N994" s="137"/>
      <c r="P994" s="137"/>
      <c r="Q994" s="137"/>
      <c r="R994" s="137"/>
      <c r="S994" s="137"/>
      <c r="U994" s="138"/>
      <c r="V994" s="138"/>
      <c r="W994" s="138"/>
      <c r="X994" s="138"/>
      <c r="Z994" s="137"/>
      <c r="AA994" s="137"/>
      <c r="AB994" s="137"/>
      <c r="AC994" s="137"/>
      <c r="AE994" s="137"/>
      <c r="AF994" s="137"/>
      <c r="AG994" s="137"/>
      <c r="AH994" s="137"/>
      <c r="AY994" s="137"/>
      <c r="AZ994" s="137"/>
      <c r="BA994" s="137"/>
      <c r="BB994" s="137"/>
      <c r="BI994" s="137"/>
      <c r="BJ994" s="137"/>
      <c r="BK994" s="137"/>
      <c r="BL994" s="137"/>
      <c r="BN994" s="137"/>
      <c r="BO994" s="137"/>
      <c r="BP994" s="137"/>
      <c r="BQ994" s="137"/>
      <c r="BS994" s="137"/>
      <c r="BT994" s="137"/>
      <c r="BU994" s="137"/>
      <c r="BV994" s="137"/>
      <c r="BX994" s="137"/>
      <c r="BY994" s="137"/>
      <c r="BZ994" s="137"/>
      <c r="CA994" s="137"/>
      <c r="CC994" s="137"/>
      <c r="CD994" s="137"/>
      <c r="CE994" s="137"/>
      <c r="CF994" s="137"/>
      <c r="CH994" s="137"/>
      <c r="CI994" s="137"/>
      <c r="CJ994" s="137"/>
      <c r="CK994" s="137"/>
      <c r="CM994" s="137"/>
      <c r="CN994" s="137"/>
      <c r="CO994" s="137"/>
      <c r="CP994" s="137"/>
    </row>
    <row r="995" spans="1:94" ht="14.25" x14ac:dyDescent="0.2">
      <c r="B995" s="125"/>
      <c r="D995" s="126"/>
      <c r="F995" s="137"/>
      <c r="G995" s="137"/>
      <c r="H995" s="137"/>
      <c r="I995" s="137"/>
      <c r="K995" s="137"/>
      <c r="L995" s="137"/>
      <c r="M995" s="137"/>
      <c r="N995" s="137"/>
      <c r="P995" s="137"/>
      <c r="Q995" s="137"/>
      <c r="R995" s="137"/>
      <c r="S995" s="137"/>
      <c r="U995" s="138"/>
      <c r="V995" s="138"/>
      <c r="W995" s="138"/>
      <c r="X995" s="138"/>
      <c r="Z995" s="137"/>
      <c r="AA995" s="137"/>
      <c r="AB995" s="137"/>
      <c r="AC995" s="137"/>
      <c r="AE995" s="137"/>
      <c r="AF995" s="137"/>
      <c r="AG995" s="137"/>
      <c r="AH995" s="137"/>
      <c r="AY995" s="137"/>
      <c r="AZ995" s="137"/>
      <c r="BA995" s="137"/>
      <c r="BB995" s="137"/>
      <c r="BI995" s="137"/>
      <c r="BJ995" s="137"/>
      <c r="BK995" s="137"/>
      <c r="BL995" s="137"/>
      <c r="BN995" s="137"/>
      <c r="BO995" s="137"/>
      <c r="BP995" s="137"/>
      <c r="BQ995" s="137"/>
      <c r="BS995" s="137"/>
      <c r="BT995" s="137"/>
      <c r="BU995" s="137"/>
      <c r="BV995" s="137"/>
      <c r="BX995" s="137"/>
      <c r="BY995" s="137"/>
      <c r="BZ995" s="137"/>
      <c r="CA995" s="137"/>
      <c r="CC995" s="137"/>
      <c r="CD995" s="137"/>
      <c r="CE995" s="137"/>
      <c r="CF995" s="137"/>
      <c r="CH995" s="137"/>
      <c r="CI995" s="137"/>
      <c r="CJ995" s="137"/>
      <c r="CK995" s="137"/>
      <c r="CM995" s="137"/>
      <c r="CN995" s="137"/>
      <c r="CO995" s="137"/>
      <c r="CP995" s="137"/>
    </row>
    <row r="996" spans="1:94" ht="14.25" x14ac:dyDescent="0.2">
      <c r="B996" s="125"/>
      <c r="D996" s="126"/>
      <c r="F996" s="137"/>
      <c r="G996" s="137"/>
      <c r="H996" s="137"/>
      <c r="I996" s="137"/>
      <c r="K996" s="137"/>
      <c r="L996" s="137"/>
      <c r="M996" s="137"/>
      <c r="N996" s="137"/>
      <c r="P996" s="137"/>
      <c r="Q996" s="137"/>
      <c r="R996" s="137"/>
      <c r="S996" s="137"/>
      <c r="U996" s="138"/>
      <c r="V996" s="138"/>
      <c r="W996" s="138"/>
      <c r="X996" s="138"/>
      <c r="Z996" s="137"/>
      <c r="AA996" s="137"/>
      <c r="AB996" s="137"/>
      <c r="AC996" s="137"/>
      <c r="AE996" s="137"/>
      <c r="AF996" s="137"/>
      <c r="AG996" s="137"/>
      <c r="AH996" s="137"/>
      <c r="AY996" s="137"/>
      <c r="AZ996" s="137"/>
      <c r="BA996" s="137"/>
      <c r="BB996" s="137"/>
      <c r="BI996" s="137"/>
      <c r="BJ996" s="137"/>
      <c r="BK996" s="137"/>
      <c r="BL996" s="137"/>
      <c r="BN996" s="137"/>
      <c r="BO996" s="137"/>
      <c r="BP996" s="137"/>
      <c r="BQ996" s="137"/>
      <c r="BS996" s="137"/>
      <c r="BT996" s="137"/>
      <c r="BU996" s="137"/>
      <c r="BV996" s="137"/>
      <c r="BX996" s="137"/>
      <c r="BY996" s="137"/>
      <c r="BZ996" s="137"/>
      <c r="CA996" s="137"/>
      <c r="CC996" s="137"/>
      <c r="CD996" s="137"/>
      <c r="CE996" s="137"/>
      <c r="CF996" s="137"/>
      <c r="CH996" s="137"/>
      <c r="CI996" s="137"/>
      <c r="CJ996" s="137"/>
      <c r="CK996" s="137"/>
      <c r="CM996" s="137"/>
      <c r="CN996" s="137"/>
      <c r="CO996" s="137"/>
      <c r="CP996" s="137"/>
    </row>
    <row r="997" spans="1:94" ht="14.25" x14ac:dyDescent="0.2">
      <c r="A997" s="139"/>
      <c r="B997" s="125"/>
      <c r="C997" s="139"/>
      <c r="D997" s="126"/>
    </row>
    <row r="998" spans="1:94" ht="14.25" x14ac:dyDescent="0.2">
      <c r="B998" s="125"/>
      <c r="D998" s="126"/>
      <c r="F998" s="137"/>
      <c r="G998" s="137"/>
      <c r="H998" s="137"/>
      <c r="I998" s="137"/>
      <c r="K998" s="137"/>
      <c r="L998" s="137"/>
      <c r="M998" s="137"/>
      <c r="N998" s="137"/>
      <c r="P998" s="137"/>
      <c r="Q998" s="137"/>
      <c r="R998" s="137"/>
      <c r="S998" s="137"/>
      <c r="U998" s="138"/>
      <c r="V998" s="138"/>
      <c r="W998" s="138"/>
      <c r="X998" s="138"/>
      <c r="Z998" s="137"/>
      <c r="AA998" s="137"/>
      <c r="AB998" s="137"/>
      <c r="AC998" s="137"/>
      <c r="AE998" s="137"/>
      <c r="AF998" s="137"/>
      <c r="AG998" s="137"/>
      <c r="AH998" s="137"/>
      <c r="AY998" s="137"/>
      <c r="AZ998" s="137"/>
      <c r="BA998" s="137"/>
      <c r="BB998" s="137"/>
      <c r="BI998" s="137"/>
      <c r="BJ998" s="137"/>
      <c r="BK998" s="137"/>
      <c r="BL998" s="137"/>
      <c r="BN998" s="137"/>
      <c r="BO998" s="137"/>
      <c r="BP998" s="137"/>
      <c r="BQ998" s="137"/>
      <c r="BS998" s="137"/>
      <c r="BT998" s="137"/>
      <c r="BU998" s="137"/>
      <c r="BV998" s="137"/>
      <c r="BX998" s="137"/>
      <c r="BY998" s="137"/>
      <c r="BZ998" s="137"/>
      <c r="CA998" s="137"/>
      <c r="CC998" s="137"/>
      <c r="CD998" s="137"/>
      <c r="CE998" s="137"/>
      <c r="CF998" s="137"/>
      <c r="CH998" s="137"/>
      <c r="CI998" s="137"/>
      <c r="CJ998" s="137"/>
      <c r="CK998" s="137"/>
      <c r="CM998" s="137"/>
      <c r="CN998" s="137"/>
      <c r="CO998" s="137"/>
      <c r="CP998" s="137"/>
    </row>
    <row r="999" spans="1:94" ht="14.25" x14ac:dyDescent="0.2">
      <c r="B999" s="125"/>
      <c r="D999" s="126"/>
      <c r="F999" s="137"/>
      <c r="G999" s="137"/>
      <c r="H999" s="137"/>
      <c r="I999" s="137"/>
      <c r="K999" s="137"/>
      <c r="L999" s="137"/>
      <c r="M999" s="137"/>
      <c r="N999" s="137"/>
      <c r="P999" s="137"/>
      <c r="Q999" s="137"/>
      <c r="R999" s="137"/>
      <c r="S999" s="137"/>
      <c r="U999" s="138"/>
      <c r="V999" s="138"/>
      <c r="W999" s="138"/>
      <c r="X999" s="138"/>
      <c r="Z999" s="137"/>
      <c r="AA999" s="137"/>
      <c r="AB999" s="137"/>
      <c r="AC999" s="137"/>
      <c r="AE999" s="137"/>
      <c r="AF999" s="137"/>
      <c r="AG999" s="137"/>
      <c r="AH999" s="137"/>
      <c r="AY999" s="137"/>
      <c r="AZ999" s="137"/>
      <c r="BA999" s="137"/>
      <c r="BB999" s="137"/>
      <c r="BI999" s="137"/>
      <c r="BJ999" s="137"/>
      <c r="BK999" s="137"/>
      <c r="BL999" s="137"/>
      <c r="BN999" s="137"/>
      <c r="BO999" s="137"/>
      <c r="BP999" s="137"/>
      <c r="BQ999" s="137"/>
      <c r="BS999" s="137"/>
      <c r="BT999" s="137"/>
      <c r="BU999" s="137"/>
      <c r="BV999" s="137"/>
      <c r="BX999" s="137"/>
      <c r="BY999" s="137"/>
      <c r="BZ999" s="137"/>
      <c r="CA999" s="137"/>
      <c r="CC999" s="137"/>
      <c r="CD999" s="137"/>
      <c r="CE999" s="137"/>
      <c r="CF999" s="137"/>
      <c r="CH999" s="137"/>
      <c r="CI999" s="137"/>
      <c r="CJ999" s="137"/>
      <c r="CK999" s="137"/>
      <c r="CM999" s="137"/>
      <c r="CN999" s="137"/>
      <c r="CO999" s="137"/>
      <c r="CP999" s="137"/>
    </row>
    <row r="1000" spans="1:94" ht="14.25" x14ac:dyDescent="0.2">
      <c r="B1000" s="125"/>
      <c r="D1000" s="126"/>
      <c r="F1000" s="137"/>
      <c r="G1000" s="137"/>
      <c r="H1000" s="137"/>
      <c r="I1000" s="137"/>
      <c r="K1000" s="137"/>
      <c r="L1000" s="137"/>
      <c r="M1000" s="137"/>
      <c r="N1000" s="137"/>
      <c r="P1000" s="137"/>
      <c r="Q1000" s="137"/>
      <c r="R1000" s="137"/>
      <c r="S1000" s="137"/>
      <c r="U1000" s="138"/>
      <c r="V1000" s="138"/>
      <c r="W1000" s="138"/>
      <c r="X1000" s="138"/>
      <c r="Z1000" s="137"/>
      <c r="AA1000" s="137"/>
      <c r="AB1000" s="137"/>
      <c r="AC1000" s="137"/>
      <c r="AE1000" s="137"/>
      <c r="AF1000" s="137"/>
      <c r="AG1000" s="137"/>
      <c r="AH1000" s="137"/>
      <c r="AY1000" s="137"/>
      <c r="AZ1000" s="137"/>
      <c r="BA1000" s="137"/>
      <c r="BB1000" s="137"/>
      <c r="BI1000" s="137"/>
      <c r="BJ1000" s="137"/>
      <c r="BK1000" s="137"/>
      <c r="BL1000" s="137"/>
      <c r="BN1000" s="137"/>
      <c r="BO1000" s="137"/>
      <c r="BP1000" s="137"/>
      <c r="BQ1000" s="137"/>
      <c r="BS1000" s="137"/>
      <c r="BT1000" s="137"/>
      <c r="BU1000" s="137"/>
      <c r="BV1000" s="137"/>
      <c r="BX1000" s="137"/>
      <c r="BY1000" s="137"/>
      <c r="BZ1000" s="137"/>
      <c r="CA1000" s="137"/>
      <c r="CC1000" s="137"/>
      <c r="CD1000" s="137"/>
      <c r="CE1000" s="137"/>
      <c r="CF1000" s="137"/>
      <c r="CH1000" s="137"/>
      <c r="CI1000" s="137"/>
      <c r="CJ1000" s="137"/>
      <c r="CK1000" s="137"/>
      <c r="CM1000" s="137"/>
      <c r="CN1000" s="137"/>
      <c r="CO1000" s="137"/>
      <c r="CP1000" s="137"/>
    </row>
    <row r="1001" spans="1:94" ht="14.25" x14ac:dyDescent="0.2">
      <c r="A1001" s="139"/>
      <c r="B1001" s="125"/>
      <c r="C1001" s="139"/>
      <c r="D1001" s="126"/>
    </row>
    <row r="1002" spans="1:94" ht="14.25" x14ac:dyDescent="0.2">
      <c r="B1002" s="125"/>
      <c r="D1002" s="126"/>
      <c r="F1002" s="137"/>
      <c r="G1002" s="137"/>
      <c r="H1002" s="137"/>
      <c r="I1002" s="137"/>
      <c r="K1002" s="137"/>
      <c r="L1002" s="137"/>
      <c r="M1002" s="137"/>
      <c r="N1002" s="137"/>
      <c r="P1002" s="137"/>
      <c r="Q1002" s="137"/>
      <c r="R1002" s="137"/>
      <c r="S1002" s="137"/>
      <c r="U1002" s="138"/>
      <c r="V1002" s="138"/>
      <c r="W1002" s="138"/>
      <c r="X1002" s="138"/>
      <c r="Z1002" s="137"/>
      <c r="AA1002" s="137"/>
      <c r="AB1002" s="137"/>
      <c r="AC1002" s="137"/>
      <c r="AE1002" s="137"/>
      <c r="AF1002" s="137"/>
      <c r="AG1002" s="137"/>
      <c r="AH1002" s="137"/>
      <c r="AY1002" s="137"/>
      <c r="AZ1002" s="137"/>
      <c r="BA1002" s="137"/>
      <c r="BB1002" s="137"/>
      <c r="BI1002" s="137"/>
      <c r="BJ1002" s="137"/>
      <c r="BK1002" s="137"/>
      <c r="BL1002" s="137"/>
      <c r="BN1002" s="137"/>
      <c r="BO1002" s="137"/>
      <c r="BP1002" s="137"/>
      <c r="BQ1002" s="137"/>
      <c r="BS1002" s="137"/>
      <c r="BT1002" s="137"/>
      <c r="BU1002" s="137"/>
      <c r="BV1002" s="137"/>
      <c r="BX1002" s="137"/>
      <c r="BY1002" s="137"/>
      <c r="BZ1002" s="137"/>
      <c r="CA1002" s="137"/>
      <c r="CC1002" s="137"/>
      <c r="CD1002" s="137"/>
      <c r="CE1002" s="137"/>
      <c r="CF1002" s="137"/>
      <c r="CH1002" s="137"/>
      <c r="CI1002" s="137"/>
      <c r="CJ1002" s="137"/>
      <c r="CK1002" s="137"/>
      <c r="CM1002" s="137"/>
      <c r="CN1002" s="137"/>
      <c r="CO1002" s="137"/>
      <c r="CP1002" s="137"/>
    </row>
    <row r="1003" spans="1:94" ht="14.25" x14ac:dyDescent="0.2">
      <c r="B1003" s="125"/>
      <c r="D1003" s="126"/>
      <c r="F1003" s="137"/>
      <c r="G1003" s="137"/>
      <c r="H1003" s="137"/>
      <c r="I1003" s="137"/>
      <c r="K1003" s="137"/>
      <c r="L1003" s="137"/>
      <c r="M1003" s="137"/>
      <c r="N1003" s="137"/>
      <c r="P1003" s="137"/>
      <c r="Q1003" s="137"/>
      <c r="R1003" s="137"/>
      <c r="S1003" s="137"/>
      <c r="U1003" s="138"/>
      <c r="V1003" s="138"/>
      <c r="W1003" s="138"/>
      <c r="X1003" s="138"/>
      <c r="Z1003" s="137"/>
      <c r="AA1003" s="137"/>
      <c r="AB1003" s="137"/>
      <c r="AC1003" s="137"/>
      <c r="AE1003" s="137"/>
      <c r="AF1003" s="137"/>
      <c r="AG1003" s="137"/>
      <c r="AH1003" s="137"/>
      <c r="AY1003" s="137"/>
      <c r="AZ1003" s="137"/>
      <c r="BA1003" s="137"/>
      <c r="BB1003" s="137"/>
      <c r="BI1003" s="137"/>
      <c r="BJ1003" s="137"/>
      <c r="BK1003" s="137"/>
      <c r="BL1003" s="137"/>
      <c r="BN1003" s="137"/>
      <c r="BO1003" s="137"/>
      <c r="BP1003" s="137"/>
      <c r="BQ1003" s="137"/>
      <c r="BS1003" s="137"/>
      <c r="BT1003" s="137"/>
      <c r="BU1003" s="137"/>
      <c r="BV1003" s="137"/>
      <c r="BX1003" s="137"/>
      <c r="BY1003" s="137"/>
      <c r="BZ1003" s="137"/>
      <c r="CA1003" s="137"/>
      <c r="CC1003" s="137"/>
      <c r="CD1003" s="137"/>
      <c r="CE1003" s="137"/>
      <c r="CF1003" s="137"/>
      <c r="CH1003" s="137"/>
      <c r="CI1003" s="137"/>
      <c r="CJ1003" s="137"/>
      <c r="CK1003" s="137"/>
      <c r="CM1003" s="137"/>
      <c r="CN1003" s="137"/>
      <c r="CO1003" s="137"/>
      <c r="CP1003" s="137"/>
    </row>
    <row r="1004" spans="1:94" ht="14.25" x14ac:dyDescent="0.2">
      <c r="B1004" s="125"/>
      <c r="D1004" s="126"/>
      <c r="F1004" s="137"/>
      <c r="G1004" s="137"/>
      <c r="H1004" s="137"/>
      <c r="I1004" s="137"/>
      <c r="K1004" s="137"/>
      <c r="L1004" s="137"/>
      <c r="M1004" s="137"/>
      <c r="N1004" s="137"/>
      <c r="P1004" s="137"/>
      <c r="Q1004" s="137"/>
      <c r="R1004" s="137"/>
      <c r="S1004" s="137"/>
      <c r="U1004" s="138"/>
      <c r="V1004" s="138"/>
      <c r="W1004" s="138"/>
      <c r="X1004" s="138"/>
      <c r="Z1004" s="137"/>
      <c r="AA1004" s="137"/>
      <c r="AB1004" s="137"/>
      <c r="AC1004" s="137"/>
      <c r="AE1004" s="137"/>
      <c r="AF1004" s="137"/>
      <c r="AG1004" s="137"/>
      <c r="AH1004" s="137"/>
      <c r="AY1004" s="137"/>
      <c r="AZ1004" s="137"/>
      <c r="BA1004" s="137"/>
      <c r="BB1004" s="137"/>
      <c r="BI1004" s="137"/>
      <c r="BJ1004" s="137"/>
      <c r="BK1004" s="137"/>
      <c r="BL1004" s="137"/>
      <c r="BN1004" s="137"/>
      <c r="BO1004" s="137"/>
      <c r="BP1004" s="137"/>
      <c r="BQ1004" s="137"/>
      <c r="BS1004" s="137"/>
      <c r="BT1004" s="137"/>
      <c r="BU1004" s="137"/>
      <c r="BV1004" s="137"/>
      <c r="BX1004" s="137"/>
      <c r="BY1004" s="137"/>
      <c r="BZ1004" s="137"/>
      <c r="CA1004" s="137"/>
      <c r="CC1004" s="137"/>
      <c r="CD1004" s="137"/>
      <c r="CE1004" s="137"/>
      <c r="CF1004" s="137"/>
      <c r="CH1004" s="137"/>
      <c r="CI1004" s="137"/>
      <c r="CJ1004" s="137"/>
      <c r="CK1004" s="137"/>
      <c r="CM1004" s="137"/>
      <c r="CN1004" s="137"/>
      <c r="CO1004" s="137"/>
      <c r="CP1004" s="137"/>
    </row>
    <row r="1005" spans="1:94" ht="14.25" x14ac:dyDescent="0.2">
      <c r="A1005" s="139"/>
      <c r="B1005" s="125"/>
      <c r="C1005" s="139"/>
      <c r="D1005" s="126"/>
    </row>
    <row r="1006" spans="1:94" ht="14.25" x14ac:dyDescent="0.2">
      <c r="B1006" s="125"/>
      <c r="D1006" s="126"/>
      <c r="F1006" s="137"/>
      <c r="G1006" s="137"/>
      <c r="H1006" s="137"/>
      <c r="I1006" s="137"/>
      <c r="K1006" s="137"/>
      <c r="L1006" s="137"/>
      <c r="M1006" s="137"/>
      <c r="N1006" s="137"/>
      <c r="P1006" s="137"/>
      <c r="Q1006" s="137"/>
      <c r="R1006" s="137"/>
      <c r="S1006" s="137"/>
      <c r="U1006" s="138"/>
      <c r="V1006" s="138"/>
      <c r="W1006" s="138"/>
      <c r="X1006" s="138"/>
      <c r="Z1006" s="137"/>
      <c r="AA1006" s="137"/>
      <c r="AB1006" s="137"/>
      <c r="AC1006" s="137"/>
      <c r="AE1006" s="137"/>
      <c r="AF1006" s="137"/>
      <c r="AG1006" s="137"/>
      <c r="AH1006" s="137"/>
      <c r="AY1006" s="137"/>
      <c r="AZ1006" s="137"/>
      <c r="BA1006" s="137"/>
      <c r="BB1006" s="137"/>
      <c r="BI1006" s="137"/>
      <c r="BJ1006" s="137"/>
      <c r="BK1006" s="137"/>
      <c r="BL1006" s="137"/>
      <c r="BN1006" s="137"/>
      <c r="BO1006" s="137"/>
      <c r="BP1006" s="137"/>
      <c r="BQ1006" s="137"/>
      <c r="BS1006" s="137"/>
      <c r="BT1006" s="137"/>
      <c r="BU1006" s="137"/>
      <c r="BV1006" s="137"/>
      <c r="BX1006" s="137"/>
      <c r="BY1006" s="137"/>
      <c r="BZ1006" s="137"/>
      <c r="CA1006" s="137"/>
      <c r="CC1006" s="137"/>
      <c r="CD1006" s="137"/>
      <c r="CE1006" s="137"/>
      <c r="CF1006" s="137"/>
      <c r="CH1006" s="137"/>
      <c r="CI1006" s="137"/>
      <c r="CJ1006" s="137"/>
      <c r="CK1006" s="137"/>
      <c r="CM1006" s="137"/>
      <c r="CN1006" s="137"/>
      <c r="CO1006" s="137"/>
      <c r="CP1006" s="137"/>
    </row>
    <row r="1007" spans="1:94" ht="14.25" x14ac:dyDescent="0.2">
      <c r="B1007" s="125"/>
      <c r="D1007" s="126"/>
      <c r="F1007" s="137"/>
      <c r="G1007" s="137"/>
      <c r="H1007" s="137"/>
      <c r="I1007" s="137"/>
      <c r="K1007" s="137"/>
      <c r="L1007" s="137"/>
      <c r="M1007" s="137"/>
      <c r="N1007" s="137"/>
      <c r="P1007" s="137"/>
      <c r="Q1007" s="137"/>
      <c r="R1007" s="137"/>
      <c r="S1007" s="137"/>
      <c r="U1007" s="138"/>
      <c r="V1007" s="138"/>
      <c r="W1007" s="138"/>
      <c r="X1007" s="138"/>
      <c r="Z1007" s="137"/>
      <c r="AA1007" s="137"/>
      <c r="AB1007" s="137"/>
      <c r="AC1007" s="137"/>
      <c r="AE1007" s="137"/>
      <c r="AF1007" s="137"/>
      <c r="AG1007" s="137"/>
      <c r="AH1007" s="137"/>
      <c r="AY1007" s="137"/>
      <c r="AZ1007" s="137"/>
      <c r="BA1007" s="137"/>
      <c r="BB1007" s="137"/>
      <c r="BI1007" s="137"/>
      <c r="BJ1007" s="137"/>
      <c r="BK1007" s="137"/>
      <c r="BL1007" s="137"/>
      <c r="BN1007" s="137"/>
      <c r="BO1007" s="137"/>
      <c r="BP1007" s="137"/>
      <c r="BQ1007" s="137"/>
      <c r="BS1007" s="137"/>
      <c r="BT1007" s="137"/>
      <c r="BU1007" s="137"/>
      <c r="BV1007" s="137"/>
      <c r="BX1007" s="137"/>
      <c r="BY1007" s="137"/>
      <c r="BZ1007" s="137"/>
      <c r="CA1007" s="137"/>
      <c r="CC1007" s="137"/>
      <c r="CD1007" s="137"/>
      <c r="CE1007" s="137"/>
      <c r="CF1007" s="137"/>
      <c r="CH1007" s="137"/>
      <c r="CI1007" s="137"/>
      <c r="CJ1007" s="137"/>
      <c r="CK1007" s="137"/>
      <c r="CM1007" s="137"/>
      <c r="CN1007" s="137"/>
      <c r="CO1007" s="137"/>
      <c r="CP1007" s="137"/>
    </row>
    <row r="1008" spans="1:94" ht="14.25" x14ac:dyDescent="0.2">
      <c r="B1008" s="125"/>
      <c r="D1008" s="126"/>
      <c r="F1008" s="137"/>
      <c r="G1008" s="137"/>
      <c r="H1008" s="137"/>
      <c r="I1008" s="137"/>
      <c r="K1008" s="137"/>
      <c r="L1008" s="137"/>
      <c r="M1008" s="137"/>
      <c r="N1008" s="137"/>
      <c r="P1008" s="137"/>
      <c r="Q1008" s="137"/>
      <c r="R1008" s="137"/>
      <c r="S1008" s="137"/>
      <c r="U1008" s="138"/>
      <c r="V1008" s="138"/>
      <c r="W1008" s="138"/>
      <c r="X1008" s="138"/>
      <c r="Z1008" s="137"/>
      <c r="AA1008" s="137"/>
      <c r="AB1008" s="137"/>
      <c r="AC1008" s="137"/>
      <c r="AE1008" s="137"/>
      <c r="AF1008" s="137"/>
      <c r="AG1008" s="137"/>
      <c r="AH1008" s="137"/>
      <c r="AY1008" s="137"/>
      <c r="AZ1008" s="137"/>
      <c r="BA1008" s="137"/>
      <c r="BB1008" s="137"/>
      <c r="BI1008" s="137"/>
      <c r="BJ1008" s="137"/>
      <c r="BK1008" s="137"/>
      <c r="BL1008" s="137"/>
      <c r="BN1008" s="137"/>
      <c r="BO1008" s="137"/>
      <c r="BP1008" s="137"/>
      <c r="BQ1008" s="137"/>
      <c r="BS1008" s="137"/>
      <c r="BT1008" s="137"/>
      <c r="BU1008" s="137"/>
      <c r="BV1008" s="137"/>
      <c r="BX1008" s="137"/>
      <c r="BY1008" s="137"/>
      <c r="BZ1008" s="137"/>
      <c r="CA1008" s="137"/>
      <c r="CC1008" s="137"/>
      <c r="CD1008" s="137"/>
      <c r="CE1008" s="137"/>
      <c r="CF1008" s="137"/>
      <c r="CH1008" s="137"/>
      <c r="CI1008" s="137"/>
      <c r="CJ1008" s="137"/>
      <c r="CK1008" s="137"/>
      <c r="CM1008" s="137"/>
      <c r="CN1008" s="137"/>
      <c r="CO1008" s="137"/>
      <c r="CP1008" s="137"/>
    </row>
    <row r="1009" spans="1:94" ht="14.25" x14ac:dyDescent="0.2">
      <c r="A1009" s="139"/>
      <c r="B1009" s="125"/>
      <c r="C1009" s="139"/>
      <c r="D1009" s="126"/>
    </row>
    <row r="1010" spans="1:94" ht="14.25" x14ac:dyDescent="0.2">
      <c r="B1010" s="125"/>
      <c r="D1010" s="126"/>
      <c r="F1010" s="137"/>
      <c r="G1010" s="137"/>
      <c r="H1010" s="137"/>
      <c r="I1010" s="137"/>
      <c r="K1010" s="137"/>
      <c r="L1010" s="137"/>
      <c r="M1010" s="137"/>
      <c r="N1010" s="137"/>
      <c r="P1010" s="137"/>
      <c r="Q1010" s="137"/>
      <c r="R1010" s="137"/>
      <c r="S1010" s="137"/>
      <c r="U1010" s="138"/>
      <c r="V1010" s="138"/>
      <c r="W1010" s="138"/>
      <c r="X1010" s="138"/>
      <c r="Z1010" s="137"/>
      <c r="AA1010" s="137"/>
      <c r="AB1010" s="137"/>
      <c r="AC1010" s="137"/>
      <c r="AE1010" s="137"/>
      <c r="AF1010" s="137"/>
      <c r="AG1010" s="137"/>
      <c r="AH1010" s="137"/>
      <c r="AY1010" s="137"/>
      <c r="AZ1010" s="137"/>
      <c r="BA1010" s="137"/>
      <c r="BB1010" s="137"/>
      <c r="BI1010" s="137"/>
      <c r="BJ1010" s="137"/>
      <c r="BK1010" s="137"/>
      <c r="BL1010" s="137"/>
      <c r="BN1010" s="137"/>
      <c r="BO1010" s="137"/>
      <c r="BP1010" s="137"/>
      <c r="BQ1010" s="137"/>
      <c r="BS1010" s="137"/>
      <c r="BT1010" s="137"/>
      <c r="BU1010" s="137"/>
      <c r="BV1010" s="137"/>
      <c r="BX1010" s="137"/>
      <c r="BY1010" s="137"/>
      <c r="BZ1010" s="137"/>
      <c r="CA1010" s="137"/>
      <c r="CC1010" s="137"/>
      <c r="CD1010" s="137"/>
      <c r="CE1010" s="137"/>
      <c r="CF1010" s="137"/>
      <c r="CH1010" s="137"/>
      <c r="CI1010" s="137"/>
      <c r="CJ1010" s="137"/>
      <c r="CK1010" s="137"/>
      <c r="CM1010" s="137"/>
      <c r="CN1010" s="137"/>
      <c r="CO1010" s="137"/>
      <c r="CP1010" s="137"/>
    </row>
    <row r="1011" spans="1:94" ht="14.25" x14ac:dyDescent="0.2">
      <c r="B1011" s="125"/>
      <c r="D1011" s="126"/>
      <c r="F1011" s="137"/>
      <c r="G1011" s="137"/>
      <c r="H1011" s="137"/>
      <c r="I1011" s="137"/>
      <c r="K1011" s="137"/>
      <c r="L1011" s="137"/>
      <c r="M1011" s="137"/>
      <c r="N1011" s="137"/>
      <c r="P1011" s="137"/>
      <c r="Q1011" s="137"/>
      <c r="R1011" s="137"/>
      <c r="S1011" s="137"/>
      <c r="U1011" s="138"/>
      <c r="V1011" s="138"/>
      <c r="W1011" s="138"/>
      <c r="X1011" s="138"/>
      <c r="Z1011" s="137"/>
      <c r="AA1011" s="137"/>
      <c r="AB1011" s="137"/>
      <c r="AC1011" s="137"/>
      <c r="AE1011" s="137"/>
      <c r="AF1011" s="137"/>
      <c r="AG1011" s="137"/>
      <c r="AH1011" s="137"/>
      <c r="AY1011" s="137"/>
      <c r="AZ1011" s="137"/>
      <c r="BA1011" s="137"/>
      <c r="BB1011" s="137"/>
      <c r="BI1011" s="137"/>
      <c r="BJ1011" s="137"/>
      <c r="BK1011" s="137"/>
      <c r="BL1011" s="137"/>
      <c r="BN1011" s="137"/>
      <c r="BO1011" s="137"/>
      <c r="BP1011" s="137"/>
      <c r="BQ1011" s="137"/>
      <c r="BS1011" s="137"/>
      <c r="BT1011" s="137"/>
      <c r="BU1011" s="137"/>
      <c r="BV1011" s="137"/>
      <c r="BX1011" s="137"/>
      <c r="BY1011" s="137"/>
      <c r="BZ1011" s="137"/>
      <c r="CA1011" s="137"/>
      <c r="CC1011" s="137"/>
      <c r="CD1011" s="137"/>
      <c r="CE1011" s="137"/>
      <c r="CF1011" s="137"/>
      <c r="CH1011" s="137"/>
      <c r="CI1011" s="137"/>
      <c r="CJ1011" s="137"/>
      <c r="CK1011" s="137"/>
      <c r="CM1011" s="137"/>
      <c r="CN1011" s="137"/>
      <c r="CO1011" s="137"/>
      <c r="CP1011" s="137"/>
    </row>
    <row r="1012" spans="1:94" ht="14.25" x14ac:dyDescent="0.2">
      <c r="B1012" s="125"/>
      <c r="D1012" s="126"/>
      <c r="F1012" s="137"/>
      <c r="G1012" s="137"/>
      <c r="H1012" s="137"/>
      <c r="I1012" s="137"/>
      <c r="K1012" s="137"/>
      <c r="L1012" s="137"/>
      <c r="M1012" s="137"/>
      <c r="N1012" s="137"/>
      <c r="P1012" s="137"/>
      <c r="Q1012" s="137"/>
      <c r="R1012" s="137"/>
      <c r="S1012" s="137"/>
      <c r="U1012" s="138"/>
      <c r="V1012" s="138"/>
      <c r="W1012" s="138"/>
      <c r="X1012" s="138"/>
      <c r="Z1012" s="137"/>
      <c r="AA1012" s="137"/>
      <c r="AB1012" s="137"/>
      <c r="AC1012" s="137"/>
      <c r="AE1012" s="137"/>
      <c r="AF1012" s="137"/>
      <c r="AG1012" s="137"/>
      <c r="AH1012" s="137"/>
      <c r="AY1012" s="137"/>
      <c r="AZ1012" s="137"/>
      <c r="BA1012" s="137"/>
      <c r="BB1012" s="137"/>
      <c r="BI1012" s="137"/>
      <c r="BJ1012" s="137"/>
      <c r="BK1012" s="137"/>
      <c r="BL1012" s="137"/>
      <c r="BN1012" s="137"/>
      <c r="BO1012" s="137"/>
      <c r="BP1012" s="137"/>
      <c r="BQ1012" s="137"/>
      <c r="BS1012" s="137"/>
      <c r="BT1012" s="137"/>
      <c r="BU1012" s="137"/>
      <c r="BV1012" s="137"/>
      <c r="BX1012" s="137"/>
      <c r="BY1012" s="137"/>
      <c r="BZ1012" s="137"/>
      <c r="CA1012" s="137"/>
      <c r="CC1012" s="137"/>
      <c r="CD1012" s="137"/>
      <c r="CE1012" s="137"/>
      <c r="CF1012" s="137"/>
      <c r="CH1012" s="137"/>
      <c r="CI1012" s="137"/>
      <c r="CJ1012" s="137"/>
      <c r="CK1012" s="137"/>
      <c r="CM1012" s="137"/>
      <c r="CN1012" s="137"/>
      <c r="CO1012" s="137"/>
      <c r="CP1012" s="137"/>
    </row>
    <row r="1013" spans="1:94" ht="14.25" x14ac:dyDescent="0.2">
      <c r="A1013" s="139"/>
      <c r="B1013" s="125"/>
      <c r="C1013" s="139"/>
      <c r="D1013" s="126"/>
    </row>
    <row r="1014" spans="1:94" ht="14.25" x14ac:dyDescent="0.2">
      <c r="B1014" s="125"/>
      <c r="D1014" s="126"/>
      <c r="F1014" s="137"/>
      <c r="G1014" s="137"/>
      <c r="H1014" s="137"/>
      <c r="I1014" s="137"/>
      <c r="K1014" s="137"/>
      <c r="L1014" s="137"/>
      <c r="M1014" s="137"/>
      <c r="N1014" s="137"/>
      <c r="P1014" s="137"/>
      <c r="Q1014" s="137"/>
      <c r="R1014" s="137"/>
      <c r="S1014" s="137"/>
      <c r="U1014" s="138"/>
      <c r="V1014" s="138"/>
      <c r="W1014" s="138"/>
      <c r="X1014" s="138"/>
      <c r="Z1014" s="137"/>
      <c r="AA1014" s="137"/>
      <c r="AB1014" s="137"/>
      <c r="AC1014" s="137"/>
      <c r="AE1014" s="137"/>
      <c r="AF1014" s="137"/>
      <c r="AG1014" s="137"/>
      <c r="AH1014" s="137"/>
      <c r="AY1014" s="137"/>
      <c r="AZ1014" s="137"/>
      <c r="BA1014" s="137"/>
      <c r="BB1014" s="137"/>
      <c r="BI1014" s="137"/>
      <c r="BJ1014" s="137"/>
      <c r="BK1014" s="137"/>
      <c r="BL1014" s="137"/>
      <c r="BN1014" s="137"/>
      <c r="BO1014" s="137"/>
      <c r="BP1014" s="137"/>
      <c r="BQ1014" s="137"/>
      <c r="BS1014" s="137"/>
      <c r="BT1014" s="137"/>
      <c r="BU1014" s="137"/>
      <c r="BV1014" s="137"/>
      <c r="BX1014" s="137"/>
      <c r="BY1014" s="137"/>
      <c r="BZ1014" s="137"/>
      <c r="CA1014" s="137"/>
      <c r="CC1014" s="137"/>
      <c r="CD1014" s="137"/>
      <c r="CE1014" s="137"/>
      <c r="CF1014" s="137"/>
      <c r="CH1014" s="137"/>
      <c r="CI1014" s="137"/>
      <c r="CJ1014" s="137"/>
      <c r="CK1014" s="137"/>
      <c r="CM1014" s="137"/>
      <c r="CN1014" s="137"/>
      <c r="CO1014" s="137"/>
      <c r="CP1014" s="137"/>
    </row>
    <row r="1015" spans="1:94" ht="14.25" x14ac:dyDescent="0.2">
      <c r="B1015" s="125"/>
      <c r="D1015" s="126"/>
      <c r="F1015" s="137"/>
      <c r="G1015" s="137"/>
      <c r="H1015" s="137"/>
      <c r="I1015" s="137"/>
      <c r="K1015" s="137"/>
      <c r="L1015" s="137"/>
      <c r="M1015" s="137"/>
      <c r="N1015" s="137"/>
      <c r="P1015" s="137"/>
      <c r="Q1015" s="137"/>
      <c r="R1015" s="137"/>
      <c r="S1015" s="137"/>
      <c r="U1015" s="138"/>
      <c r="V1015" s="138"/>
      <c r="W1015" s="138"/>
      <c r="X1015" s="138"/>
      <c r="Z1015" s="137"/>
      <c r="AA1015" s="137"/>
      <c r="AB1015" s="137"/>
      <c r="AC1015" s="137"/>
      <c r="AE1015" s="137"/>
      <c r="AF1015" s="137"/>
      <c r="AG1015" s="137"/>
      <c r="AH1015" s="137"/>
      <c r="AY1015" s="137"/>
      <c r="AZ1015" s="137"/>
      <c r="BA1015" s="137"/>
      <c r="BB1015" s="137"/>
      <c r="BI1015" s="137"/>
      <c r="BJ1015" s="137"/>
      <c r="BK1015" s="137"/>
      <c r="BL1015" s="137"/>
      <c r="BN1015" s="137"/>
      <c r="BO1015" s="137"/>
      <c r="BP1015" s="137"/>
      <c r="BQ1015" s="137"/>
      <c r="BS1015" s="137"/>
      <c r="BT1015" s="137"/>
      <c r="BU1015" s="137"/>
      <c r="BV1015" s="137"/>
      <c r="BX1015" s="137"/>
      <c r="BY1015" s="137"/>
      <c r="BZ1015" s="137"/>
      <c r="CA1015" s="137"/>
      <c r="CC1015" s="137"/>
      <c r="CD1015" s="137"/>
      <c r="CE1015" s="137"/>
      <c r="CF1015" s="137"/>
      <c r="CH1015" s="137"/>
      <c r="CI1015" s="137"/>
      <c r="CJ1015" s="137"/>
      <c r="CK1015" s="137"/>
      <c r="CM1015" s="137"/>
      <c r="CN1015" s="137"/>
      <c r="CO1015" s="137"/>
      <c r="CP1015" s="137"/>
    </row>
    <row r="1016" spans="1:94" ht="14.25" x14ac:dyDescent="0.2">
      <c r="B1016" s="125"/>
      <c r="D1016" s="126"/>
      <c r="F1016" s="137"/>
      <c r="G1016" s="137"/>
      <c r="H1016" s="137"/>
      <c r="I1016" s="137"/>
      <c r="K1016" s="137"/>
      <c r="L1016" s="137"/>
      <c r="M1016" s="137"/>
      <c r="N1016" s="137"/>
      <c r="P1016" s="137"/>
      <c r="Q1016" s="137"/>
      <c r="R1016" s="137"/>
      <c r="S1016" s="137"/>
      <c r="U1016" s="138"/>
      <c r="V1016" s="138"/>
      <c r="W1016" s="138"/>
      <c r="X1016" s="138"/>
      <c r="Z1016" s="137"/>
      <c r="AA1016" s="137"/>
      <c r="AB1016" s="137"/>
      <c r="AC1016" s="137"/>
      <c r="AE1016" s="137"/>
      <c r="AF1016" s="137"/>
      <c r="AG1016" s="137"/>
      <c r="AH1016" s="137"/>
      <c r="AY1016" s="137"/>
      <c r="AZ1016" s="137"/>
      <c r="BA1016" s="137"/>
      <c r="BB1016" s="137"/>
      <c r="BI1016" s="137"/>
      <c r="BJ1016" s="137"/>
      <c r="BK1016" s="137"/>
      <c r="BL1016" s="137"/>
      <c r="BN1016" s="137"/>
      <c r="BO1016" s="137"/>
      <c r="BP1016" s="137"/>
      <c r="BQ1016" s="137"/>
      <c r="BS1016" s="137"/>
      <c r="BT1016" s="137"/>
      <c r="BU1016" s="137"/>
      <c r="BV1016" s="137"/>
      <c r="BX1016" s="137"/>
      <c r="BY1016" s="137"/>
      <c r="BZ1016" s="137"/>
      <c r="CA1016" s="137"/>
      <c r="CC1016" s="137"/>
      <c r="CD1016" s="137"/>
      <c r="CE1016" s="137"/>
      <c r="CF1016" s="137"/>
      <c r="CH1016" s="137"/>
      <c r="CI1016" s="137"/>
      <c r="CJ1016" s="137"/>
      <c r="CK1016" s="137"/>
      <c r="CM1016" s="137"/>
      <c r="CN1016" s="137"/>
      <c r="CO1016" s="137"/>
      <c r="CP1016" s="137"/>
    </row>
    <row r="1017" spans="1:94" ht="14.25" x14ac:dyDescent="0.2">
      <c r="A1017" s="139"/>
      <c r="B1017" s="125"/>
      <c r="C1017" s="139"/>
      <c r="D1017" s="126"/>
    </row>
    <row r="1018" spans="1:94" ht="14.25" x14ac:dyDescent="0.2">
      <c r="B1018" s="125"/>
      <c r="D1018" s="126"/>
      <c r="F1018" s="137"/>
      <c r="G1018" s="137"/>
      <c r="H1018" s="137"/>
      <c r="I1018" s="137"/>
      <c r="K1018" s="137"/>
      <c r="L1018" s="137"/>
      <c r="M1018" s="137"/>
      <c r="N1018" s="137"/>
      <c r="P1018" s="137"/>
      <c r="Q1018" s="137"/>
      <c r="R1018" s="137"/>
      <c r="S1018" s="137"/>
      <c r="U1018" s="138"/>
      <c r="V1018" s="138"/>
      <c r="W1018" s="138"/>
      <c r="X1018" s="138"/>
      <c r="Z1018" s="137"/>
      <c r="AA1018" s="137"/>
      <c r="AB1018" s="137"/>
      <c r="AC1018" s="137"/>
      <c r="AE1018" s="137"/>
      <c r="AF1018" s="137"/>
      <c r="AG1018" s="137"/>
      <c r="AH1018" s="137"/>
      <c r="AY1018" s="137"/>
      <c r="AZ1018" s="137"/>
      <c r="BA1018" s="137"/>
      <c r="BB1018" s="137"/>
      <c r="BI1018" s="137"/>
      <c r="BJ1018" s="137"/>
      <c r="BK1018" s="137"/>
      <c r="BL1018" s="137"/>
      <c r="BN1018" s="137"/>
      <c r="BO1018" s="137"/>
      <c r="BP1018" s="137"/>
      <c r="BQ1018" s="137"/>
      <c r="BS1018" s="137"/>
      <c r="BT1018" s="137"/>
      <c r="BU1018" s="137"/>
      <c r="BV1018" s="137"/>
      <c r="BX1018" s="137"/>
      <c r="BY1018" s="137"/>
      <c r="BZ1018" s="137"/>
      <c r="CA1018" s="137"/>
      <c r="CC1018" s="137"/>
      <c r="CD1018" s="137"/>
      <c r="CE1018" s="137"/>
      <c r="CF1018" s="137"/>
      <c r="CH1018" s="137"/>
      <c r="CI1018" s="137"/>
      <c r="CJ1018" s="137"/>
      <c r="CK1018" s="137"/>
      <c r="CM1018" s="137"/>
      <c r="CN1018" s="137"/>
      <c r="CO1018" s="137"/>
      <c r="CP1018" s="137"/>
    </row>
    <row r="1019" spans="1:94" ht="14.25" x14ac:dyDescent="0.2">
      <c r="B1019" s="125"/>
      <c r="D1019" s="126"/>
      <c r="F1019" s="137"/>
      <c r="G1019" s="137"/>
      <c r="H1019" s="137"/>
      <c r="I1019" s="137"/>
      <c r="K1019" s="137"/>
      <c r="L1019" s="137"/>
      <c r="M1019" s="137"/>
      <c r="N1019" s="137"/>
      <c r="P1019" s="137"/>
      <c r="Q1019" s="137"/>
      <c r="R1019" s="137"/>
      <c r="S1019" s="137"/>
      <c r="U1019" s="138"/>
      <c r="V1019" s="138"/>
      <c r="W1019" s="138"/>
      <c r="X1019" s="138"/>
      <c r="Z1019" s="137"/>
      <c r="AA1019" s="137"/>
      <c r="AB1019" s="137"/>
      <c r="AC1019" s="137"/>
      <c r="AE1019" s="137"/>
      <c r="AF1019" s="137"/>
      <c r="AG1019" s="137"/>
      <c r="AH1019" s="137"/>
      <c r="AY1019" s="137"/>
      <c r="AZ1019" s="137"/>
      <c r="BA1019" s="137"/>
      <c r="BB1019" s="137"/>
      <c r="BI1019" s="137"/>
      <c r="BJ1019" s="137"/>
      <c r="BK1019" s="137"/>
      <c r="BL1019" s="137"/>
      <c r="BN1019" s="137"/>
      <c r="BO1019" s="137"/>
      <c r="BP1019" s="137"/>
      <c r="BQ1019" s="137"/>
      <c r="BS1019" s="137"/>
      <c r="BT1019" s="137"/>
      <c r="BU1019" s="137"/>
      <c r="BV1019" s="137"/>
      <c r="BX1019" s="137"/>
      <c r="BY1019" s="137"/>
      <c r="BZ1019" s="137"/>
      <c r="CA1019" s="137"/>
      <c r="CC1019" s="137"/>
      <c r="CD1019" s="137"/>
      <c r="CE1019" s="137"/>
      <c r="CF1019" s="137"/>
      <c r="CH1019" s="137"/>
      <c r="CI1019" s="137"/>
      <c r="CJ1019" s="137"/>
      <c r="CK1019" s="137"/>
      <c r="CM1019" s="137"/>
      <c r="CN1019" s="137"/>
      <c r="CO1019" s="137"/>
      <c r="CP1019" s="137"/>
    </row>
    <row r="1020" spans="1:94" ht="14.25" x14ac:dyDescent="0.2">
      <c r="B1020" s="125"/>
      <c r="D1020" s="126"/>
      <c r="F1020" s="137"/>
      <c r="G1020" s="137"/>
      <c r="H1020" s="137"/>
      <c r="I1020" s="137"/>
      <c r="K1020" s="137"/>
      <c r="L1020" s="137"/>
      <c r="M1020" s="137"/>
      <c r="N1020" s="137"/>
      <c r="P1020" s="137"/>
      <c r="Q1020" s="137"/>
      <c r="R1020" s="137"/>
      <c r="S1020" s="137"/>
      <c r="U1020" s="138"/>
      <c r="V1020" s="138"/>
      <c r="W1020" s="138"/>
      <c r="X1020" s="138"/>
      <c r="Z1020" s="137"/>
      <c r="AA1020" s="137"/>
      <c r="AB1020" s="137"/>
      <c r="AC1020" s="137"/>
      <c r="AE1020" s="137"/>
      <c r="AF1020" s="137"/>
      <c r="AG1020" s="137"/>
      <c r="AH1020" s="137"/>
      <c r="AY1020" s="137"/>
      <c r="AZ1020" s="137"/>
      <c r="BA1020" s="137"/>
      <c r="BB1020" s="137"/>
      <c r="BI1020" s="137"/>
      <c r="BJ1020" s="137"/>
      <c r="BK1020" s="137"/>
      <c r="BL1020" s="137"/>
      <c r="BN1020" s="137"/>
      <c r="BO1020" s="137"/>
      <c r="BP1020" s="137"/>
      <c r="BQ1020" s="137"/>
      <c r="BS1020" s="137"/>
      <c r="BT1020" s="137"/>
      <c r="BU1020" s="137"/>
      <c r="BV1020" s="137"/>
      <c r="BX1020" s="137"/>
      <c r="BY1020" s="137"/>
      <c r="BZ1020" s="137"/>
      <c r="CA1020" s="137"/>
      <c r="CC1020" s="137"/>
      <c r="CD1020" s="137"/>
      <c r="CE1020" s="137"/>
      <c r="CF1020" s="137"/>
      <c r="CH1020" s="137"/>
      <c r="CI1020" s="137"/>
      <c r="CJ1020" s="137"/>
      <c r="CK1020" s="137"/>
      <c r="CM1020" s="137"/>
      <c r="CN1020" s="137"/>
      <c r="CO1020" s="137"/>
      <c r="CP1020" s="137"/>
    </row>
    <row r="1021" spans="1:94" ht="14.25" x14ac:dyDescent="0.2">
      <c r="B1021" s="125"/>
    </row>
    <row r="1022" spans="1:94" ht="14.25" x14ac:dyDescent="0.2">
      <c r="B1022" s="125"/>
      <c r="D1022" s="126"/>
      <c r="F1022" s="137"/>
      <c r="G1022" s="137"/>
      <c r="H1022" s="137"/>
      <c r="I1022" s="137"/>
      <c r="K1022" s="137"/>
      <c r="L1022" s="137"/>
      <c r="M1022" s="137"/>
      <c r="N1022" s="137"/>
      <c r="P1022" s="137"/>
      <c r="Q1022" s="137"/>
      <c r="R1022" s="137"/>
      <c r="S1022" s="137"/>
      <c r="U1022" s="138"/>
      <c r="V1022" s="138"/>
      <c r="W1022" s="138"/>
      <c r="X1022" s="138"/>
      <c r="Z1022" s="137"/>
      <c r="AA1022" s="137"/>
      <c r="AB1022" s="137"/>
      <c r="AC1022" s="137"/>
      <c r="AE1022" s="137"/>
      <c r="AF1022" s="137"/>
      <c r="AG1022" s="137"/>
      <c r="AH1022" s="137"/>
      <c r="AY1022" s="137"/>
      <c r="AZ1022" s="137"/>
      <c r="BA1022" s="137"/>
      <c r="BB1022" s="137"/>
      <c r="BI1022" s="137"/>
      <c r="BJ1022" s="137"/>
      <c r="BK1022" s="137"/>
      <c r="BL1022" s="137"/>
      <c r="BN1022" s="137"/>
      <c r="BO1022" s="137"/>
      <c r="BP1022" s="137"/>
      <c r="BQ1022" s="137"/>
      <c r="BS1022" s="137"/>
      <c r="BT1022" s="137"/>
      <c r="BU1022" s="137"/>
      <c r="BV1022" s="137"/>
      <c r="BX1022" s="137"/>
      <c r="BY1022" s="137"/>
      <c r="BZ1022" s="137"/>
      <c r="CA1022" s="137"/>
      <c r="CC1022" s="137"/>
      <c r="CD1022" s="137"/>
      <c r="CE1022" s="137"/>
      <c r="CF1022" s="137"/>
      <c r="CH1022" s="137"/>
      <c r="CI1022" s="137"/>
      <c r="CJ1022" s="137"/>
      <c r="CK1022" s="137"/>
      <c r="CM1022" s="137"/>
      <c r="CN1022" s="137"/>
      <c r="CO1022" s="137"/>
      <c r="CP1022" s="137"/>
    </row>
    <row r="1023" spans="1:94" ht="14.25" x14ac:dyDescent="0.2">
      <c r="B1023" s="125"/>
      <c r="D1023" s="126"/>
      <c r="F1023" s="137"/>
      <c r="G1023" s="137"/>
      <c r="H1023" s="137"/>
      <c r="I1023" s="137"/>
      <c r="K1023" s="137"/>
      <c r="L1023" s="137"/>
      <c r="M1023" s="137"/>
      <c r="N1023" s="137"/>
      <c r="P1023" s="137"/>
      <c r="Q1023" s="137"/>
      <c r="R1023" s="137"/>
      <c r="S1023" s="137"/>
      <c r="U1023" s="138"/>
      <c r="V1023" s="138"/>
      <c r="W1023" s="138"/>
      <c r="X1023" s="138"/>
      <c r="Z1023" s="137"/>
      <c r="AA1023" s="137"/>
      <c r="AB1023" s="137"/>
      <c r="AC1023" s="137"/>
      <c r="AE1023" s="137"/>
      <c r="AF1023" s="137"/>
      <c r="AG1023" s="137"/>
      <c r="AH1023" s="137"/>
      <c r="AY1023" s="137"/>
      <c r="AZ1023" s="137"/>
      <c r="BA1023" s="137"/>
      <c r="BB1023" s="137"/>
      <c r="BI1023" s="137"/>
      <c r="BJ1023" s="137"/>
      <c r="BK1023" s="137"/>
      <c r="BL1023" s="137"/>
      <c r="BN1023" s="137"/>
      <c r="BO1023" s="137"/>
      <c r="BP1023" s="137"/>
      <c r="BQ1023" s="137"/>
      <c r="BS1023" s="137"/>
      <c r="BT1023" s="137"/>
      <c r="BU1023" s="137"/>
      <c r="BV1023" s="137"/>
      <c r="BX1023" s="137"/>
      <c r="BY1023" s="137"/>
      <c r="BZ1023" s="137"/>
      <c r="CA1023" s="137"/>
      <c r="CC1023" s="137"/>
      <c r="CD1023" s="137"/>
      <c r="CE1023" s="137"/>
      <c r="CF1023" s="137"/>
      <c r="CH1023" s="137"/>
      <c r="CI1023" s="137"/>
      <c r="CJ1023" s="137"/>
      <c r="CK1023" s="137"/>
      <c r="CM1023" s="137"/>
      <c r="CN1023" s="137"/>
      <c r="CO1023" s="137"/>
      <c r="CP1023" s="137"/>
    </row>
    <row r="1024" spans="1:94" ht="14.25" x14ac:dyDescent="0.2">
      <c r="B1024" s="125"/>
      <c r="D1024" s="126"/>
      <c r="F1024" s="137"/>
      <c r="G1024" s="137"/>
      <c r="H1024" s="137"/>
      <c r="I1024" s="137"/>
      <c r="K1024" s="137"/>
      <c r="L1024" s="137"/>
      <c r="M1024" s="137"/>
      <c r="N1024" s="137"/>
      <c r="P1024" s="137"/>
      <c r="Q1024" s="137"/>
      <c r="R1024" s="137"/>
      <c r="S1024" s="137"/>
      <c r="U1024" s="138"/>
      <c r="V1024" s="138"/>
      <c r="W1024" s="138"/>
      <c r="X1024" s="138"/>
      <c r="Z1024" s="137"/>
      <c r="AA1024" s="137"/>
      <c r="AB1024" s="137"/>
      <c r="AC1024" s="137"/>
      <c r="AE1024" s="137"/>
      <c r="AF1024" s="137"/>
      <c r="AG1024" s="137"/>
      <c r="AH1024" s="137"/>
      <c r="AY1024" s="137"/>
      <c r="AZ1024" s="137"/>
      <c r="BA1024" s="137"/>
      <c r="BB1024" s="137"/>
      <c r="BI1024" s="137"/>
      <c r="BJ1024" s="137"/>
      <c r="BK1024" s="137"/>
      <c r="BL1024" s="137"/>
      <c r="BN1024" s="137"/>
      <c r="BO1024" s="137"/>
      <c r="BP1024" s="137"/>
      <c r="BQ1024" s="137"/>
      <c r="BS1024" s="137"/>
      <c r="BT1024" s="137"/>
      <c r="BU1024" s="137"/>
      <c r="BV1024" s="137"/>
      <c r="BX1024" s="137"/>
      <c r="BY1024" s="137"/>
      <c r="BZ1024" s="137"/>
      <c r="CA1024" s="137"/>
      <c r="CC1024" s="137"/>
      <c r="CD1024" s="137"/>
      <c r="CE1024" s="137"/>
      <c r="CF1024" s="137"/>
      <c r="CH1024" s="137"/>
      <c r="CI1024" s="137"/>
      <c r="CJ1024" s="137"/>
      <c r="CK1024" s="137"/>
      <c r="CM1024" s="137"/>
      <c r="CN1024" s="137"/>
      <c r="CO1024" s="137"/>
      <c r="CP1024" s="137"/>
    </row>
    <row r="1025" spans="1:94" ht="14.25" x14ac:dyDescent="0.2">
      <c r="A1025" s="139"/>
      <c r="B1025" s="125"/>
      <c r="C1025" s="139"/>
      <c r="D1025" s="126"/>
    </row>
    <row r="1026" spans="1:94" ht="14.25" x14ac:dyDescent="0.2">
      <c r="B1026" s="125"/>
      <c r="D1026" s="126"/>
      <c r="F1026" s="137"/>
      <c r="G1026" s="137"/>
      <c r="H1026" s="137"/>
      <c r="I1026" s="137"/>
      <c r="K1026" s="137"/>
      <c r="L1026" s="137"/>
      <c r="M1026" s="137"/>
      <c r="N1026" s="137"/>
      <c r="P1026" s="137"/>
      <c r="Q1026" s="137"/>
      <c r="R1026" s="137"/>
      <c r="S1026" s="137"/>
      <c r="U1026" s="138"/>
      <c r="V1026" s="138"/>
      <c r="W1026" s="138"/>
      <c r="X1026" s="138"/>
      <c r="Z1026" s="137"/>
      <c r="AA1026" s="137"/>
      <c r="AB1026" s="137"/>
      <c r="AC1026" s="137"/>
      <c r="AE1026" s="137"/>
      <c r="AF1026" s="137"/>
      <c r="AG1026" s="137"/>
      <c r="AH1026" s="137"/>
      <c r="AY1026" s="137"/>
      <c r="AZ1026" s="137"/>
      <c r="BA1026" s="137"/>
      <c r="BB1026" s="137"/>
      <c r="BI1026" s="137"/>
      <c r="BJ1026" s="137"/>
      <c r="BK1026" s="137"/>
      <c r="BL1026" s="137"/>
      <c r="BN1026" s="137"/>
      <c r="BO1026" s="137"/>
      <c r="BP1026" s="137"/>
      <c r="BQ1026" s="137"/>
      <c r="BS1026" s="137"/>
      <c r="BT1026" s="137"/>
      <c r="BU1026" s="137"/>
      <c r="BV1026" s="137"/>
      <c r="BX1026" s="137"/>
      <c r="BY1026" s="137"/>
      <c r="BZ1026" s="137"/>
      <c r="CA1026" s="137"/>
      <c r="CC1026" s="137"/>
      <c r="CD1026" s="137"/>
      <c r="CE1026" s="137"/>
      <c r="CF1026" s="137"/>
      <c r="CH1026" s="137"/>
      <c r="CI1026" s="137"/>
      <c r="CJ1026" s="137"/>
      <c r="CK1026" s="137"/>
      <c r="CM1026" s="137"/>
      <c r="CN1026" s="137"/>
      <c r="CO1026" s="137"/>
      <c r="CP1026" s="137"/>
    </row>
    <row r="1027" spans="1:94" ht="14.25" x14ac:dyDescent="0.2">
      <c r="B1027" s="125"/>
      <c r="D1027" s="126"/>
      <c r="F1027" s="137"/>
      <c r="G1027" s="137"/>
      <c r="H1027" s="137"/>
      <c r="I1027" s="137"/>
      <c r="K1027" s="137"/>
      <c r="L1027" s="137"/>
      <c r="M1027" s="137"/>
      <c r="N1027" s="137"/>
      <c r="P1027" s="137"/>
      <c r="Q1027" s="137"/>
      <c r="R1027" s="137"/>
      <c r="S1027" s="137"/>
      <c r="U1027" s="138"/>
      <c r="V1027" s="138"/>
      <c r="W1027" s="138"/>
      <c r="X1027" s="138"/>
      <c r="Z1027" s="137"/>
      <c r="AA1027" s="137"/>
      <c r="AB1027" s="137"/>
      <c r="AC1027" s="137"/>
      <c r="AE1027" s="137"/>
      <c r="AF1027" s="137"/>
      <c r="AG1027" s="137"/>
      <c r="AH1027" s="137"/>
      <c r="AY1027" s="137"/>
      <c r="AZ1027" s="137"/>
      <c r="BA1027" s="137"/>
      <c r="BB1027" s="137"/>
      <c r="BI1027" s="137"/>
      <c r="BJ1027" s="137"/>
      <c r="BK1027" s="137"/>
      <c r="BL1027" s="137"/>
      <c r="BN1027" s="137"/>
      <c r="BO1027" s="137"/>
      <c r="BP1027" s="137"/>
      <c r="BQ1027" s="137"/>
      <c r="BS1027" s="137"/>
      <c r="BT1027" s="137"/>
      <c r="BU1027" s="137"/>
      <c r="BV1027" s="137"/>
      <c r="BX1027" s="137"/>
      <c r="BY1027" s="137"/>
      <c r="BZ1027" s="137"/>
      <c r="CA1027" s="137"/>
      <c r="CC1027" s="137"/>
      <c r="CD1027" s="137"/>
      <c r="CE1027" s="137"/>
      <c r="CF1027" s="137"/>
      <c r="CH1027" s="137"/>
      <c r="CI1027" s="137"/>
      <c r="CJ1027" s="137"/>
      <c r="CK1027" s="137"/>
      <c r="CM1027" s="137"/>
      <c r="CN1027" s="137"/>
      <c r="CO1027" s="137"/>
      <c r="CP1027" s="137"/>
    </row>
    <row r="1028" spans="1:94" ht="14.25" x14ac:dyDescent="0.2">
      <c r="B1028" s="125"/>
      <c r="D1028" s="126"/>
      <c r="F1028" s="137"/>
      <c r="G1028" s="137"/>
      <c r="H1028" s="137"/>
      <c r="I1028" s="137"/>
      <c r="K1028" s="137"/>
      <c r="L1028" s="137"/>
      <c r="M1028" s="137"/>
      <c r="N1028" s="137"/>
      <c r="P1028" s="137"/>
      <c r="Q1028" s="137"/>
      <c r="R1028" s="137"/>
      <c r="S1028" s="137"/>
      <c r="U1028" s="138"/>
      <c r="V1028" s="138"/>
      <c r="W1028" s="138"/>
      <c r="X1028" s="138"/>
      <c r="Z1028" s="137"/>
      <c r="AA1028" s="137"/>
      <c r="AB1028" s="137"/>
      <c r="AC1028" s="137"/>
      <c r="AE1028" s="137"/>
      <c r="AF1028" s="137"/>
      <c r="AG1028" s="137"/>
      <c r="AH1028" s="137"/>
      <c r="AY1028" s="137"/>
      <c r="AZ1028" s="137"/>
      <c r="BA1028" s="137"/>
      <c r="BB1028" s="137"/>
      <c r="BI1028" s="137"/>
      <c r="BJ1028" s="137"/>
      <c r="BK1028" s="137"/>
      <c r="BL1028" s="137"/>
      <c r="BN1028" s="137"/>
      <c r="BO1028" s="137"/>
      <c r="BP1028" s="137"/>
      <c r="BQ1028" s="137"/>
      <c r="BS1028" s="137"/>
      <c r="BT1028" s="137"/>
      <c r="BU1028" s="137"/>
      <c r="BV1028" s="137"/>
      <c r="BX1028" s="137"/>
      <c r="BY1028" s="137"/>
      <c r="BZ1028" s="137"/>
      <c r="CA1028" s="137"/>
      <c r="CC1028" s="137"/>
      <c r="CD1028" s="137"/>
      <c r="CE1028" s="137"/>
      <c r="CF1028" s="137"/>
      <c r="CH1028" s="137"/>
      <c r="CI1028" s="137"/>
      <c r="CJ1028" s="137"/>
      <c r="CK1028" s="137"/>
      <c r="CM1028" s="137"/>
      <c r="CN1028" s="137"/>
      <c r="CO1028" s="137"/>
      <c r="CP1028" s="137"/>
    </row>
    <row r="1029" spans="1:94" ht="14.25" x14ac:dyDescent="0.2">
      <c r="A1029" s="139"/>
      <c r="B1029" s="125"/>
      <c r="C1029" s="139"/>
      <c r="D1029" s="126"/>
    </row>
    <row r="1030" spans="1:94" ht="14.25" x14ac:dyDescent="0.2">
      <c r="B1030" s="125"/>
      <c r="D1030" s="126"/>
      <c r="F1030" s="137"/>
      <c r="G1030" s="137"/>
      <c r="H1030" s="137"/>
      <c r="I1030" s="137"/>
      <c r="K1030" s="137"/>
      <c r="L1030" s="137"/>
      <c r="M1030" s="137"/>
      <c r="N1030" s="137"/>
      <c r="P1030" s="137"/>
      <c r="Q1030" s="137"/>
      <c r="R1030" s="137"/>
      <c r="S1030" s="137"/>
      <c r="U1030" s="138"/>
      <c r="V1030" s="138"/>
      <c r="W1030" s="138"/>
      <c r="X1030" s="138"/>
      <c r="Z1030" s="137"/>
      <c r="AA1030" s="137"/>
      <c r="AB1030" s="137"/>
      <c r="AC1030" s="137"/>
      <c r="AE1030" s="137"/>
      <c r="AF1030" s="137"/>
      <c r="AG1030" s="137"/>
      <c r="AH1030" s="137"/>
      <c r="AY1030" s="137"/>
      <c r="AZ1030" s="137"/>
      <c r="BA1030" s="137"/>
      <c r="BB1030" s="137"/>
      <c r="BI1030" s="137"/>
      <c r="BJ1030" s="137"/>
      <c r="BK1030" s="137"/>
      <c r="BL1030" s="137"/>
      <c r="BN1030" s="137"/>
      <c r="BO1030" s="137"/>
      <c r="BP1030" s="137"/>
      <c r="BQ1030" s="137"/>
      <c r="BS1030" s="137"/>
      <c r="BT1030" s="137"/>
      <c r="BU1030" s="137"/>
      <c r="BV1030" s="137"/>
      <c r="BX1030" s="137"/>
      <c r="BY1030" s="137"/>
      <c r="BZ1030" s="137"/>
      <c r="CA1030" s="137"/>
      <c r="CC1030" s="137"/>
      <c r="CD1030" s="137"/>
      <c r="CE1030" s="137"/>
      <c r="CF1030" s="137"/>
      <c r="CH1030" s="137"/>
      <c r="CI1030" s="137"/>
      <c r="CJ1030" s="137"/>
      <c r="CK1030" s="137"/>
      <c r="CM1030" s="137"/>
      <c r="CN1030" s="137"/>
      <c r="CO1030" s="137"/>
      <c r="CP1030" s="137"/>
    </row>
    <row r="1031" spans="1:94" ht="14.25" x14ac:dyDescent="0.2">
      <c r="B1031" s="125"/>
      <c r="D1031" s="126"/>
      <c r="F1031" s="137"/>
      <c r="G1031" s="137"/>
      <c r="H1031" s="137"/>
      <c r="I1031" s="137"/>
      <c r="K1031" s="137"/>
      <c r="L1031" s="137"/>
      <c r="M1031" s="137"/>
      <c r="N1031" s="137"/>
      <c r="P1031" s="137"/>
      <c r="Q1031" s="137"/>
      <c r="R1031" s="137"/>
      <c r="S1031" s="137"/>
      <c r="U1031" s="138"/>
      <c r="V1031" s="138"/>
      <c r="W1031" s="138"/>
      <c r="X1031" s="138"/>
      <c r="Z1031" s="137"/>
      <c r="AA1031" s="137"/>
      <c r="AB1031" s="137"/>
      <c r="AC1031" s="137"/>
      <c r="AE1031" s="137"/>
      <c r="AF1031" s="137"/>
      <c r="AG1031" s="137"/>
      <c r="AH1031" s="137"/>
      <c r="AY1031" s="137"/>
      <c r="AZ1031" s="137"/>
      <c r="BA1031" s="137"/>
      <c r="BB1031" s="137"/>
      <c r="BI1031" s="137"/>
      <c r="BJ1031" s="137"/>
      <c r="BK1031" s="137"/>
      <c r="BL1031" s="137"/>
      <c r="BN1031" s="137"/>
      <c r="BO1031" s="137"/>
      <c r="BP1031" s="137"/>
      <c r="BQ1031" s="137"/>
      <c r="BS1031" s="137"/>
      <c r="BT1031" s="137"/>
      <c r="BU1031" s="137"/>
      <c r="BV1031" s="137"/>
      <c r="BX1031" s="137"/>
      <c r="BY1031" s="137"/>
      <c r="BZ1031" s="137"/>
      <c r="CA1031" s="137"/>
      <c r="CC1031" s="137"/>
      <c r="CD1031" s="137"/>
      <c r="CE1031" s="137"/>
      <c r="CF1031" s="137"/>
      <c r="CH1031" s="137"/>
      <c r="CI1031" s="137"/>
      <c r="CJ1031" s="137"/>
      <c r="CK1031" s="137"/>
      <c r="CM1031" s="137"/>
      <c r="CN1031" s="137"/>
      <c r="CO1031" s="137"/>
      <c r="CP1031" s="137"/>
    </row>
    <row r="1032" spans="1:94" ht="14.25" x14ac:dyDescent="0.2">
      <c r="B1032" s="125"/>
      <c r="D1032" s="126"/>
      <c r="F1032" s="137"/>
      <c r="G1032" s="137"/>
      <c r="H1032" s="137"/>
      <c r="I1032" s="137"/>
      <c r="K1032" s="137"/>
      <c r="L1032" s="137"/>
      <c r="M1032" s="137"/>
      <c r="N1032" s="137"/>
      <c r="P1032" s="137"/>
      <c r="Q1032" s="137"/>
      <c r="R1032" s="137"/>
      <c r="S1032" s="137"/>
      <c r="U1032" s="138"/>
      <c r="V1032" s="138"/>
      <c r="W1032" s="138"/>
      <c r="X1032" s="138"/>
      <c r="Z1032" s="137"/>
      <c r="AA1032" s="137"/>
      <c r="AB1032" s="137"/>
      <c r="AC1032" s="137"/>
      <c r="AE1032" s="137"/>
      <c r="AF1032" s="137"/>
      <c r="AG1032" s="137"/>
      <c r="AH1032" s="137"/>
      <c r="AY1032" s="137"/>
      <c r="AZ1032" s="137"/>
      <c r="BA1032" s="137"/>
      <c r="BB1032" s="137"/>
      <c r="BI1032" s="137"/>
      <c r="BJ1032" s="137"/>
      <c r="BK1032" s="137"/>
      <c r="BL1032" s="137"/>
      <c r="BN1032" s="137"/>
      <c r="BO1032" s="137"/>
      <c r="BP1032" s="137"/>
      <c r="BQ1032" s="137"/>
      <c r="BS1032" s="137"/>
      <c r="BT1032" s="137"/>
      <c r="BU1032" s="137"/>
      <c r="BV1032" s="137"/>
      <c r="BX1032" s="137"/>
      <c r="BY1032" s="137"/>
      <c r="BZ1032" s="137"/>
      <c r="CA1032" s="137"/>
      <c r="CC1032" s="137"/>
      <c r="CD1032" s="137"/>
      <c r="CE1032" s="137"/>
      <c r="CF1032" s="137"/>
      <c r="CH1032" s="137"/>
      <c r="CI1032" s="137"/>
      <c r="CJ1032" s="137"/>
      <c r="CK1032" s="137"/>
      <c r="CM1032" s="137"/>
      <c r="CN1032" s="137"/>
      <c r="CO1032" s="137"/>
      <c r="CP1032" s="137"/>
    </row>
    <row r="1033" spans="1:94" ht="14.25" x14ac:dyDescent="0.2">
      <c r="A1033" s="139"/>
      <c r="B1033" s="125"/>
      <c r="C1033" s="139"/>
      <c r="D1033" s="126"/>
    </row>
    <row r="1034" spans="1:94" ht="14.25" x14ac:dyDescent="0.2">
      <c r="B1034" s="125"/>
      <c r="D1034" s="126"/>
      <c r="F1034" s="137"/>
      <c r="G1034" s="137"/>
      <c r="H1034" s="137"/>
      <c r="I1034" s="137"/>
      <c r="K1034" s="137"/>
      <c r="L1034" s="137"/>
      <c r="M1034" s="137"/>
      <c r="N1034" s="137"/>
      <c r="P1034" s="137"/>
      <c r="Q1034" s="137"/>
      <c r="R1034" s="137"/>
      <c r="S1034" s="137"/>
      <c r="U1034" s="138"/>
      <c r="V1034" s="138"/>
      <c r="W1034" s="138"/>
      <c r="X1034" s="138"/>
      <c r="Z1034" s="137"/>
      <c r="AA1034" s="137"/>
      <c r="AB1034" s="137"/>
      <c r="AC1034" s="137"/>
      <c r="AE1034" s="137"/>
      <c r="AF1034" s="137"/>
      <c r="AG1034" s="137"/>
      <c r="AH1034" s="137"/>
      <c r="AY1034" s="137"/>
      <c r="AZ1034" s="137"/>
      <c r="BA1034" s="137"/>
      <c r="BB1034" s="137"/>
      <c r="BI1034" s="137"/>
      <c r="BJ1034" s="137"/>
      <c r="BK1034" s="137"/>
      <c r="BL1034" s="137"/>
      <c r="BN1034" s="137"/>
      <c r="BO1034" s="137"/>
      <c r="BP1034" s="137"/>
      <c r="BQ1034" s="137"/>
      <c r="BS1034" s="137"/>
      <c r="BT1034" s="137"/>
      <c r="BU1034" s="137"/>
      <c r="BV1034" s="137"/>
      <c r="BX1034" s="137"/>
      <c r="BY1034" s="137"/>
      <c r="BZ1034" s="137"/>
      <c r="CA1034" s="137"/>
      <c r="CC1034" s="137"/>
      <c r="CD1034" s="137"/>
      <c r="CE1034" s="137"/>
      <c r="CF1034" s="137"/>
      <c r="CH1034" s="137"/>
      <c r="CI1034" s="137"/>
      <c r="CJ1034" s="137"/>
      <c r="CK1034" s="137"/>
      <c r="CM1034" s="137"/>
      <c r="CN1034" s="137"/>
      <c r="CO1034" s="137"/>
      <c r="CP1034" s="137"/>
    </row>
    <row r="1035" spans="1:94" ht="14.25" x14ac:dyDescent="0.2">
      <c r="B1035" s="125"/>
      <c r="D1035" s="126"/>
      <c r="F1035" s="137"/>
      <c r="G1035" s="137"/>
      <c r="H1035" s="137"/>
      <c r="I1035" s="137"/>
      <c r="K1035" s="137"/>
      <c r="L1035" s="137"/>
      <c r="M1035" s="137"/>
      <c r="N1035" s="137"/>
      <c r="P1035" s="137"/>
      <c r="Q1035" s="137"/>
      <c r="R1035" s="137"/>
      <c r="S1035" s="137"/>
      <c r="U1035" s="138"/>
      <c r="V1035" s="138"/>
      <c r="W1035" s="138"/>
      <c r="X1035" s="138"/>
      <c r="Z1035" s="137"/>
      <c r="AA1035" s="137"/>
      <c r="AB1035" s="137"/>
      <c r="AC1035" s="137"/>
      <c r="AE1035" s="137"/>
      <c r="AF1035" s="137"/>
      <c r="AG1035" s="137"/>
      <c r="AH1035" s="137"/>
      <c r="AY1035" s="137"/>
      <c r="AZ1035" s="137"/>
      <c r="BA1035" s="137"/>
      <c r="BB1035" s="137"/>
      <c r="BI1035" s="137"/>
      <c r="BJ1035" s="137"/>
      <c r="BK1035" s="137"/>
      <c r="BL1035" s="137"/>
      <c r="BN1035" s="137"/>
      <c r="BO1035" s="137"/>
      <c r="BP1035" s="137"/>
      <c r="BQ1035" s="137"/>
      <c r="BS1035" s="137"/>
      <c r="BT1035" s="137"/>
      <c r="BU1035" s="137"/>
      <c r="BV1035" s="137"/>
      <c r="BX1035" s="137"/>
      <c r="BY1035" s="137"/>
      <c r="BZ1035" s="137"/>
      <c r="CA1035" s="137"/>
      <c r="CC1035" s="137"/>
      <c r="CD1035" s="137"/>
      <c r="CE1035" s="137"/>
      <c r="CF1035" s="137"/>
      <c r="CH1035" s="137"/>
      <c r="CI1035" s="137"/>
      <c r="CJ1035" s="137"/>
      <c r="CK1035" s="137"/>
      <c r="CM1035" s="137"/>
      <c r="CN1035" s="137"/>
      <c r="CO1035" s="137"/>
      <c r="CP1035" s="137"/>
    </row>
    <row r="1036" spans="1:94" ht="14.25" x14ac:dyDescent="0.2">
      <c r="B1036" s="125"/>
      <c r="D1036" s="126"/>
      <c r="F1036" s="137"/>
      <c r="G1036" s="137"/>
      <c r="H1036" s="137"/>
      <c r="I1036" s="137"/>
      <c r="K1036" s="137"/>
      <c r="L1036" s="137"/>
      <c r="M1036" s="137"/>
      <c r="N1036" s="137"/>
      <c r="P1036" s="137"/>
      <c r="Q1036" s="137"/>
      <c r="R1036" s="137"/>
      <c r="S1036" s="137"/>
      <c r="U1036" s="138"/>
      <c r="V1036" s="138"/>
      <c r="W1036" s="138"/>
      <c r="X1036" s="138"/>
      <c r="Z1036" s="137"/>
      <c r="AA1036" s="137"/>
      <c r="AB1036" s="137"/>
      <c r="AC1036" s="137"/>
      <c r="AE1036" s="137"/>
      <c r="AF1036" s="137"/>
      <c r="AG1036" s="137"/>
      <c r="AH1036" s="137"/>
      <c r="AY1036" s="137"/>
      <c r="AZ1036" s="137"/>
      <c r="BA1036" s="137"/>
      <c r="BB1036" s="137"/>
      <c r="BI1036" s="137"/>
      <c r="BJ1036" s="137"/>
      <c r="BK1036" s="137"/>
      <c r="BL1036" s="137"/>
      <c r="BN1036" s="137"/>
      <c r="BO1036" s="137"/>
      <c r="BP1036" s="137"/>
      <c r="BQ1036" s="137"/>
      <c r="BS1036" s="137"/>
      <c r="BT1036" s="137"/>
      <c r="BU1036" s="137"/>
      <c r="BV1036" s="137"/>
      <c r="BX1036" s="137"/>
      <c r="BY1036" s="137"/>
      <c r="BZ1036" s="137"/>
      <c r="CA1036" s="137"/>
      <c r="CC1036" s="137"/>
      <c r="CD1036" s="137"/>
      <c r="CE1036" s="137"/>
      <c r="CF1036" s="137"/>
      <c r="CH1036" s="137"/>
      <c r="CI1036" s="137"/>
      <c r="CJ1036" s="137"/>
      <c r="CK1036" s="137"/>
      <c r="CM1036" s="137"/>
      <c r="CN1036" s="137"/>
      <c r="CO1036" s="137"/>
      <c r="CP1036" s="137"/>
    </row>
    <row r="1037" spans="1:94" ht="14.25" x14ac:dyDescent="0.2">
      <c r="A1037" s="139"/>
      <c r="B1037" s="125"/>
      <c r="C1037" s="139"/>
      <c r="D1037" s="126"/>
    </row>
    <row r="1038" spans="1:94" ht="14.25" x14ac:dyDescent="0.2">
      <c r="B1038" s="125"/>
      <c r="D1038" s="126"/>
      <c r="F1038" s="137"/>
      <c r="G1038" s="137"/>
      <c r="H1038" s="137"/>
      <c r="I1038" s="137"/>
      <c r="K1038" s="137"/>
      <c r="L1038" s="137"/>
      <c r="M1038" s="137"/>
      <c r="N1038" s="137"/>
      <c r="P1038" s="137"/>
      <c r="Q1038" s="137"/>
      <c r="R1038" s="137"/>
      <c r="S1038" s="137"/>
      <c r="U1038" s="138"/>
      <c r="V1038" s="138"/>
      <c r="W1038" s="138"/>
      <c r="X1038" s="138"/>
      <c r="Z1038" s="137"/>
      <c r="AA1038" s="137"/>
      <c r="AB1038" s="137"/>
      <c r="AC1038" s="137"/>
      <c r="AE1038" s="137"/>
      <c r="AF1038" s="137"/>
      <c r="AG1038" s="137"/>
      <c r="AH1038" s="137"/>
      <c r="AY1038" s="137"/>
      <c r="AZ1038" s="137"/>
      <c r="BA1038" s="137"/>
      <c r="BB1038" s="137"/>
      <c r="BI1038" s="137"/>
      <c r="BJ1038" s="137"/>
      <c r="BK1038" s="137"/>
      <c r="BL1038" s="137"/>
      <c r="BN1038" s="137"/>
      <c r="BO1038" s="137"/>
      <c r="BP1038" s="137"/>
      <c r="BQ1038" s="137"/>
      <c r="BS1038" s="137"/>
      <c r="BT1038" s="137"/>
      <c r="BU1038" s="137"/>
      <c r="BV1038" s="137"/>
      <c r="BX1038" s="137"/>
      <c r="BY1038" s="137"/>
      <c r="BZ1038" s="137"/>
      <c r="CA1038" s="137"/>
      <c r="CC1038" s="137"/>
      <c r="CD1038" s="137"/>
      <c r="CE1038" s="137"/>
      <c r="CF1038" s="137"/>
      <c r="CH1038" s="137"/>
      <c r="CI1038" s="137"/>
      <c r="CJ1038" s="137"/>
      <c r="CK1038" s="137"/>
      <c r="CM1038" s="137"/>
      <c r="CN1038" s="137"/>
      <c r="CO1038" s="137"/>
      <c r="CP1038" s="137"/>
    </row>
    <row r="1039" spans="1:94" ht="14.25" x14ac:dyDescent="0.2">
      <c r="B1039" s="125"/>
      <c r="D1039" s="126"/>
      <c r="F1039" s="137"/>
      <c r="G1039" s="137"/>
      <c r="H1039" s="137"/>
      <c r="I1039" s="137"/>
      <c r="K1039" s="137"/>
      <c r="L1039" s="137"/>
      <c r="M1039" s="137"/>
      <c r="N1039" s="137"/>
      <c r="P1039" s="137"/>
      <c r="Q1039" s="137"/>
      <c r="R1039" s="137"/>
      <c r="S1039" s="137"/>
      <c r="U1039" s="138"/>
      <c r="V1039" s="138"/>
      <c r="W1039" s="138"/>
      <c r="X1039" s="138"/>
      <c r="Z1039" s="137"/>
      <c r="AA1039" s="137"/>
      <c r="AB1039" s="137"/>
      <c r="AC1039" s="137"/>
      <c r="AE1039" s="137"/>
      <c r="AF1039" s="137"/>
      <c r="AG1039" s="137"/>
      <c r="AH1039" s="137"/>
      <c r="AY1039" s="137"/>
      <c r="AZ1039" s="137"/>
      <c r="BA1039" s="137"/>
      <c r="BB1039" s="137"/>
      <c r="BI1039" s="137"/>
      <c r="BJ1039" s="137"/>
      <c r="BK1039" s="137"/>
      <c r="BL1039" s="137"/>
      <c r="BN1039" s="137"/>
      <c r="BO1039" s="137"/>
      <c r="BP1039" s="137"/>
      <c r="BQ1039" s="137"/>
      <c r="BS1039" s="137"/>
      <c r="BT1039" s="137"/>
      <c r="BU1039" s="137"/>
      <c r="BV1039" s="137"/>
      <c r="BX1039" s="137"/>
      <c r="BY1039" s="137"/>
      <c r="BZ1039" s="137"/>
      <c r="CA1039" s="137"/>
      <c r="CC1039" s="137"/>
      <c r="CD1039" s="137"/>
      <c r="CE1039" s="137"/>
      <c r="CF1039" s="137"/>
      <c r="CH1039" s="137"/>
      <c r="CI1039" s="137"/>
      <c r="CJ1039" s="137"/>
      <c r="CK1039" s="137"/>
      <c r="CM1039" s="137"/>
      <c r="CN1039" s="137"/>
      <c r="CO1039" s="137"/>
      <c r="CP1039" s="137"/>
    </row>
    <row r="1040" spans="1:94" ht="14.25" x14ac:dyDescent="0.2">
      <c r="B1040" s="125"/>
      <c r="D1040" s="126"/>
      <c r="F1040" s="137"/>
      <c r="G1040" s="137"/>
      <c r="H1040" s="137"/>
      <c r="I1040" s="137"/>
      <c r="K1040" s="137"/>
      <c r="L1040" s="137"/>
      <c r="M1040" s="137"/>
      <c r="N1040" s="137"/>
      <c r="P1040" s="137"/>
      <c r="Q1040" s="137"/>
      <c r="R1040" s="137"/>
      <c r="S1040" s="137"/>
      <c r="U1040" s="138"/>
      <c r="V1040" s="138"/>
      <c r="W1040" s="138"/>
      <c r="X1040" s="138"/>
      <c r="Z1040" s="137"/>
      <c r="AA1040" s="137"/>
      <c r="AB1040" s="137"/>
      <c r="AC1040" s="137"/>
      <c r="AE1040" s="137"/>
      <c r="AF1040" s="137"/>
      <c r="AG1040" s="137"/>
      <c r="AH1040" s="137"/>
      <c r="AY1040" s="137"/>
      <c r="AZ1040" s="137"/>
      <c r="BA1040" s="137"/>
      <c r="BB1040" s="137"/>
      <c r="BI1040" s="137"/>
      <c r="BJ1040" s="137"/>
      <c r="BK1040" s="137"/>
      <c r="BL1040" s="137"/>
      <c r="BN1040" s="137"/>
      <c r="BO1040" s="137"/>
      <c r="BP1040" s="137"/>
      <c r="BQ1040" s="137"/>
      <c r="BS1040" s="137"/>
      <c r="BT1040" s="137"/>
      <c r="BU1040" s="137"/>
      <c r="BV1040" s="137"/>
      <c r="BX1040" s="137"/>
      <c r="BY1040" s="137"/>
      <c r="BZ1040" s="137"/>
      <c r="CA1040" s="137"/>
      <c r="CC1040" s="137"/>
      <c r="CD1040" s="137"/>
      <c r="CE1040" s="137"/>
      <c r="CF1040" s="137"/>
      <c r="CH1040" s="137"/>
      <c r="CI1040" s="137"/>
      <c r="CJ1040" s="137"/>
      <c r="CK1040" s="137"/>
      <c r="CM1040" s="137"/>
      <c r="CN1040" s="137"/>
      <c r="CO1040" s="137"/>
      <c r="CP1040" s="137"/>
    </row>
    <row r="1041" spans="1:94" ht="14.25" x14ac:dyDescent="0.2">
      <c r="A1041" s="139"/>
      <c r="C1041" s="139"/>
      <c r="D1041" s="126"/>
    </row>
    <row r="1042" spans="1:94" ht="14.25" x14ac:dyDescent="0.2">
      <c r="B1042" s="125"/>
      <c r="D1042" s="126"/>
      <c r="F1042" s="137"/>
      <c r="G1042" s="137"/>
      <c r="H1042" s="137"/>
      <c r="I1042" s="137"/>
      <c r="K1042" s="137"/>
      <c r="L1042" s="137"/>
      <c r="M1042" s="137"/>
      <c r="N1042" s="137"/>
      <c r="P1042" s="137"/>
      <c r="Q1042" s="137"/>
      <c r="R1042" s="137"/>
      <c r="S1042" s="137"/>
      <c r="U1042" s="138"/>
      <c r="V1042" s="138"/>
      <c r="W1042" s="138"/>
      <c r="X1042" s="138"/>
      <c r="Z1042" s="137"/>
      <c r="AA1042" s="137"/>
      <c r="AB1042" s="137"/>
      <c r="AC1042" s="137"/>
      <c r="AE1042" s="137"/>
      <c r="AF1042" s="137"/>
      <c r="AG1042" s="137"/>
      <c r="AH1042" s="137"/>
      <c r="AY1042" s="137"/>
      <c r="AZ1042" s="137"/>
      <c r="BA1042" s="137"/>
      <c r="BB1042" s="137"/>
      <c r="BI1042" s="137"/>
      <c r="BJ1042" s="137"/>
      <c r="BK1042" s="137"/>
      <c r="BL1042" s="137"/>
      <c r="BN1042" s="137"/>
      <c r="BO1042" s="137"/>
      <c r="BP1042" s="137"/>
      <c r="BQ1042" s="137"/>
      <c r="BS1042" s="137"/>
      <c r="BT1042" s="137"/>
      <c r="BU1042" s="137"/>
      <c r="BV1042" s="137"/>
      <c r="BX1042" s="137"/>
      <c r="BY1042" s="137"/>
      <c r="BZ1042" s="137"/>
      <c r="CA1042" s="137"/>
      <c r="CC1042" s="137"/>
      <c r="CD1042" s="137"/>
      <c r="CE1042" s="137"/>
      <c r="CF1042" s="137"/>
      <c r="CH1042" s="137"/>
      <c r="CI1042" s="137"/>
      <c r="CJ1042" s="137"/>
      <c r="CK1042" s="137"/>
      <c r="CM1042" s="137"/>
      <c r="CN1042" s="137"/>
      <c r="CO1042" s="137"/>
      <c r="CP1042" s="137"/>
    </row>
    <row r="1043" spans="1:94" ht="14.25" x14ac:dyDescent="0.2">
      <c r="B1043" s="125"/>
      <c r="D1043" s="126"/>
      <c r="F1043" s="137"/>
      <c r="G1043" s="137"/>
      <c r="H1043" s="137"/>
      <c r="I1043" s="137"/>
      <c r="K1043" s="137"/>
      <c r="L1043" s="137"/>
      <c r="M1043" s="137"/>
      <c r="N1043" s="137"/>
      <c r="P1043" s="137"/>
      <c r="Q1043" s="137"/>
      <c r="R1043" s="137"/>
      <c r="S1043" s="137"/>
      <c r="U1043" s="138"/>
      <c r="V1043" s="138"/>
      <c r="W1043" s="138"/>
      <c r="X1043" s="138"/>
      <c r="Z1043" s="137"/>
      <c r="AA1043" s="137"/>
      <c r="AB1043" s="137"/>
      <c r="AC1043" s="137"/>
      <c r="AE1043" s="137"/>
      <c r="AF1043" s="137"/>
      <c r="AG1043" s="137"/>
      <c r="AH1043" s="137"/>
      <c r="AY1043" s="137"/>
      <c r="AZ1043" s="137"/>
      <c r="BA1043" s="137"/>
      <c r="BB1043" s="137"/>
      <c r="BI1043" s="137"/>
      <c r="BJ1043" s="137"/>
      <c r="BK1043" s="137"/>
      <c r="BL1043" s="137"/>
      <c r="BN1043" s="137"/>
      <c r="BO1043" s="137"/>
      <c r="BP1043" s="137"/>
      <c r="BQ1043" s="137"/>
      <c r="BS1043" s="137"/>
      <c r="BT1043" s="137"/>
      <c r="BU1043" s="137"/>
      <c r="BV1043" s="137"/>
      <c r="BX1043" s="137"/>
      <c r="BY1043" s="137"/>
      <c r="BZ1043" s="137"/>
      <c r="CA1043" s="137"/>
      <c r="CC1043" s="137"/>
      <c r="CD1043" s="137"/>
      <c r="CE1043" s="137"/>
      <c r="CF1043" s="137"/>
      <c r="CH1043" s="137"/>
      <c r="CI1043" s="137"/>
      <c r="CJ1043" s="137"/>
      <c r="CK1043" s="137"/>
      <c r="CM1043" s="137"/>
      <c r="CN1043" s="137"/>
      <c r="CO1043" s="137"/>
      <c r="CP1043" s="137"/>
    </row>
    <row r="1044" spans="1:94" ht="14.25" x14ac:dyDescent="0.2">
      <c r="B1044" s="125"/>
      <c r="D1044" s="126"/>
      <c r="F1044" s="137"/>
      <c r="G1044" s="137"/>
      <c r="H1044" s="137"/>
      <c r="I1044" s="137"/>
      <c r="K1044" s="137"/>
      <c r="L1044" s="137"/>
      <c r="M1044" s="137"/>
      <c r="N1044" s="137"/>
      <c r="P1044" s="137"/>
      <c r="Q1044" s="137"/>
      <c r="R1044" s="137"/>
      <c r="S1044" s="137"/>
      <c r="U1044" s="138"/>
      <c r="V1044" s="138"/>
      <c r="W1044" s="138"/>
      <c r="X1044" s="138"/>
      <c r="Z1044" s="137"/>
      <c r="AA1044" s="137"/>
      <c r="AB1044" s="137"/>
      <c r="AC1044" s="137"/>
      <c r="AE1044" s="137"/>
      <c r="AF1044" s="137"/>
      <c r="AG1044" s="137"/>
      <c r="AH1044" s="137"/>
      <c r="AY1044" s="137"/>
      <c r="AZ1044" s="137"/>
      <c r="BA1044" s="137"/>
      <c r="BB1044" s="137"/>
      <c r="BI1044" s="137"/>
      <c r="BJ1044" s="137"/>
      <c r="BK1044" s="137"/>
      <c r="BL1044" s="137"/>
      <c r="BN1044" s="137"/>
      <c r="BO1044" s="137"/>
      <c r="BP1044" s="137"/>
      <c r="BQ1044" s="137"/>
      <c r="BS1044" s="137"/>
      <c r="BT1044" s="137"/>
      <c r="BU1044" s="137"/>
      <c r="BV1044" s="137"/>
      <c r="BX1044" s="137"/>
      <c r="BY1044" s="137"/>
      <c r="BZ1044" s="137"/>
      <c r="CA1044" s="137"/>
      <c r="CC1044" s="137"/>
      <c r="CD1044" s="137"/>
      <c r="CE1044" s="137"/>
      <c r="CF1044" s="137"/>
      <c r="CH1044" s="137"/>
      <c r="CI1044" s="137"/>
      <c r="CJ1044" s="137"/>
      <c r="CK1044" s="137"/>
      <c r="CM1044" s="137"/>
      <c r="CN1044" s="137"/>
      <c r="CO1044" s="137"/>
      <c r="CP1044" s="137"/>
    </row>
    <row r="1045" spans="1:94" ht="14.25" x14ac:dyDescent="0.2">
      <c r="A1045" s="139"/>
      <c r="B1045" s="125"/>
      <c r="C1045" s="139"/>
      <c r="D1045" s="126"/>
    </row>
    <row r="1046" spans="1:94" ht="14.25" x14ac:dyDescent="0.2">
      <c r="B1046" s="125"/>
      <c r="D1046" s="126"/>
      <c r="F1046" s="137"/>
      <c r="G1046" s="137"/>
      <c r="H1046" s="137"/>
      <c r="I1046" s="137"/>
      <c r="K1046" s="137"/>
      <c r="L1046" s="137"/>
      <c r="M1046" s="137"/>
      <c r="N1046" s="137"/>
      <c r="P1046" s="137"/>
      <c r="Q1046" s="137"/>
      <c r="R1046" s="137"/>
      <c r="S1046" s="137"/>
      <c r="U1046" s="138"/>
      <c r="V1046" s="138"/>
      <c r="W1046" s="138"/>
      <c r="X1046" s="138"/>
      <c r="Z1046" s="137"/>
      <c r="AA1046" s="137"/>
      <c r="AB1046" s="137"/>
      <c r="AC1046" s="137"/>
      <c r="AE1046" s="137"/>
      <c r="AF1046" s="137"/>
      <c r="AG1046" s="137"/>
      <c r="AH1046" s="137"/>
      <c r="AY1046" s="137"/>
      <c r="AZ1046" s="137"/>
      <c r="BA1046" s="137"/>
      <c r="BB1046" s="137"/>
      <c r="BI1046" s="137"/>
      <c r="BJ1046" s="137"/>
      <c r="BK1046" s="137"/>
      <c r="BL1046" s="137"/>
      <c r="BN1046" s="137"/>
      <c r="BO1046" s="137"/>
      <c r="BP1046" s="137"/>
      <c r="BQ1046" s="137"/>
      <c r="BS1046" s="137"/>
      <c r="BT1046" s="137"/>
      <c r="BU1046" s="137"/>
      <c r="BV1046" s="137"/>
      <c r="BX1046" s="137"/>
      <c r="BY1046" s="137"/>
      <c r="BZ1046" s="137"/>
      <c r="CA1046" s="137"/>
      <c r="CC1046" s="137"/>
      <c r="CD1046" s="137"/>
      <c r="CE1046" s="137"/>
      <c r="CF1046" s="137"/>
      <c r="CH1046" s="137"/>
      <c r="CI1046" s="137"/>
      <c r="CJ1046" s="137"/>
      <c r="CK1046" s="137"/>
      <c r="CM1046" s="137"/>
      <c r="CN1046" s="137"/>
      <c r="CO1046" s="137"/>
      <c r="CP1046" s="137"/>
    </row>
    <row r="1047" spans="1:94" ht="14.25" x14ac:dyDescent="0.2">
      <c r="B1047" s="125"/>
      <c r="D1047" s="126"/>
      <c r="F1047" s="137"/>
      <c r="G1047" s="137"/>
      <c r="H1047" s="137"/>
      <c r="I1047" s="137"/>
      <c r="K1047" s="137"/>
      <c r="L1047" s="137"/>
      <c r="M1047" s="137"/>
      <c r="N1047" s="137"/>
      <c r="P1047" s="137"/>
      <c r="Q1047" s="137"/>
      <c r="R1047" s="137"/>
      <c r="S1047" s="137"/>
      <c r="U1047" s="138"/>
      <c r="V1047" s="138"/>
      <c r="W1047" s="138"/>
      <c r="X1047" s="138"/>
      <c r="Z1047" s="137"/>
      <c r="AA1047" s="137"/>
      <c r="AB1047" s="137"/>
      <c r="AC1047" s="137"/>
      <c r="AE1047" s="137"/>
      <c r="AF1047" s="137"/>
      <c r="AG1047" s="137"/>
      <c r="AH1047" s="137"/>
      <c r="AY1047" s="137"/>
      <c r="AZ1047" s="137"/>
      <c r="BA1047" s="137"/>
      <c r="BB1047" s="137"/>
      <c r="BI1047" s="137"/>
      <c r="BJ1047" s="137"/>
      <c r="BK1047" s="137"/>
      <c r="BL1047" s="137"/>
      <c r="BN1047" s="137"/>
      <c r="BO1047" s="137"/>
      <c r="BP1047" s="137"/>
      <c r="BQ1047" s="137"/>
      <c r="BS1047" s="137"/>
      <c r="BT1047" s="137"/>
      <c r="BU1047" s="137"/>
      <c r="BV1047" s="137"/>
      <c r="BX1047" s="137"/>
      <c r="BY1047" s="137"/>
      <c r="BZ1047" s="137"/>
      <c r="CA1047" s="137"/>
      <c r="CC1047" s="137"/>
      <c r="CD1047" s="137"/>
      <c r="CE1047" s="137"/>
      <c r="CF1047" s="137"/>
      <c r="CH1047" s="137"/>
      <c r="CI1047" s="137"/>
      <c r="CJ1047" s="137"/>
      <c r="CK1047" s="137"/>
      <c r="CM1047" s="137"/>
      <c r="CN1047" s="137"/>
      <c r="CO1047" s="137"/>
      <c r="CP1047" s="137"/>
    </row>
    <row r="1048" spans="1:94" ht="14.25" x14ac:dyDescent="0.2">
      <c r="B1048" s="125"/>
      <c r="D1048" s="126"/>
      <c r="F1048" s="137"/>
      <c r="G1048" s="137"/>
      <c r="H1048" s="137"/>
      <c r="I1048" s="137"/>
      <c r="K1048" s="137"/>
      <c r="L1048" s="137"/>
      <c r="M1048" s="137"/>
      <c r="N1048" s="137"/>
      <c r="P1048" s="137"/>
      <c r="Q1048" s="137"/>
      <c r="R1048" s="137"/>
      <c r="S1048" s="137"/>
      <c r="U1048" s="138"/>
      <c r="V1048" s="138"/>
      <c r="W1048" s="138"/>
      <c r="X1048" s="138"/>
      <c r="Z1048" s="137"/>
      <c r="AA1048" s="137"/>
      <c r="AB1048" s="137"/>
      <c r="AC1048" s="137"/>
      <c r="AE1048" s="137"/>
      <c r="AF1048" s="137"/>
      <c r="AG1048" s="137"/>
      <c r="AH1048" s="137"/>
      <c r="AY1048" s="137"/>
      <c r="AZ1048" s="137"/>
      <c r="BA1048" s="137"/>
      <c r="BB1048" s="137"/>
      <c r="BI1048" s="137"/>
      <c r="BJ1048" s="137"/>
      <c r="BK1048" s="137"/>
      <c r="BL1048" s="137"/>
      <c r="BN1048" s="137"/>
      <c r="BO1048" s="137"/>
      <c r="BP1048" s="137"/>
      <c r="BQ1048" s="137"/>
      <c r="BS1048" s="137"/>
      <c r="BT1048" s="137"/>
      <c r="BU1048" s="137"/>
      <c r="BV1048" s="137"/>
      <c r="BX1048" s="137"/>
      <c r="BY1048" s="137"/>
      <c r="BZ1048" s="137"/>
      <c r="CA1048" s="137"/>
      <c r="CC1048" s="137"/>
      <c r="CD1048" s="137"/>
      <c r="CE1048" s="137"/>
      <c r="CF1048" s="137"/>
      <c r="CH1048" s="137"/>
      <c r="CI1048" s="137"/>
      <c r="CJ1048" s="137"/>
      <c r="CK1048" s="137"/>
      <c r="CM1048" s="137"/>
      <c r="CN1048" s="137"/>
      <c r="CO1048" s="137"/>
      <c r="CP1048" s="137"/>
    </row>
    <row r="1049" spans="1:94" ht="14.25" x14ac:dyDescent="0.2">
      <c r="A1049" s="139"/>
      <c r="B1049" s="125"/>
      <c r="C1049" s="139"/>
      <c r="D1049" s="126"/>
    </row>
    <row r="1050" spans="1:94" ht="14.25" x14ac:dyDescent="0.2">
      <c r="B1050" s="125"/>
      <c r="D1050" s="126"/>
      <c r="F1050" s="137"/>
      <c r="G1050" s="137"/>
      <c r="H1050" s="137"/>
      <c r="I1050" s="137"/>
      <c r="K1050" s="137"/>
      <c r="L1050" s="137"/>
      <c r="M1050" s="137"/>
      <c r="N1050" s="137"/>
      <c r="P1050" s="137"/>
      <c r="Q1050" s="137"/>
      <c r="R1050" s="137"/>
      <c r="S1050" s="137"/>
      <c r="U1050" s="138"/>
      <c r="V1050" s="138"/>
      <c r="W1050" s="138"/>
      <c r="X1050" s="138"/>
      <c r="Z1050" s="137"/>
      <c r="AA1050" s="137"/>
      <c r="AB1050" s="137"/>
      <c r="AC1050" s="137"/>
      <c r="AE1050" s="137"/>
      <c r="AF1050" s="137"/>
      <c r="AG1050" s="137"/>
      <c r="AH1050" s="137"/>
      <c r="AY1050" s="137"/>
      <c r="AZ1050" s="137"/>
      <c r="BA1050" s="137"/>
      <c r="BB1050" s="137"/>
      <c r="BI1050" s="137"/>
      <c r="BJ1050" s="137"/>
      <c r="BK1050" s="137"/>
      <c r="BL1050" s="137"/>
      <c r="BN1050" s="137"/>
      <c r="BO1050" s="137"/>
      <c r="BP1050" s="137"/>
      <c r="BQ1050" s="137"/>
      <c r="BS1050" s="137"/>
      <c r="BT1050" s="137"/>
      <c r="BU1050" s="137"/>
      <c r="BV1050" s="137"/>
      <c r="BX1050" s="137"/>
      <c r="BY1050" s="137"/>
      <c r="BZ1050" s="137"/>
      <c r="CA1050" s="137"/>
      <c r="CC1050" s="137"/>
      <c r="CD1050" s="137"/>
      <c r="CE1050" s="137"/>
      <c r="CF1050" s="137"/>
      <c r="CH1050" s="137"/>
      <c r="CI1050" s="137"/>
      <c r="CJ1050" s="137"/>
      <c r="CK1050" s="137"/>
      <c r="CM1050" s="137"/>
      <c r="CN1050" s="137"/>
      <c r="CO1050" s="137"/>
      <c r="CP1050" s="137"/>
    </row>
    <row r="1051" spans="1:94" ht="14.25" x14ac:dyDescent="0.2">
      <c r="B1051" s="125"/>
      <c r="D1051" s="126"/>
      <c r="F1051" s="137"/>
      <c r="G1051" s="137"/>
      <c r="H1051" s="137"/>
      <c r="I1051" s="137"/>
      <c r="K1051" s="137"/>
      <c r="L1051" s="137"/>
      <c r="M1051" s="137"/>
      <c r="N1051" s="137"/>
      <c r="P1051" s="137"/>
      <c r="Q1051" s="137"/>
      <c r="R1051" s="137"/>
      <c r="S1051" s="137"/>
      <c r="U1051" s="138"/>
      <c r="V1051" s="138"/>
      <c r="W1051" s="138"/>
      <c r="X1051" s="138"/>
      <c r="Z1051" s="137"/>
      <c r="AA1051" s="137"/>
      <c r="AB1051" s="137"/>
      <c r="AC1051" s="137"/>
      <c r="AE1051" s="137"/>
      <c r="AF1051" s="137"/>
      <c r="AG1051" s="137"/>
      <c r="AH1051" s="137"/>
      <c r="AY1051" s="137"/>
      <c r="AZ1051" s="137"/>
      <c r="BA1051" s="137"/>
      <c r="BB1051" s="137"/>
      <c r="BI1051" s="137"/>
      <c r="BJ1051" s="137"/>
      <c r="BK1051" s="137"/>
      <c r="BL1051" s="137"/>
      <c r="BN1051" s="137"/>
      <c r="BO1051" s="137"/>
      <c r="BP1051" s="137"/>
      <c r="BQ1051" s="137"/>
      <c r="BS1051" s="137"/>
      <c r="BT1051" s="137"/>
      <c r="BU1051" s="137"/>
      <c r="BV1051" s="137"/>
      <c r="BX1051" s="137"/>
      <c r="BY1051" s="137"/>
      <c r="BZ1051" s="137"/>
      <c r="CA1051" s="137"/>
      <c r="CC1051" s="137"/>
      <c r="CD1051" s="137"/>
      <c r="CE1051" s="137"/>
      <c r="CF1051" s="137"/>
      <c r="CH1051" s="137"/>
      <c r="CI1051" s="137"/>
      <c r="CJ1051" s="137"/>
      <c r="CK1051" s="137"/>
      <c r="CM1051" s="137"/>
      <c r="CN1051" s="137"/>
      <c r="CO1051" s="137"/>
      <c r="CP1051" s="137"/>
    </row>
    <row r="1052" spans="1:94" ht="14.25" x14ac:dyDescent="0.2">
      <c r="B1052" s="125"/>
      <c r="D1052" s="126"/>
      <c r="F1052" s="137"/>
      <c r="G1052" s="137"/>
      <c r="H1052" s="137"/>
      <c r="I1052" s="137"/>
      <c r="K1052" s="137"/>
      <c r="L1052" s="137"/>
      <c r="M1052" s="137"/>
      <c r="N1052" s="137"/>
      <c r="P1052" s="137"/>
      <c r="Q1052" s="137"/>
      <c r="R1052" s="137"/>
      <c r="S1052" s="137"/>
      <c r="U1052" s="138"/>
      <c r="V1052" s="138"/>
      <c r="W1052" s="138"/>
      <c r="X1052" s="138"/>
      <c r="Z1052" s="137"/>
      <c r="AA1052" s="137"/>
      <c r="AB1052" s="137"/>
      <c r="AC1052" s="137"/>
      <c r="AE1052" s="137"/>
      <c r="AF1052" s="137"/>
      <c r="AG1052" s="137"/>
      <c r="AH1052" s="137"/>
      <c r="AY1052" s="137"/>
      <c r="AZ1052" s="137"/>
      <c r="BA1052" s="137"/>
      <c r="BB1052" s="137"/>
      <c r="BI1052" s="137"/>
      <c r="BJ1052" s="137"/>
      <c r="BK1052" s="137"/>
      <c r="BL1052" s="137"/>
      <c r="BN1052" s="137"/>
      <c r="BO1052" s="137"/>
      <c r="BP1052" s="137"/>
      <c r="BQ1052" s="137"/>
      <c r="BS1052" s="137"/>
      <c r="BT1052" s="137"/>
      <c r="BU1052" s="137"/>
      <c r="BV1052" s="137"/>
      <c r="BX1052" s="137"/>
      <c r="BY1052" s="137"/>
      <c r="BZ1052" s="137"/>
      <c r="CA1052" s="137"/>
      <c r="CC1052" s="137"/>
      <c r="CD1052" s="137"/>
      <c r="CE1052" s="137"/>
      <c r="CF1052" s="137"/>
      <c r="CH1052" s="137"/>
      <c r="CI1052" s="137"/>
      <c r="CJ1052" s="137"/>
      <c r="CK1052" s="137"/>
      <c r="CM1052" s="137"/>
      <c r="CN1052" s="137"/>
      <c r="CO1052" s="137"/>
      <c r="CP1052" s="137"/>
    </row>
    <row r="1053" spans="1:94" ht="14.25" x14ac:dyDescent="0.2">
      <c r="A1053" s="139"/>
      <c r="B1053" s="125"/>
      <c r="C1053" s="139"/>
      <c r="D1053" s="126"/>
    </row>
    <row r="1054" spans="1:94" ht="14.25" x14ac:dyDescent="0.2">
      <c r="B1054" s="125"/>
      <c r="D1054" s="126"/>
      <c r="F1054" s="137"/>
      <c r="G1054" s="137"/>
      <c r="H1054" s="137"/>
      <c r="I1054" s="137"/>
      <c r="K1054" s="137"/>
      <c r="L1054" s="137"/>
      <c r="M1054" s="137"/>
      <c r="N1054" s="137"/>
      <c r="P1054" s="137"/>
      <c r="Q1054" s="137"/>
      <c r="R1054" s="137"/>
      <c r="S1054" s="137"/>
      <c r="U1054" s="138"/>
      <c r="V1054" s="138"/>
      <c r="W1054" s="138"/>
      <c r="X1054" s="138"/>
      <c r="Z1054" s="137"/>
      <c r="AA1054" s="137"/>
      <c r="AB1054" s="137"/>
      <c r="AC1054" s="137"/>
      <c r="AE1054" s="137"/>
      <c r="AF1054" s="137"/>
      <c r="AG1054" s="137"/>
      <c r="AH1054" s="137"/>
      <c r="AY1054" s="137"/>
      <c r="AZ1054" s="137"/>
      <c r="BA1054" s="137"/>
      <c r="BB1054" s="137"/>
      <c r="BI1054" s="137"/>
      <c r="BJ1054" s="137"/>
      <c r="BK1054" s="137"/>
      <c r="BL1054" s="137"/>
      <c r="BN1054" s="137"/>
      <c r="BO1054" s="137"/>
      <c r="BP1054" s="137"/>
      <c r="BQ1054" s="137"/>
      <c r="BS1054" s="137"/>
      <c r="BT1054" s="137"/>
      <c r="BU1054" s="137"/>
      <c r="BV1054" s="137"/>
      <c r="BX1054" s="137"/>
      <c r="BY1054" s="137"/>
      <c r="BZ1054" s="137"/>
      <c r="CA1054" s="137"/>
      <c r="CC1054" s="137"/>
      <c r="CD1054" s="137"/>
      <c r="CE1054" s="137"/>
      <c r="CF1054" s="137"/>
      <c r="CH1054" s="137"/>
      <c r="CI1054" s="137"/>
      <c r="CJ1054" s="137"/>
      <c r="CK1054" s="137"/>
      <c r="CM1054" s="137"/>
      <c r="CN1054" s="137"/>
      <c r="CO1054" s="137"/>
      <c r="CP1054" s="137"/>
    </row>
    <row r="1055" spans="1:94" ht="14.25" x14ac:dyDescent="0.2">
      <c r="B1055" s="125"/>
      <c r="D1055" s="126"/>
      <c r="F1055" s="137"/>
      <c r="G1055" s="137"/>
      <c r="H1055" s="137"/>
      <c r="I1055" s="137"/>
      <c r="K1055" s="137"/>
      <c r="L1055" s="137"/>
      <c r="M1055" s="137"/>
      <c r="N1055" s="137"/>
      <c r="P1055" s="137"/>
      <c r="Q1055" s="137"/>
      <c r="R1055" s="137"/>
      <c r="S1055" s="137"/>
      <c r="U1055" s="138"/>
      <c r="V1055" s="138"/>
      <c r="W1055" s="138"/>
      <c r="X1055" s="138"/>
      <c r="Z1055" s="137"/>
      <c r="AA1055" s="137"/>
      <c r="AB1055" s="137"/>
      <c r="AC1055" s="137"/>
      <c r="AE1055" s="137"/>
      <c r="AF1055" s="137"/>
      <c r="AG1055" s="137"/>
      <c r="AH1055" s="137"/>
      <c r="AY1055" s="137"/>
      <c r="AZ1055" s="137"/>
      <c r="BA1055" s="137"/>
      <c r="BB1055" s="137"/>
      <c r="BI1055" s="137"/>
      <c r="BJ1055" s="137"/>
      <c r="BK1055" s="137"/>
      <c r="BL1055" s="137"/>
      <c r="BN1055" s="137"/>
      <c r="BO1055" s="137"/>
      <c r="BP1055" s="137"/>
      <c r="BQ1055" s="137"/>
      <c r="BS1055" s="137"/>
      <c r="BT1055" s="137"/>
      <c r="BU1055" s="137"/>
      <c r="BV1055" s="137"/>
      <c r="BX1055" s="137"/>
      <c r="BY1055" s="137"/>
      <c r="BZ1055" s="137"/>
      <c r="CA1055" s="137"/>
      <c r="CC1055" s="137"/>
      <c r="CD1055" s="137"/>
      <c r="CE1055" s="137"/>
      <c r="CF1055" s="137"/>
      <c r="CH1055" s="137"/>
      <c r="CI1055" s="137"/>
      <c r="CJ1055" s="137"/>
      <c r="CK1055" s="137"/>
      <c r="CM1055" s="137"/>
      <c r="CN1055" s="137"/>
      <c r="CO1055" s="137"/>
      <c r="CP1055" s="137"/>
    </row>
    <row r="1056" spans="1:94" ht="14.25" x14ac:dyDescent="0.2">
      <c r="B1056" s="125"/>
      <c r="D1056" s="126"/>
      <c r="F1056" s="137"/>
      <c r="G1056" s="137"/>
      <c r="H1056" s="137"/>
      <c r="I1056" s="137"/>
      <c r="K1056" s="137"/>
      <c r="L1056" s="137"/>
      <c r="M1056" s="137"/>
      <c r="N1056" s="137"/>
      <c r="P1056" s="137"/>
      <c r="Q1056" s="137"/>
      <c r="R1056" s="137"/>
      <c r="S1056" s="137"/>
      <c r="U1056" s="138"/>
      <c r="V1056" s="138"/>
      <c r="W1056" s="138"/>
      <c r="X1056" s="138"/>
      <c r="Z1056" s="137"/>
      <c r="AA1056" s="137"/>
      <c r="AB1056" s="137"/>
      <c r="AC1056" s="137"/>
      <c r="AE1056" s="137"/>
      <c r="AF1056" s="137"/>
      <c r="AG1056" s="137"/>
      <c r="AH1056" s="137"/>
      <c r="AY1056" s="137"/>
      <c r="AZ1056" s="137"/>
      <c r="BA1056" s="137"/>
      <c r="BB1056" s="137"/>
      <c r="BI1056" s="137"/>
      <c r="BJ1056" s="137"/>
      <c r="BK1056" s="137"/>
      <c r="BL1056" s="137"/>
      <c r="BN1056" s="137"/>
      <c r="BO1056" s="137"/>
      <c r="BP1056" s="137"/>
      <c r="BQ1056" s="137"/>
      <c r="BS1056" s="137"/>
      <c r="BT1056" s="137"/>
      <c r="BU1056" s="137"/>
      <c r="BV1056" s="137"/>
      <c r="BX1056" s="137"/>
      <c r="BY1056" s="137"/>
      <c r="BZ1056" s="137"/>
      <c r="CA1056" s="137"/>
      <c r="CC1056" s="137"/>
      <c r="CD1056" s="137"/>
      <c r="CE1056" s="137"/>
      <c r="CF1056" s="137"/>
      <c r="CH1056" s="137"/>
      <c r="CI1056" s="137"/>
      <c r="CJ1056" s="137"/>
      <c r="CK1056" s="137"/>
      <c r="CM1056" s="137"/>
      <c r="CN1056" s="137"/>
      <c r="CO1056" s="137"/>
      <c r="CP1056" s="137"/>
    </row>
    <row r="1057" spans="1:94" ht="14.25" x14ac:dyDescent="0.2">
      <c r="A1057" s="139"/>
      <c r="B1057" s="125"/>
      <c r="C1057" s="139"/>
      <c r="D1057" s="126"/>
    </row>
    <row r="1058" spans="1:94" ht="14.25" x14ac:dyDescent="0.2">
      <c r="B1058" s="125"/>
      <c r="D1058" s="126"/>
      <c r="F1058" s="137"/>
      <c r="G1058" s="137"/>
      <c r="H1058" s="137"/>
      <c r="I1058" s="137"/>
      <c r="K1058" s="137"/>
      <c r="L1058" s="137"/>
      <c r="M1058" s="137"/>
      <c r="N1058" s="137"/>
      <c r="P1058" s="137"/>
      <c r="Q1058" s="137"/>
      <c r="R1058" s="137"/>
      <c r="S1058" s="137"/>
      <c r="U1058" s="138"/>
      <c r="V1058" s="138"/>
      <c r="W1058" s="138"/>
      <c r="X1058" s="138"/>
      <c r="Z1058" s="137"/>
      <c r="AA1058" s="137"/>
      <c r="AB1058" s="137"/>
      <c r="AC1058" s="137"/>
      <c r="AE1058" s="137"/>
      <c r="AF1058" s="137"/>
      <c r="AG1058" s="137"/>
      <c r="AH1058" s="137"/>
      <c r="AY1058" s="137"/>
      <c r="AZ1058" s="137"/>
      <c r="BA1058" s="137"/>
      <c r="BB1058" s="137"/>
      <c r="BI1058" s="137"/>
      <c r="BJ1058" s="137"/>
      <c r="BK1058" s="137"/>
      <c r="BL1058" s="137"/>
      <c r="BN1058" s="137"/>
      <c r="BO1058" s="137"/>
      <c r="BP1058" s="137"/>
      <c r="BQ1058" s="137"/>
      <c r="BS1058" s="137"/>
      <c r="BT1058" s="137"/>
      <c r="BU1058" s="137"/>
      <c r="BV1058" s="137"/>
      <c r="BX1058" s="137"/>
      <c r="BY1058" s="137"/>
      <c r="BZ1058" s="137"/>
      <c r="CA1058" s="137"/>
      <c r="CC1058" s="137"/>
      <c r="CD1058" s="137"/>
      <c r="CE1058" s="137"/>
      <c r="CF1058" s="137"/>
      <c r="CH1058" s="137"/>
      <c r="CI1058" s="137"/>
      <c r="CJ1058" s="137"/>
      <c r="CK1058" s="137"/>
      <c r="CM1058" s="137"/>
      <c r="CN1058" s="137"/>
      <c r="CO1058" s="137"/>
      <c r="CP1058" s="137"/>
    </row>
    <row r="1059" spans="1:94" ht="14.25" x14ac:dyDescent="0.2">
      <c r="B1059" s="125"/>
      <c r="D1059" s="126"/>
      <c r="F1059" s="137"/>
      <c r="G1059" s="137"/>
      <c r="H1059" s="137"/>
      <c r="I1059" s="137"/>
      <c r="K1059" s="137"/>
      <c r="L1059" s="137"/>
      <c r="M1059" s="137"/>
      <c r="N1059" s="137"/>
      <c r="P1059" s="137"/>
      <c r="Q1059" s="137"/>
      <c r="R1059" s="137"/>
      <c r="S1059" s="137"/>
      <c r="U1059" s="138"/>
      <c r="V1059" s="138"/>
      <c r="W1059" s="138"/>
      <c r="X1059" s="138"/>
      <c r="Z1059" s="137"/>
      <c r="AA1059" s="137"/>
      <c r="AB1059" s="137"/>
      <c r="AC1059" s="137"/>
      <c r="AE1059" s="137"/>
      <c r="AF1059" s="137"/>
      <c r="AG1059" s="137"/>
      <c r="AH1059" s="137"/>
      <c r="AY1059" s="137"/>
      <c r="AZ1059" s="137"/>
      <c r="BA1059" s="137"/>
      <c r="BB1059" s="137"/>
      <c r="BI1059" s="137"/>
      <c r="BJ1059" s="137"/>
      <c r="BK1059" s="137"/>
      <c r="BL1059" s="137"/>
      <c r="BN1059" s="137"/>
      <c r="BO1059" s="137"/>
      <c r="BP1059" s="137"/>
      <c r="BQ1059" s="137"/>
      <c r="BS1059" s="137"/>
      <c r="BT1059" s="137"/>
      <c r="BU1059" s="137"/>
      <c r="BV1059" s="137"/>
      <c r="BX1059" s="137"/>
      <c r="BY1059" s="137"/>
      <c r="BZ1059" s="137"/>
      <c r="CA1059" s="137"/>
      <c r="CC1059" s="137"/>
      <c r="CD1059" s="137"/>
      <c r="CE1059" s="137"/>
      <c r="CF1059" s="137"/>
      <c r="CH1059" s="137"/>
      <c r="CI1059" s="137"/>
      <c r="CJ1059" s="137"/>
      <c r="CK1059" s="137"/>
      <c r="CM1059" s="137"/>
      <c r="CN1059" s="137"/>
      <c r="CO1059" s="137"/>
      <c r="CP1059" s="137"/>
    </row>
    <row r="1060" spans="1:94" ht="14.25" x14ac:dyDescent="0.2">
      <c r="B1060" s="125"/>
      <c r="D1060" s="126"/>
      <c r="F1060" s="137"/>
      <c r="G1060" s="137"/>
      <c r="H1060" s="137"/>
      <c r="I1060" s="137"/>
      <c r="K1060" s="137"/>
      <c r="L1060" s="137"/>
      <c r="M1060" s="137"/>
      <c r="N1060" s="137"/>
      <c r="P1060" s="137"/>
      <c r="Q1060" s="137"/>
      <c r="R1060" s="137"/>
      <c r="S1060" s="137"/>
      <c r="U1060" s="138"/>
      <c r="V1060" s="138"/>
      <c r="W1060" s="138"/>
      <c r="X1060" s="138"/>
      <c r="Z1060" s="137"/>
      <c r="AA1060" s="137"/>
      <c r="AB1060" s="137"/>
      <c r="AC1060" s="137"/>
      <c r="AE1060" s="137"/>
      <c r="AF1060" s="137"/>
      <c r="AG1060" s="137"/>
      <c r="AH1060" s="137"/>
      <c r="AY1060" s="137"/>
      <c r="AZ1060" s="137"/>
      <c r="BA1060" s="137"/>
      <c r="BB1060" s="137"/>
      <c r="BI1060" s="137"/>
      <c r="BJ1060" s="137"/>
      <c r="BK1060" s="137"/>
      <c r="BL1060" s="137"/>
      <c r="BN1060" s="137"/>
      <c r="BO1060" s="137"/>
      <c r="BP1060" s="137"/>
      <c r="BQ1060" s="137"/>
      <c r="BS1060" s="137"/>
      <c r="BT1060" s="137"/>
      <c r="BU1060" s="137"/>
      <c r="BV1060" s="137"/>
      <c r="BX1060" s="137"/>
      <c r="BY1060" s="137"/>
      <c r="BZ1060" s="137"/>
      <c r="CA1060" s="137"/>
      <c r="CC1060" s="137"/>
      <c r="CD1060" s="137"/>
      <c r="CE1060" s="137"/>
      <c r="CF1060" s="137"/>
      <c r="CH1060" s="137"/>
      <c r="CI1060" s="137"/>
      <c r="CJ1060" s="137"/>
      <c r="CK1060" s="137"/>
      <c r="CM1060" s="137"/>
      <c r="CN1060" s="137"/>
      <c r="CO1060" s="137"/>
      <c r="CP1060" s="137"/>
    </row>
    <row r="1061" spans="1:94" ht="14.25" x14ac:dyDescent="0.2">
      <c r="A1061" s="139"/>
      <c r="B1061" s="125"/>
      <c r="C1061" s="139"/>
      <c r="D1061" s="126"/>
    </row>
    <row r="1062" spans="1:94" ht="14.25" x14ac:dyDescent="0.2">
      <c r="B1062" s="125"/>
      <c r="D1062" s="126"/>
      <c r="F1062" s="137"/>
      <c r="G1062" s="137"/>
      <c r="H1062" s="137"/>
      <c r="I1062" s="137"/>
      <c r="K1062" s="137"/>
      <c r="L1062" s="137"/>
      <c r="M1062" s="137"/>
      <c r="N1062" s="137"/>
      <c r="P1062" s="137"/>
      <c r="Q1062" s="137"/>
      <c r="R1062" s="137"/>
      <c r="S1062" s="137"/>
      <c r="U1062" s="138"/>
      <c r="V1062" s="138"/>
      <c r="W1062" s="138"/>
      <c r="X1062" s="138"/>
      <c r="Z1062" s="137"/>
      <c r="AA1062" s="137"/>
      <c r="AB1062" s="137"/>
      <c r="AC1062" s="137"/>
      <c r="AE1062" s="137"/>
      <c r="AF1062" s="137"/>
      <c r="AG1062" s="137"/>
      <c r="AH1062" s="137"/>
      <c r="AY1062" s="137"/>
      <c r="AZ1062" s="137"/>
      <c r="BA1062" s="137"/>
      <c r="BB1062" s="137"/>
      <c r="BI1062" s="137"/>
      <c r="BJ1062" s="137"/>
      <c r="BK1062" s="137"/>
      <c r="BL1062" s="137"/>
      <c r="BN1062" s="137"/>
      <c r="BO1062" s="137"/>
      <c r="BP1062" s="137"/>
      <c r="BQ1062" s="137"/>
      <c r="BS1062" s="137"/>
      <c r="BT1062" s="137"/>
      <c r="BU1062" s="137"/>
      <c r="BV1062" s="137"/>
      <c r="BX1062" s="137"/>
      <c r="BY1062" s="137"/>
      <c r="BZ1062" s="137"/>
      <c r="CA1062" s="137"/>
      <c r="CC1062" s="137"/>
      <c r="CD1062" s="137"/>
      <c r="CE1062" s="137"/>
      <c r="CF1062" s="137"/>
      <c r="CH1062" s="137"/>
      <c r="CI1062" s="137"/>
      <c r="CJ1062" s="137"/>
      <c r="CK1062" s="137"/>
      <c r="CM1062" s="137"/>
      <c r="CN1062" s="137"/>
      <c r="CO1062" s="137"/>
      <c r="CP1062" s="137"/>
    </row>
    <row r="1063" spans="1:94" ht="14.25" x14ac:dyDescent="0.2">
      <c r="B1063" s="125"/>
      <c r="D1063" s="126"/>
      <c r="F1063" s="137"/>
      <c r="G1063" s="137"/>
      <c r="H1063" s="137"/>
      <c r="I1063" s="137"/>
      <c r="K1063" s="137"/>
      <c r="L1063" s="137"/>
      <c r="M1063" s="137"/>
      <c r="N1063" s="137"/>
      <c r="P1063" s="137"/>
      <c r="Q1063" s="137"/>
      <c r="R1063" s="137"/>
      <c r="S1063" s="137"/>
      <c r="U1063" s="138"/>
      <c r="V1063" s="138"/>
      <c r="W1063" s="138"/>
      <c r="X1063" s="138"/>
      <c r="Z1063" s="137"/>
      <c r="AA1063" s="137"/>
      <c r="AB1063" s="137"/>
      <c r="AC1063" s="137"/>
      <c r="AE1063" s="137"/>
      <c r="AF1063" s="137"/>
      <c r="AG1063" s="137"/>
      <c r="AH1063" s="137"/>
      <c r="AY1063" s="137"/>
      <c r="AZ1063" s="137"/>
      <c r="BA1063" s="137"/>
      <c r="BB1063" s="137"/>
      <c r="BI1063" s="137"/>
      <c r="BJ1063" s="137"/>
      <c r="BK1063" s="137"/>
      <c r="BL1063" s="137"/>
      <c r="BN1063" s="137"/>
      <c r="BO1063" s="137"/>
      <c r="BP1063" s="137"/>
      <c r="BQ1063" s="137"/>
      <c r="BS1063" s="137"/>
      <c r="BT1063" s="137"/>
      <c r="BU1063" s="137"/>
      <c r="BV1063" s="137"/>
      <c r="BX1063" s="137"/>
      <c r="BY1063" s="137"/>
      <c r="BZ1063" s="137"/>
      <c r="CA1063" s="137"/>
      <c r="CC1063" s="137"/>
      <c r="CD1063" s="137"/>
      <c r="CE1063" s="137"/>
      <c r="CF1063" s="137"/>
      <c r="CH1063" s="137"/>
      <c r="CI1063" s="137"/>
      <c r="CJ1063" s="137"/>
      <c r="CK1063" s="137"/>
      <c r="CM1063" s="137"/>
      <c r="CN1063" s="137"/>
      <c r="CO1063" s="137"/>
      <c r="CP1063" s="137"/>
    </row>
    <row r="1064" spans="1:94" ht="14.25" x14ac:dyDescent="0.2">
      <c r="B1064" s="125"/>
      <c r="D1064" s="126"/>
      <c r="F1064" s="137"/>
      <c r="G1064" s="137"/>
      <c r="H1064" s="137"/>
      <c r="I1064" s="137"/>
      <c r="K1064" s="137"/>
      <c r="L1064" s="137"/>
      <c r="M1064" s="137"/>
      <c r="N1064" s="137"/>
      <c r="P1064" s="137"/>
      <c r="Q1064" s="137"/>
      <c r="R1064" s="137"/>
      <c r="S1064" s="137"/>
      <c r="U1064" s="138"/>
      <c r="V1064" s="138"/>
      <c r="W1064" s="138"/>
      <c r="X1064" s="138"/>
      <c r="Z1064" s="137"/>
      <c r="AA1064" s="137"/>
      <c r="AB1064" s="137"/>
      <c r="AC1064" s="137"/>
      <c r="AE1064" s="137"/>
      <c r="AF1064" s="137"/>
      <c r="AG1064" s="137"/>
      <c r="AH1064" s="137"/>
      <c r="AY1064" s="137"/>
      <c r="AZ1064" s="137"/>
      <c r="BA1064" s="137"/>
      <c r="BB1064" s="137"/>
      <c r="BI1064" s="137"/>
      <c r="BJ1064" s="137"/>
      <c r="BK1064" s="137"/>
      <c r="BL1064" s="137"/>
      <c r="BN1064" s="137"/>
      <c r="BO1064" s="137"/>
      <c r="BP1064" s="137"/>
      <c r="BQ1064" s="137"/>
      <c r="BS1064" s="137"/>
      <c r="BT1064" s="137"/>
      <c r="BU1064" s="137"/>
      <c r="BV1064" s="137"/>
      <c r="BX1064" s="137"/>
      <c r="BY1064" s="137"/>
      <c r="BZ1064" s="137"/>
      <c r="CA1064" s="137"/>
      <c r="CC1064" s="137"/>
      <c r="CD1064" s="137"/>
      <c r="CE1064" s="137"/>
      <c r="CF1064" s="137"/>
      <c r="CH1064" s="137"/>
      <c r="CI1064" s="137"/>
      <c r="CJ1064" s="137"/>
      <c r="CK1064" s="137"/>
      <c r="CM1064" s="137"/>
      <c r="CN1064" s="137"/>
      <c r="CO1064" s="137"/>
      <c r="CP1064" s="137"/>
    </row>
    <row r="1065" spans="1:94" ht="14.25" x14ac:dyDescent="0.2">
      <c r="A1065" s="139"/>
      <c r="B1065" s="125"/>
      <c r="C1065" s="139"/>
      <c r="D1065" s="126"/>
    </row>
    <row r="1066" spans="1:94" ht="14.25" x14ac:dyDescent="0.2">
      <c r="B1066" s="125"/>
      <c r="D1066" s="126"/>
      <c r="F1066" s="137"/>
      <c r="G1066" s="137"/>
      <c r="H1066" s="137"/>
      <c r="I1066" s="137"/>
      <c r="K1066" s="137"/>
      <c r="L1066" s="137"/>
      <c r="M1066" s="137"/>
      <c r="N1066" s="137"/>
      <c r="P1066" s="137"/>
      <c r="Q1066" s="137"/>
      <c r="R1066" s="137"/>
      <c r="S1066" s="137"/>
      <c r="U1066" s="138"/>
      <c r="V1066" s="138"/>
      <c r="W1066" s="138"/>
      <c r="X1066" s="138"/>
      <c r="Z1066" s="137"/>
      <c r="AA1066" s="137"/>
      <c r="AB1066" s="137"/>
      <c r="AC1066" s="137"/>
      <c r="AE1066" s="137"/>
      <c r="AF1066" s="137"/>
      <c r="AG1066" s="137"/>
      <c r="AH1066" s="137"/>
      <c r="AY1066" s="137"/>
      <c r="AZ1066" s="137"/>
      <c r="BA1066" s="137"/>
      <c r="BB1066" s="137"/>
      <c r="BI1066" s="137"/>
      <c r="BJ1066" s="137"/>
      <c r="BK1066" s="137"/>
      <c r="BL1066" s="137"/>
      <c r="BN1066" s="137"/>
      <c r="BO1066" s="137"/>
      <c r="BP1066" s="137"/>
      <c r="BQ1066" s="137"/>
      <c r="BS1066" s="137"/>
      <c r="BT1066" s="137"/>
      <c r="BU1066" s="137"/>
      <c r="BV1066" s="137"/>
      <c r="BX1066" s="137"/>
      <c r="BY1066" s="137"/>
      <c r="BZ1066" s="137"/>
      <c r="CA1066" s="137"/>
      <c r="CC1066" s="137"/>
      <c r="CD1066" s="137"/>
      <c r="CE1066" s="137"/>
      <c r="CF1066" s="137"/>
      <c r="CH1066" s="137"/>
      <c r="CI1066" s="137"/>
      <c r="CJ1066" s="137"/>
      <c r="CK1066" s="137"/>
      <c r="CM1066" s="137"/>
      <c r="CN1066" s="137"/>
      <c r="CO1066" s="137"/>
      <c r="CP1066" s="137"/>
    </row>
    <row r="1067" spans="1:94" ht="14.25" x14ac:dyDescent="0.2">
      <c r="B1067" s="125"/>
      <c r="D1067" s="126"/>
      <c r="F1067" s="137"/>
      <c r="G1067" s="137"/>
      <c r="H1067" s="137"/>
      <c r="I1067" s="137"/>
      <c r="K1067" s="137"/>
      <c r="L1067" s="137"/>
      <c r="M1067" s="137"/>
      <c r="N1067" s="137"/>
      <c r="P1067" s="137"/>
      <c r="Q1067" s="137"/>
      <c r="R1067" s="137"/>
      <c r="S1067" s="137"/>
      <c r="U1067" s="138"/>
      <c r="V1067" s="138"/>
      <c r="W1067" s="138"/>
      <c r="X1067" s="138"/>
      <c r="Z1067" s="137"/>
      <c r="AA1067" s="137"/>
      <c r="AB1067" s="137"/>
      <c r="AC1067" s="137"/>
      <c r="AE1067" s="137"/>
      <c r="AF1067" s="137"/>
      <c r="AG1067" s="137"/>
      <c r="AH1067" s="137"/>
      <c r="AY1067" s="137"/>
      <c r="AZ1067" s="137"/>
      <c r="BA1067" s="137"/>
      <c r="BB1067" s="137"/>
      <c r="BI1067" s="137"/>
      <c r="BJ1067" s="137"/>
      <c r="BK1067" s="137"/>
      <c r="BL1067" s="137"/>
      <c r="BN1067" s="137"/>
      <c r="BO1067" s="137"/>
      <c r="BP1067" s="137"/>
      <c r="BQ1067" s="137"/>
      <c r="BS1067" s="137"/>
      <c r="BT1067" s="137"/>
      <c r="BU1067" s="137"/>
      <c r="BV1067" s="137"/>
      <c r="BX1067" s="137"/>
      <c r="BY1067" s="137"/>
      <c r="BZ1067" s="137"/>
      <c r="CA1067" s="137"/>
      <c r="CC1067" s="137"/>
      <c r="CD1067" s="137"/>
      <c r="CE1067" s="137"/>
      <c r="CF1067" s="137"/>
      <c r="CH1067" s="137"/>
      <c r="CI1067" s="137"/>
      <c r="CJ1067" s="137"/>
      <c r="CK1067" s="137"/>
      <c r="CM1067" s="137"/>
      <c r="CN1067" s="137"/>
      <c r="CO1067" s="137"/>
      <c r="CP1067" s="137"/>
    </row>
    <row r="1068" spans="1:94" ht="14.25" x14ac:dyDescent="0.2">
      <c r="B1068" s="125"/>
      <c r="D1068" s="126"/>
      <c r="F1068" s="137"/>
      <c r="G1068" s="137"/>
      <c r="H1068" s="137"/>
      <c r="I1068" s="137"/>
      <c r="K1068" s="137"/>
      <c r="L1068" s="137"/>
      <c r="M1068" s="137"/>
      <c r="N1068" s="137"/>
      <c r="P1068" s="137"/>
      <c r="Q1068" s="137"/>
      <c r="R1068" s="137"/>
      <c r="S1068" s="137"/>
      <c r="U1068" s="138"/>
      <c r="V1068" s="138"/>
      <c r="W1068" s="138"/>
      <c r="X1068" s="138"/>
      <c r="Z1068" s="137"/>
      <c r="AA1068" s="137"/>
      <c r="AB1068" s="137"/>
      <c r="AC1068" s="137"/>
      <c r="AE1068" s="137"/>
      <c r="AF1068" s="137"/>
      <c r="AG1068" s="137"/>
      <c r="AH1068" s="137"/>
      <c r="AY1068" s="137"/>
      <c r="AZ1068" s="137"/>
      <c r="BA1068" s="137"/>
      <c r="BB1068" s="137"/>
      <c r="BI1068" s="137"/>
      <c r="BJ1068" s="137"/>
      <c r="BK1068" s="137"/>
      <c r="BL1068" s="137"/>
      <c r="BN1068" s="137"/>
      <c r="BO1068" s="137"/>
      <c r="BP1068" s="137"/>
      <c r="BQ1068" s="137"/>
      <c r="BS1068" s="137"/>
      <c r="BT1068" s="137"/>
      <c r="BU1068" s="137"/>
      <c r="BV1068" s="137"/>
      <c r="BX1068" s="137"/>
      <c r="BY1068" s="137"/>
      <c r="BZ1068" s="137"/>
      <c r="CA1068" s="137"/>
      <c r="CC1068" s="137"/>
      <c r="CD1068" s="137"/>
      <c r="CE1068" s="137"/>
      <c r="CF1068" s="137"/>
      <c r="CH1068" s="137"/>
      <c r="CI1068" s="137"/>
      <c r="CJ1068" s="137"/>
      <c r="CK1068" s="137"/>
      <c r="CM1068" s="137"/>
      <c r="CN1068" s="137"/>
      <c r="CO1068" s="137"/>
      <c r="CP1068" s="137"/>
    </row>
    <row r="1069" spans="1:94" ht="14.25" x14ac:dyDescent="0.2">
      <c r="B1069" s="125"/>
    </row>
    <row r="1070" spans="1:94" ht="14.25" x14ac:dyDescent="0.2">
      <c r="B1070" s="125"/>
      <c r="D1070" s="126"/>
      <c r="F1070" s="137"/>
      <c r="G1070" s="137"/>
      <c r="H1070" s="137"/>
      <c r="I1070" s="137"/>
      <c r="K1070" s="137"/>
      <c r="L1070" s="137"/>
      <c r="M1070" s="137"/>
      <c r="N1070" s="137"/>
      <c r="P1070" s="137"/>
      <c r="Q1070" s="137"/>
      <c r="R1070" s="137"/>
      <c r="S1070" s="137"/>
      <c r="U1070" s="138"/>
      <c r="V1070" s="138"/>
      <c r="W1070" s="138"/>
      <c r="X1070" s="138"/>
      <c r="Z1070" s="137"/>
      <c r="AA1070" s="137"/>
      <c r="AB1070" s="137"/>
      <c r="AC1070" s="137"/>
      <c r="AE1070" s="137"/>
      <c r="AF1070" s="137"/>
      <c r="AG1070" s="137"/>
      <c r="AH1070" s="137"/>
      <c r="AY1070" s="137"/>
      <c r="AZ1070" s="137"/>
      <c r="BA1070" s="137"/>
      <c r="BB1070" s="137"/>
      <c r="BI1070" s="137"/>
      <c r="BJ1070" s="137"/>
      <c r="BK1070" s="137"/>
      <c r="BL1070" s="137"/>
      <c r="BN1070" s="137"/>
      <c r="BO1070" s="137"/>
      <c r="BP1070" s="137"/>
      <c r="BQ1070" s="137"/>
      <c r="BS1070" s="137"/>
      <c r="BT1070" s="137"/>
      <c r="BU1070" s="137"/>
      <c r="BV1070" s="137"/>
      <c r="BX1070" s="137"/>
      <c r="BY1070" s="137"/>
      <c r="BZ1070" s="137"/>
      <c r="CA1070" s="137"/>
      <c r="CC1070" s="137"/>
      <c r="CD1070" s="137"/>
      <c r="CE1070" s="137"/>
      <c r="CF1070" s="137"/>
      <c r="CH1070" s="137"/>
      <c r="CI1070" s="137"/>
      <c r="CJ1070" s="137"/>
      <c r="CK1070" s="137"/>
      <c r="CM1070" s="137"/>
      <c r="CN1070" s="137"/>
      <c r="CO1070" s="137"/>
      <c r="CP1070" s="137"/>
    </row>
    <row r="1071" spans="1:94" ht="14.25" x14ac:dyDescent="0.2">
      <c r="B1071" s="125"/>
      <c r="D1071" s="126"/>
      <c r="F1071" s="137"/>
      <c r="G1071" s="137"/>
      <c r="H1071" s="137"/>
      <c r="I1071" s="137"/>
      <c r="K1071" s="137"/>
      <c r="L1071" s="137"/>
      <c r="M1071" s="137"/>
      <c r="N1071" s="137"/>
      <c r="P1071" s="137"/>
      <c r="Q1071" s="137"/>
      <c r="R1071" s="137"/>
      <c r="S1071" s="137"/>
      <c r="U1071" s="138"/>
      <c r="V1071" s="138"/>
      <c r="W1071" s="138"/>
      <c r="X1071" s="138"/>
      <c r="Z1071" s="137"/>
      <c r="AA1071" s="137"/>
      <c r="AB1071" s="137"/>
      <c r="AC1071" s="137"/>
      <c r="AE1071" s="137"/>
      <c r="AF1071" s="137"/>
      <c r="AG1071" s="137"/>
      <c r="AH1071" s="137"/>
      <c r="AY1071" s="137"/>
      <c r="AZ1071" s="137"/>
      <c r="BA1071" s="137"/>
      <c r="BB1071" s="137"/>
      <c r="BI1071" s="137"/>
      <c r="BJ1071" s="137"/>
      <c r="BK1071" s="137"/>
      <c r="BL1071" s="137"/>
      <c r="BN1071" s="137"/>
      <c r="BO1071" s="137"/>
      <c r="BP1071" s="137"/>
      <c r="BQ1071" s="137"/>
      <c r="BS1071" s="137"/>
      <c r="BT1071" s="137"/>
      <c r="BU1071" s="137"/>
      <c r="BV1071" s="137"/>
      <c r="BX1071" s="137"/>
      <c r="BY1071" s="137"/>
      <c r="BZ1071" s="137"/>
      <c r="CA1071" s="137"/>
      <c r="CC1071" s="137"/>
      <c r="CD1071" s="137"/>
      <c r="CE1071" s="137"/>
      <c r="CF1071" s="137"/>
      <c r="CH1071" s="137"/>
      <c r="CI1071" s="137"/>
      <c r="CJ1071" s="137"/>
      <c r="CK1071" s="137"/>
      <c r="CM1071" s="137"/>
      <c r="CN1071" s="137"/>
      <c r="CO1071" s="137"/>
      <c r="CP1071" s="137"/>
    </row>
    <row r="1072" spans="1:94" ht="14.25" x14ac:dyDescent="0.2">
      <c r="B1072" s="125"/>
      <c r="D1072" s="126"/>
      <c r="F1072" s="137"/>
      <c r="G1072" s="137"/>
      <c r="H1072" s="137"/>
      <c r="I1072" s="137"/>
      <c r="K1072" s="137"/>
      <c r="L1072" s="137"/>
      <c r="M1072" s="137"/>
      <c r="N1072" s="137"/>
      <c r="P1072" s="137"/>
      <c r="Q1072" s="137"/>
      <c r="R1072" s="137"/>
      <c r="S1072" s="137"/>
      <c r="U1072" s="138"/>
      <c r="V1072" s="138"/>
      <c r="W1072" s="138"/>
      <c r="X1072" s="138"/>
      <c r="Z1072" s="137"/>
      <c r="AA1072" s="137"/>
      <c r="AB1072" s="137"/>
      <c r="AC1072" s="137"/>
      <c r="AE1072" s="137"/>
      <c r="AF1072" s="137"/>
      <c r="AG1072" s="137"/>
      <c r="AH1072" s="137"/>
      <c r="AY1072" s="137"/>
      <c r="AZ1072" s="137"/>
      <c r="BA1072" s="137"/>
      <c r="BB1072" s="137"/>
      <c r="BI1072" s="137"/>
      <c r="BJ1072" s="137"/>
      <c r="BK1072" s="137"/>
      <c r="BL1072" s="137"/>
      <c r="BN1072" s="137"/>
      <c r="BO1072" s="137"/>
      <c r="BP1072" s="137"/>
      <c r="BQ1072" s="137"/>
      <c r="BS1072" s="137"/>
      <c r="BT1072" s="137"/>
      <c r="BU1072" s="137"/>
      <c r="BV1072" s="137"/>
      <c r="BX1072" s="137"/>
      <c r="BY1072" s="137"/>
      <c r="BZ1072" s="137"/>
      <c r="CA1072" s="137"/>
      <c r="CC1072" s="137"/>
      <c r="CD1072" s="137"/>
      <c r="CE1072" s="137"/>
      <c r="CF1072" s="137"/>
      <c r="CH1072" s="137"/>
      <c r="CI1072" s="137"/>
      <c r="CJ1072" s="137"/>
      <c r="CK1072" s="137"/>
      <c r="CM1072" s="137"/>
      <c r="CN1072" s="137"/>
      <c r="CO1072" s="137"/>
      <c r="CP1072" s="137"/>
    </row>
    <row r="1073" spans="1:94" ht="14.25" x14ac:dyDescent="0.2">
      <c r="A1073" s="139"/>
      <c r="B1073" s="125"/>
      <c r="C1073" s="139"/>
      <c r="D1073" s="126"/>
    </row>
    <row r="1074" spans="1:94" ht="14.25" x14ac:dyDescent="0.2">
      <c r="B1074" s="125"/>
      <c r="D1074" s="126"/>
      <c r="F1074" s="137"/>
      <c r="G1074" s="137"/>
      <c r="H1074" s="137"/>
      <c r="I1074" s="137"/>
      <c r="K1074" s="137"/>
      <c r="L1074" s="137"/>
      <c r="M1074" s="137"/>
      <c r="N1074" s="137"/>
      <c r="P1074" s="137"/>
      <c r="Q1074" s="137"/>
      <c r="R1074" s="137"/>
      <c r="S1074" s="137"/>
      <c r="U1074" s="138"/>
      <c r="V1074" s="138"/>
      <c r="W1074" s="138"/>
      <c r="X1074" s="138"/>
      <c r="Z1074" s="137"/>
      <c r="AA1074" s="137"/>
      <c r="AB1074" s="137"/>
      <c r="AC1074" s="137"/>
      <c r="AE1074" s="137"/>
      <c r="AF1074" s="137"/>
      <c r="AG1074" s="137"/>
      <c r="AH1074" s="137"/>
      <c r="AY1074" s="137"/>
      <c r="AZ1074" s="137"/>
      <c r="BA1074" s="137"/>
      <c r="BB1074" s="137"/>
      <c r="BI1074" s="137"/>
      <c r="BJ1074" s="137"/>
      <c r="BK1074" s="137"/>
      <c r="BL1074" s="137"/>
      <c r="BN1074" s="137"/>
      <c r="BO1074" s="137"/>
      <c r="BP1074" s="137"/>
      <c r="BQ1074" s="137"/>
      <c r="BS1074" s="137"/>
      <c r="BT1074" s="137"/>
      <c r="BU1074" s="137"/>
      <c r="BV1074" s="137"/>
      <c r="BX1074" s="137"/>
      <c r="BY1074" s="137"/>
      <c r="BZ1074" s="137"/>
      <c r="CA1074" s="137"/>
      <c r="CC1074" s="137"/>
      <c r="CD1074" s="137"/>
      <c r="CE1074" s="137"/>
      <c r="CF1074" s="137"/>
      <c r="CH1074" s="137"/>
      <c r="CI1074" s="137"/>
      <c r="CJ1074" s="137"/>
      <c r="CK1074" s="137"/>
      <c r="CM1074" s="137"/>
      <c r="CN1074" s="137"/>
      <c r="CO1074" s="137"/>
      <c r="CP1074" s="137"/>
    </row>
    <row r="1075" spans="1:94" ht="14.25" x14ac:dyDescent="0.2">
      <c r="B1075" s="125"/>
      <c r="D1075" s="126"/>
      <c r="F1075" s="137"/>
      <c r="G1075" s="137"/>
      <c r="H1075" s="137"/>
      <c r="I1075" s="137"/>
      <c r="K1075" s="137"/>
      <c r="L1075" s="137"/>
      <c r="M1075" s="137"/>
      <c r="N1075" s="137"/>
      <c r="P1075" s="137"/>
      <c r="Q1075" s="137"/>
      <c r="R1075" s="137"/>
      <c r="S1075" s="137"/>
      <c r="U1075" s="138"/>
      <c r="V1075" s="138"/>
      <c r="W1075" s="138"/>
      <c r="X1075" s="138"/>
      <c r="Z1075" s="137"/>
      <c r="AA1075" s="137"/>
      <c r="AB1075" s="137"/>
      <c r="AC1075" s="137"/>
      <c r="AE1075" s="137"/>
      <c r="AF1075" s="137"/>
      <c r="AG1075" s="137"/>
      <c r="AH1075" s="137"/>
      <c r="AY1075" s="137"/>
      <c r="AZ1075" s="137"/>
      <c r="BA1075" s="137"/>
      <c r="BB1075" s="137"/>
      <c r="BI1075" s="137"/>
      <c r="BJ1075" s="137"/>
      <c r="BK1075" s="137"/>
      <c r="BL1075" s="137"/>
      <c r="BN1075" s="137"/>
      <c r="BO1075" s="137"/>
      <c r="BP1075" s="137"/>
      <c r="BQ1075" s="137"/>
      <c r="BS1075" s="137"/>
      <c r="BT1075" s="137"/>
      <c r="BU1075" s="137"/>
      <c r="BV1075" s="137"/>
      <c r="BX1075" s="137"/>
      <c r="BY1075" s="137"/>
      <c r="BZ1075" s="137"/>
      <c r="CA1075" s="137"/>
      <c r="CC1075" s="137"/>
      <c r="CD1075" s="137"/>
      <c r="CE1075" s="137"/>
      <c r="CF1075" s="137"/>
      <c r="CH1075" s="137"/>
      <c r="CI1075" s="137"/>
      <c r="CJ1075" s="137"/>
      <c r="CK1075" s="137"/>
      <c r="CM1075" s="137"/>
      <c r="CN1075" s="137"/>
      <c r="CO1075" s="137"/>
      <c r="CP1075" s="137"/>
    </row>
    <row r="1076" spans="1:94" ht="14.25" x14ac:dyDescent="0.2">
      <c r="B1076" s="125"/>
      <c r="D1076" s="126"/>
      <c r="F1076" s="137"/>
      <c r="G1076" s="137"/>
      <c r="H1076" s="137"/>
      <c r="I1076" s="137"/>
      <c r="K1076" s="137"/>
      <c r="L1076" s="137"/>
      <c r="M1076" s="137"/>
      <c r="N1076" s="137"/>
      <c r="P1076" s="137"/>
      <c r="Q1076" s="137"/>
      <c r="R1076" s="137"/>
      <c r="S1076" s="137"/>
      <c r="U1076" s="138"/>
      <c r="V1076" s="138"/>
      <c r="W1076" s="138"/>
      <c r="X1076" s="138"/>
      <c r="Z1076" s="137"/>
      <c r="AA1076" s="137"/>
      <c r="AB1076" s="137"/>
      <c r="AC1076" s="137"/>
      <c r="AE1076" s="137"/>
      <c r="AF1076" s="137"/>
      <c r="AG1076" s="137"/>
      <c r="AH1076" s="137"/>
      <c r="AY1076" s="137"/>
      <c r="AZ1076" s="137"/>
      <c r="BA1076" s="137"/>
      <c r="BB1076" s="137"/>
      <c r="BI1076" s="137"/>
      <c r="BJ1076" s="137"/>
      <c r="BK1076" s="137"/>
      <c r="BL1076" s="137"/>
      <c r="BN1076" s="137"/>
      <c r="BO1076" s="137"/>
      <c r="BP1076" s="137"/>
      <c r="BQ1076" s="137"/>
      <c r="BS1076" s="137"/>
      <c r="BT1076" s="137"/>
      <c r="BU1076" s="137"/>
      <c r="BV1076" s="137"/>
      <c r="BX1076" s="137"/>
      <c r="BY1076" s="137"/>
      <c r="BZ1076" s="137"/>
      <c r="CA1076" s="137"/>
      <c r="CC1076" s="137"/>
      <c r="CD1076" s="137"/>
      <c r="CE1076" s="137"/>
      <c r="CF1076" s="137"/>
      <c r="CH1076" s="137"/>
      <c r="CI1076" s="137"/>
      <c r="CJ1076" s="137"/>
      <c r="CK1076" s="137"/>
      <c r="CM1076" s="137"/>
      <c r="CN1076" s="137"/>
      <c r="CO1076" s="137"/>
      <c r="CP1076" s="137"/>
    </row>
    <row r="1077" spans="1:94" ht="14.25" x14ac:dyDescent="0.2">
      <c r="A1077" s="139"/>
      <c r="B1077" s="125"/>
      <c r="C1077" s="139"/>
      <c r="D1077" s="126"/>
    </row>
    <row r="1078" spans="1:94" ht="14.25" x14ac:dyDescent="0.2">
      <c r="B1078" s="125"/>
      <c r="D1078" s="126"/>
      <c r="F1078" s="137"/>
      <c r="G1078" s="137"/>
      <c r="H1078" s="137"/>
      <c r="I1078" s="137"/>
      <c r="K1078" s="137"/>
      <c r="L1078" s="137"/>
      <c r="M1078" s="137"/>
      <c r="N1078" s="137"/>
      <c r="P1078" s="137"/>
      <c r="Q1078" s="137"/>
      <c r="R1078" s="137"/>
      <c r="S1078" s="137"/>
      <c r="U1078" s="138"/>
      <c r="V1078" s="138"/>
      <c r="W1078" s="138"/>
      <c r="X1078" s="138"/>
      <c r="Z1078" s="137"/>
      <c r="AA1078" s="137"/>
      <c r="AB1078" s="137"/>
      <c r="AC1078" s="137"/>
      <c r="AE1078" s="137"/>
      <c r="AF1078" s="137"/>
      <c r="AG1078" s="137"/>
      <c r="AH1078" s="137"/>
      <c r="AY1078" s="137"/>
      <c r="AZ1078" s="137"/>
      <c r="BA1078" s="137"/>
      <c r="BB1078" s="137"/>
      <c r="BI1078" s="137"/>
      <c r="BJ1078" s="137"/>
      <c r="BK1078" s="137"/>
      <c r="BL1078" s="137"/>
      <c r="BN1078" s="137"/>
      <c r="BO1078" s="137"/>
      <c r="BP1078" s="137"/>
      <c r="BQ1078" s="137"/>
      <c r="BS1078" s="137"/>
      <c r="BT1078" s="137"/>
      <c r="BU1078" s="137"/>
      <c r="BV1078" s="137"/>
      <c r="BX1078" s="137"/>
      <c r="BY1078" s="137"/>
      <c r="BZ1078" s="137"/>
      <c r="CA1078" s="137"/>
      <c r="CC1078" s="137"/>
      <c r="CD1078" s="137"/>
      <c r="CE1078" s="137"/>
      <c r="CF1078" s="137"/>
      <c r="CH1078" s="137"/>
      <c r="CI1078" s="137"/>
      <c r="CJ1078" s="137"/>
      <c r="CK1078" s="137"/>
      <c r="CM1078" s="137"/>
      <c r="CN1078" s="137"/>
      <c r="CO1078" s="137"/>
      <c r="CP1078" s="137"/>
    </row>
    <row r="1079" spans="1:94" ht="14.25" x14ac:dyDescent="0.2">
      <c r="B1079" s="125"/>
      <c r="D1079" s="126"/>
      <c r="F1079" s="137"/>
      <c r="G1079" s="137"/>
      <c r="H1079" s="137"/>
      <c r="I1079" s="137"/>
      <c r="K1079" s="137"/>
      <c r="L1079" s="137"/>
      <c r="M1079" s="137"/>
      <c r="N1079" s="137"/>
      <c r="P1079" s="137"/>
      <c r="Q1079" s="137"/>
      <c r="R1079" s="137"/>
      <c r="S1079" s="137"/>
      <c r="U1079" s="138"/>
      <c r="V1079" s="138"/>
      <c r="W1079" s="138"/>
      <c r="X1079" s="138"/>
      <c r="Z1079" s="137"/>
      <c r="AA1079" s="137"/>
      <c r="AB1079" s="137"/>
      <c r="AC1079" s="137"/>
      <c r="AE1079" s="137"/>
      <c r="AF1079" s="137"/>
      <c r="AG1079" s="137"/>
      <c r="AH1079" s="137"/>
      <c r="AY1079" s="137"/>
      <c r="AZ1079" s="137"/>
      <c r="BA1079" s="137"/>
      <c r="BB1079" s="137"/>
      <c r="BI1079" s="137"/>
      <c r="BJ1079" s="137"/>
      <c r="BK1079" s="137"/>
      <c r="BL1079" s="137"/>
      <c r="BN1079" s="137"/>
      <c r="BO1079" s="137"/>
      <c r="BP1079" s="137"/>
      <c r="BQ1079" s="137"/>
      <c r="BS1079" s="137"/>
      <c r="BT1079" s="137"/>
      <c r="BU1079" s="137"/>
      <c r="BV1079" s="137"/>
      <c r="BX1079" s="137"/>
      <c r="BY1079" s="137"/>
      <c r="BZ1079" s="137"/>
      <c r="CA1079" s="137"/>
      <c r="CC1079" s="137"/>
      <c r="CD1079" s="137"/>
      <c r="CE1079" s="137"/>
      <c r="CF1079" s="137"/>
      <c r="CH1079" s="137"/>
      <c r="CI1079" s="137"/>
      <c r="CJ1079" s="137"/>
      <c r="CK1079" s="137"/>
      <c r="CM1079" s="137"/>
      <c r="CN1079" s="137"/>
      <c r="CO1079" s="137"/>
      <c r="CP1079" s="137"/>
    </row>
    <row r="1080" spans="1:94" ht="14.25" x14ac:dyDescent="0.2">
      <c r="B1080" s="125"/>
      <c r="D1080" s="126"/>
      <c r="F1080" s="137"/>
      <c r="G1080" s="137"/>
      <c r="H1080" s="137"/>
      <c r="I1080" s="137"/>
      <c r="K1080" s="137"/>
      <c r="L1080" s="137"/>
      <c r="M1080" s="137"/>
      <c r="N1080" s="137"/>
      <c r="P1080" s="137"/>
      <c r="Q1080" s="137"/>
      <c r="R1080" s="137"/>
      <c r="S1080" s="137"/>
      <c r="U1080" s="138"/>
      <c r="V1080" s="138"/>
      <c r="W1080" s="138"/>
      <c r="X1080" s="138"/>
      <c r="Z1080" s="137"/>
      <c r="AA1080" s="137"/>
      <c r="AB1080" s="137"/>
      <c r="AC1080" s="137"/>
      <c r="AE1080" s="137"/>
      <c r="AF1080" s="137"/>
      <c r="AG1080" s="137"/>
      <c r="AH1080" s="137"/>
      <c r="AY1080" s="137"/>
      <c r="AZ1080" s="137"/>
      <c r="BA1080" s="137"/>
      <c r="BB1080" s="137"/>
      <c r="BI1080" s="137"/>
      <c r="BJ1080" s="137"/>
      <c r="BK1080" s="137"/>
      <c r="BL1080" s="137"/>
      <c r="BN1080" s="137"/>
      <c r="BO1080" s="137"/>
      <c r="BP1080" s="137"/>
      <c r="BQ1080" s="137"/>
      <c r="BS1080" s="137"/>
      <c r="BT1080" s="137"/>
      <c r="BU1080" s="137"/>
      <c r="BV1080" s="137"/>
      <c r="BX1080" s="137"/>
      <c r="BY1080" s="137"/>
      <c r="BZ1080" s="137"/>
      <c r="CA1080" s="137"/>
      <c r="CC1080" s="137"/>
      <c r="CD1080" s="137"/>
      <c r="CE1080" s="137"/>
      <c r="CF1080" s="137"/>
      <c r="CH1080" s="137"/>
      <c r="CI1080" s="137"/>
      <c r="CJ1080" s="137"/>
      <c r="CK1080" s="137"/>
      <c r="CM1080" s="137"/>
      <c r="CN1080" s="137"/>
      <c r="CO1080" s="137"/>
      <c r="CP1080" s="137"/>
    </row>
    <row r="1081" spans="1:94" ht="14.25" x14ac:dyDescent="0.2">
      <c r="A1081" s="139"/>
      <c r="B1081" s="125"/>
      <c r="C1081" s="139"/>
      <c r="D1081" s="126"/>
    </row>
    <row r="1082" spans="1:94" ht="14.25" x14ac:dyDescent="0.2">
      <c r="B1082" s="125"/>
      <c r="D1082" s="126"/>
      <c r="F1082" s="137"/>
      <c r="G1082" s="137"/>
      <c r="H1082" s="137"/>
      <c r="I1082" s="137"/>
      <c r="K1082" s="137"/>
      <c r="L1082" s="137"/>
      <c r="M1082" s="137"/>
      <c r="N1082" s="137"/>
      <c r="P1082" s="137"/>
      <c r="Q1082" s="137"/>
      <c r="R1082" s="137"/>
      <c r="S1082" s="137"/>
      <c r="U1082" s="138"/>
      <c r="V1082" s="138"/>
      <c r="W1082" s="138"/>
      <c r="X1082" s="138"/>
      <c r="Z1082" s="137"/>
      <c r="AA1082" s="137"/>
      <c r="AB1082" s="137"/>
      <c r="AC1082" s="137"/>
      <c r="AE1082" s="137"/>
      <c r="AF1082" s="137"/>
      <c r="AG1082" s="137"/>
      <c r="AH1082" s="137"/>
      <c r="AY1082" s="137"/>
      <c r="AZ1082" s="137"/>
      <c r="BA1082" s="137"/>
      <c r="BB1082" s="137"/>
      <c r="BI1082" s="137"/>
      <c r="BJ1082" s="137"/>
      <c r="BK1082" s="137"/>
      <c r="BL1082" s="137"/>
      <c r="BN1082" s="137"/>
      <c r="BO1082" s="137"/>
      <c r="BP1082" s="137"/>
      <c r="BQ1082" s="137"/>
      <c r="BS1082" s="137"/>
      <c r="BT1082" s="137"/>
      <c r="BU1082" s="137"/>
      <c r="BV1082" s="137"/>
      <c r="BX1082" s="137"/>
      <c r="BY1082" s="137"/>
      <c r="BZ1082" s="137"/>
      <c r="CA1082" s="137"/>
      <c r="CC1082" s="137"/>
      <c r="CD1082" s="137"/>
      <c r="CE1082" s="137"/>
      <c r="CF1082" s="137"/>
      <c r="CH1082" s="137"/>
      <c r="CI1082" s="137"/>
      <c r="CJ1082" s="137"/>
      <c r="CK1082" s="137"/>
      <c r="CM1082" s="137"/>
      <c r="CN1082" s="137"/>
      <c r="CO1082" s="137"/>
      <c r="CP1082" s="137"/>
    </row>
    <row r="1083" spans="1:94" ht="14.25" x14ac:dyDescent="0.2">
      <c r="B1083" s="125"/>
      <c r="D1083" s="126"/>
      <c r="F1083" s="137"/>
      <c r="G1083" s="137"/>
      <c r="H1083" s="137"/>
      <c r="I1083" s="137"/>
      <c r="K1083" s="137"/>
      <c r="L1083" s="137"/>
      <c r="M1083" s="137"/>
      <c r="N1083" s="137"/>
      <c r="P1083" s="137"/>
      <c r="Q1083" s="137"/>
      <c r="R1083" s="137"/>
      <c r="S1083" s="137"/>
      <c r="U1083" s="138"/>
      <c r="V1083" s="138"/>
      <c r="W1083" s="138"/>
      <c r="X1083" s="138"/>
      <c r="Z1083" s="137"/>
      <c r="AA1083" s="137"/>
      <c r="AB1083" s="137"/>
      <c r="AC1083" s="137"/>
      <c r="AE1083" s="137"/>
      <c r="AF1083" s="137"/>
      <c r="AG1083" s="137"/>
      <c r="AH1083" s="137"/>
      <c r="AY1083" s="137"/>
      <c r="AZ1083" s="137"/>
      <c r="BA1083" s="137"/>
      <c r="BB1083" s="137"/>
      <c r="BI1083" s="137"/>
      <c r="BJ1083" s="137"/>
      <c r="BK1083" s="137"/>
      <c r="BL1083" s="137"/>
      <c r="BN1083" s="137"/>
      <c r="BO1083" s="137"/>
      <c r="BP1083" s="137"/>
      <c r="BQ1083" s="137"/>
      <c r="BS1083" s="137"/>
      <c r="BT1083" s="137"/>
      <c r="BU1083" s="137"/>
      <c r="BV1083" s="137"/>
      <c r="BX1083" s="137"/>
      <c r="BY1083" s="137"/>
      <c r="BZ1083" s="137"/>
      <c r="CA1083" s="137"/>
      <c r="CC1083" s="137"/>
      <c r="CD1083" s="137"/>
      <c r="CE1083" s="137"/>
      <c r="CF1083" s="137"/>
      <c r="CH1083" s="137"/>
      <c r="CI1083" s="137"/>
      <c r="CJ1083" s="137"/>
      <c r="CK1083" s="137"/>
      <c r="CM1083" s="137"/>
      <c r="CN1083" s="137"/>
      <c r="CO1083" s="137"/>
      <c r="CP1083" s="137"/>
    </row>
    <row r="1084" spans="1:94" ht="14.25" x14ac:dyDescent="0.2">
      <c r="B1084" s="125"/>
      <c r="D1084" s="126"/>
      <c r="F1084" s="137"/>
      <c r="G1084" s="137"/>
      <c r="H1084" s="137"/>
      <c r="I1084" s="137"/>
      <c r="K1084" s="137"/>
      <c r="L1084" s="137"/>
      <c r="M1084" s="137"/>
      <c r="N1084" s="137"/>
      <c r="P1084" s="137"/>
      <c r="Q1084" s="137"/>
      <c r="R1084" s="137"/>
      <c r="S1084" s="137"/>
      <c r="U1084" s="138"/>
      <c r="V1084" s="138"/>
      <c r="W1084" s="138"/>
      <c r="X1084" s="138"/>
      <c r="Z1084" s="137"/>
      <c r="AA1084" s="137"/>
      <c r="AB1084" s="137"/>
      <c r="AC1084" s="137"/>
      <c r="AE1084" s="137"/>
      <c r="AF1084" s="137"/>
      <c r="AG1084" s="137"/>
      <c r="AH1084" s="137"/>
      <c r="AY1084" s="137"/>
      <c r="AZ1084" s="137"/>
      <c r="BA1084" s="137"/>
      <c r="BB1084" s="137"/>
      <c r="BI1084" s="137"/>
      <c r="BJ1084" s="137"/>
      <c r="BK1084" s="137"/>
      <c r="BL1084" s="137"/>
      <c r="BN1084" s="137"/>
      <c r="BO1084" s="137"/>
      <c r="BP1084" s="137"/>
      <c r="BQ1084" s="137"/>
      <c r="BS1084" s="137"/>
      <c r="BT1084" s="137"/>
      <c r="BU1084" s="137"/>
      <c r="BV1084" s="137"/>
      <c r="BX1084" s="137"/>
      <c r="BY1084" s="137"/>
      <c r="BZ1084" s="137"/>
      <c r="CA1084" s="137"/>
      <c r="CC1084" s="137"/>
      <c r="CD1084" s="137"/>
      <c r="CE1084" s="137"/>
      <c r="CF1084" s="137"/>
      <c r="CH1084" s="137"/>
      <c r="CI1084" s="137"/>
      <c r="CJ1084" s="137"/>
      <c r="CK1084" s="137"/>
      <c r="CM1084" s="137"/>
      <c r="CN1084" s="137"/>
      <c r="CO1084" s="137"/>
      <c r="CP1084" s="137"/>
    </row>
    <row r="1085" spans="1:94" ht="14.25" x14ac:dyDescent="0.2">
      <c r="A1085" s="139"/>
      <c r="B1085" s="125"/>
      <c r="C1085" s="139"/>
      <c r="D1085" s="126"/>
    </row>
    <row r="1086" spans="1:94" ht="14.25" x14ac:dyDescent="0.2">
      <c r="B1086" s="125"/>
      <c r="D1086" s="126"/>
      <c r="F1086" s="137"/>
      <c r="G1086" s="137"/>
      <c r="H1086" s="137"/>
      <c r="I1086" s="137"/>
      <c r="K1086" s="137"/>
      <c r="L1086" s="137"/>
      <c r="M1086" s="137"/>
      <c r="N1086" s="137"/>
      <c r="P1086" s="137"/>
      <c r="Q1086" s="137"/>
      <c r="R1086" s="137"/>
      <c r="S1086" s="137"/>
      <c r="U1086" s="138"/>
      <c r="V1086" s="138"/>
      <c r="W1086" s="138"/>
      <c r="X1086" s="138"/>
      <c r="Z1086" s="137"/>
      <c r="AA1086" s="137"/>
      <c r="AB1086" s="137"/>
      <c r="AC1086" s="137"/>
      <c r="AE1086" s="137"/>
      <c r="AF1086" s="137"/>
      <c r="AG1086" s="137"/>
      <c r="AH1086" s="137"/>
      <c r="AY1086" s="137"/>
      <c r="AZ1086" s="137"/>
      <c r="BA1086" s="137"/>
      <c r="BB1086" s="137"/>
      <c r="BI1086" s="137"/>
      <c r="BJ1086" s="137"/>
      <c r="BK1086" s="137"/>
      <c r="BL1086" s="137"/>
      <c r="BN1086" s="137"/>
      <c r="BO1086" s="137"/>
      <c r="BP1086" s="137"/>
      <c r="BQ1086" s="137"/>
      <c r="BS1086" s="137"/>
      <c r="BT1086" s="137"/>
      <c r="BU1086" s="137"/>
      <c r="BV1086" s="137"/>
      <c r="BX1086" s="137"/>
      <c r="BY1086" s="137"/>
      <c r="BZ1086" s="137"/>
      <c r="CA1086" s="137"/>
      <c r="CC1086" s="137"/>
      <c r="CD1086" s="137"/>
      <c r="CE1086" s="137"/>
      <c r="CF1086" s="137"/>
      <c r="CH1086" s="137"/>
      <c r="CI1086" s="137"/>
      <c r="CJ1086" s="137"/>
      <c r="CK1086" s="137"/>
      <c r="CM1086" s="137"/>
      <c r="CN1086" s="137"/>
      <c r="CO1086" s="137"/>
      <c r="CP1086" s="137"/>
    </row>
    <row r="1087" spans="1:94" ht="14.25" x14ac:dyDescent="0.2">
      <c r="B1087" s="125"/>
      <c r="D1087" s="126"/>
      <c r="F1087" s="137"/>
      <c r="G1087" s="137"/>
      <c r="H1087" s="137"/>
      <c r="I1087" s="137"/>
      <c r="K1087" s="137"/>
      <c r="L1087" s="137"/>
      <c r="M1087" s="137"/>
      <c r="N1087" s="137"/>
      <c r="P1087" s="137"/>
      <c r="Q1087" s="137"/>
      <c r="R1087" s="137"/>
      <c r="S1087" s="137"/>
      <c r="U1087" s="138"/>
      <c r="V1087" s="138"/>
      <c r="W1087" s="138"/>
      <c r="X1087" s="138"/>
      <c r="Z1087" s="137"/>
      <c r="AA1087" s="137"/>
      <c r="AB1087" s="137"/>
      <c r="AC1087" s="137"/>
      <c r="AE1087" s="137"/>
      <c r="AF1087" s="137"/>
      <c r="AG1087" s="137"/>
      <c r="AH1087" s="137"/>
      <c r="AY1087" s="137"/>
      <c r="AZ1087" s="137"/>
      <c r="BA1087" s="137"/>
      <c r="BB1087" s="137"/>
      <c r="BI1087" s="137"/>
      <c r="BJ1087" s="137"/>
      <c r="BK1087" s="137"/>
      <c r="BL1087" s="137"/>
      <c r="BN1087" s="137"/>
      <c r="BO1087" s="137"/>
      <c r="BP1087" s="137"/>
      <c r="BQ1087" s="137"/>
      <c r="BS1087" s="137"/>
      <c r="BT1087" s="137"/>
      <c r="BU1087" s="137"/>
      <c r="BV1087" s="137"/>
      <c r="BX1087" s="137"/>
      <c r="BY1087" s="137"/>
      <c r="BZ1087" s="137"/>
      <c r="CA1087" s="137"/>
      <c r="CC1087" s="137"/>
      <c r="CD1087" s="137"/>
      <c r="CE1087" s="137"/>
      <c r="CF1087" s="137"/>
      <c r="CH1087" s="137"/>
      <c r="CI1087" s="137"/>
      <c r="CJ1087" s="137"/>
      <c r="CK1087" s="137"/>
      <c r="CM1087" s="137"/>
      <c r="CN1087" s="137"/>
      <c r="CO1087" s="137"/>
      <c r="CP1087" s="137"/>
    </row>
    <row r="1088" spans="1:94" ht="14.25" x14ac:dyDescent="0.2">
      <c r="B1088" s="125"/>
      <c r="D1088" s="126"/>
      <c r="F1088" s="137"/>
      <c r="G1088" s="137"/>
      <c r="H1088" s="137"/>
      <c r="I1088" s="137"/>
      <c r="K1088" s="137"/>
      <c r="L1088" s="137"/>
      <c r="M1088" s="137"/>
      <c r="N1088" s="137"/>
      <c r="P1088" s="137"/>
      <c r="Q1088" s="137"/>
      <c r="R1088" s="137"/>
      <c r="S1088" s="137"/>
      <c r="U1088" s="138"/>
      <c r="V1088" s="138"/>
      <c r="W1088" s="138"/>
      <c r="X1088" s="138"/>
      <c r="Z1088" s="137"/>
      <c r="AA1088" s="137"/>
      <c r="AB1088" s="137"/>
      <c r="AC1088" s="137"/>
      <c r="AE1088" s="137"/>
      <c r="AF1088" s="137"/>
      <c r="AG1088" s="137"/>
      <c r="AH1088" s="137"/>
      <c r="AY1088" s="137"/>
      <c r="AZ1088" s="137"/>
      <c r="BA1088" s="137"/>
      <c r="BB1088" s="137"/>
      <c r="BI1088" s="137"/>
      <c r="BJ1088" s="137"/>
      <c r="BK1088" s="137"/>
      <c r="BL1088" s="137"/>
      <c r="BN1088" s="137"/>
      <c r="BO1088" s="137"/>
      <c r="BP1088" s="137"/>
      <c r="BQ1088" s="137"/>
      <c r="BS1088" s="137"/>
      <c r="BT1088" s="137"/>
      <c r="BU1088" s="137"/>
      <c r="BV1088" s="137"/>
      <c r="BX1088" s="137"/>
      <c r="BY1088" s="137"/>
      <c r="BZ1088" s="137"/>
      <c r="CA1088" s="137"/>
      <c r="CC1088" s="137"/>
      <c r="CD1088" s="137"/>
      <c r="CE1088" s="137"/>
      <c r="CF1088" s="137"/>
      <c r="CH1088" s="137"/>
      <c r="CI1088" s="137"/>
      <c r="CJ1088" s="137"/>
      <c r="CK1088" s="137"/>
      <c r="CM1088" s="137"/>
      <c r="CN1088" s="137"/>
      <c r="CO1088" s="137"/>
      <c r="CP1088" s="137"/>
    </row>
    <row r="1089" spans="1:94" ht="14.25" x14ac:dyDescent="0.2">
      <c r="A1089" s="139"/>
      <c r="B1089" s="125"/>
      <c r="C1089" s="139"/>
      <c r="D1089" s="126"/>
    </row>
    <row r="1090" spans="1:94" ht="14.25" x14ac:dyDescent="0.2">
      <c r="B1090" s="125"/>
      <c r="D1090" s="126"/>
      <c r="F1090" s="137"/>
      <c r="G1090" s="137"/>
      <c r="H1090" s="137"/>
      <c r="I1090" s="137"/>
      <c r="K1090" s="137"/>
      <c r="L1090" s="137"/>
      <c r="M1090" s="137"/>
      <c r="N1090" s="137"/>
      <c r="P1090" s="137"/>
      <c r="Q1090" s="137"/>
      <c r="R1090" s="137"/>
      <c r="S1090" s="137"/>
      <c r="U1090" s="138"/>
      <c r="V1090" s="138"/>
      <c r="W1090" s="138"/>
      <c r="X1090" s="138"/>
      <c r="Z1090" s="137"/>
      <c r="AA1090" s="137"/>
      <c r="AB1090" s="137"/>
      <c r="AC1090" s="137"/>
      <c r="AE1090" s="137"/>
      <c r="AF1090" s="137"/>
      <c r="AG1090" s="137"/>
      <c r="AH1090" s="137"/>
      <c r="AY1090" s="137"/>
      <c r="AZ1090" s="137"/>
      <c r="BA1090" s="137"/>
      <c r="BB1090" s="137"/>
      <c r="BI1090" s="137"/>
      <c r="BJ1090" s="137"/>
      <c r="BK1090" s="137"/>
      <c r="BL1090" s="137"/>
      <c r="BN1090" s="137"/>
      <c r="BO1090" s="137"/>
      <c r="BP1090" s="137"/>
      <c r="BQ1090" s="137"/>
      <c r="BS1090" s="137"/>
      <c r="BT1090" s="137"/>
      <c r="BU1090" s="137"/>
      <c r="BV1090" s="137"/>
      <c r="BX1090" s="137"/>
      <c r="BY1090" s="137"/>
      <c r="BZ1090" s="137"/>
      <c r="CA1090" s="137"/>
      <c r="CC1090" s="137"/>
      <c r="CD1090" s="137"/>
      <c r="CE1090" s="137"/>
      <c r="CF1090" s="137"/>
      <c r="CH1090" s="137"/>
      <c r="CI1090" s="137"/>
      <c r="CJ1090" s="137"/>
      <c r="CK1090" s="137"/>
      <c r="CM1090" s="137"/>
      <c r="CN1090" s="137"/>
      <c r="CO1090" s="137"/>
      <c r="CP1090" s="137"/>
    </row>
    <row r="1091" spans="1:94" ht="14.25" x14ac:dyDescent="0.2">
      <c r="B1091" s="125"/>
      <c r="D1091" s="126"/>
      <c r="F1091" s="137"/>
      <c r="G1091" s="137"/>
      <c r="H1091" s="137"/>
      <c r="I1091" s="137"/>
      <c r="K1091" s="137"/>
      <c r="L1091" s="137"/>
      <c r="M1091" s="137"/>
      <c r="N1091" s="137"/>
      <c r="P1091" s="137"/>
      <c r="Q1091" s="137"/>
      <c r="R1091" s="137"/>
      <c r="S1091" s="137"/>
      <c r="U1091" s="138"/>
      <c r="V1091" s="138"/>
      <c r="W1091" s="138"/>
      <c r="X1091" s="138"/>
      <c r="Z1091" s="137"/>
      <c r="AA1091" s="137"/>
      <c r="AB1091" s="137"/>
      <c r="AC1091" s="137"/>
      <c r="AE1091" s="137"/>
      <c r="AF1091" s="137"/>
      <c r="AG1091" s="137"/>
      <c r="AH1091" s="137"/>
      <c r="AY1091" s="137"/>
      <c r="AZ1091" s="137"/>
      <c r="BA1091" s="137"/>
      <c r="BB1091" s="137"/>
      <c r="BI1091" s="137"/>
      <c r="BJ1091" s="137"/>
      <c r="BK1091" s="137"/>
      <c r="BL1091" s="137"/>
      <c r="BN1091" s="137"/>
      <c r="BO1091" s="137"/>
      <c r="BP1091" s="137"/>
      <c r="BQ1091" s="137"/>
      <c r="BS1091" s="137"/>
      <c r="BT1091" s="137"/>
      <c r="BU1091" s="137"/>
      <c r="BV1091" s="137"/>
      <c r="BX1091" s="137"/>
      <c r="BY1091" s="137"/>
      <c r="BZ1091" s="137"/>
      <c r="CA1091" s="137"/>
      <c r="CC1091" s="137"/>
      <c r="CD1091" s="137"/>
      <c r="CE1091" s="137"/>
      <c r="CF1091" s="137"/>
      <c r="CH1091" s="137"/>
      <c r="CI1091" s="137"/>
      <c r="CJ1091" s="137"/>
      <c r="CK1091" s="137"/>
      <c r="CM1091" s="137"/>
      <c r="CN1091" s="137"/>
      <c r="CO1091" s="137"/>
      <c r="CP1091" s="137"/>
    </row>
    <row r="1092" spans="1:94" ht="14.25" x14ac:dyDescent="0.2">
      <c r="B1092" s="125"/>
      <c r="D1092" s="126"/>
      <c r="F1092" s="137"/>
      <c r="G1092" s="137"/>
      <c r="H1092" s="137"/>
      <c r="I1092" s="137"/>
      <c r="K1092" s="137"/>
      <c r="L1092" s="137"/>
      <c r="M1092" s="137"/>
      <c r="N1092" s="137"/>
      <c r="P1092" s="137"/>
      <c r="Q1092" s="137"/>
      <c r="R1092" s="137"/>
      <c r="S1092" s="137"/>
      <c r="U1092" s="138"/>
      <c r="V1092" s="138"/>
      <c r="W1092" s="138"/>
      <c r="X1092" s="138"/>
      <c r="Z1092" s="137"/>
      <c r="AA1092" s="137"/>
      <c r="AB1092" s="137"/>
      <c r="AC1092" s="137"/>
      <c r="AE1092" s="137"/>
      <c r="AF1092" s="137"/>
      <c r="AG1092" s="137"/>
      <c r="AH1092" s="137"/>
      <c r="AY1092" s="137"/>
      <c r="AZ1092" s="137"/>
      <c r="BA1092" s="137"/>
      <c r="BB1092" s="137"/>
      <c r="BI1092" s="137"/>
      <c r="BJ1092" s="137"/>
      <c r="BK1092" s="137"/>
      <c r="BL1092" s="137"/>
      <c r="BN1092" s="137"/>
      <c r="BO1092" s="137"/>
      <c r="BP1092" s="137"/>
      <c r="BQ1092" s="137"/>
      <c r="BS1092" s="137"/>
      <c r="BT1092" s="137"/>
      <c r="BU1092" s="137"/>
      <c r="BV1092" s="137"/>
      <c r="BX1092" s="137"/>
      <c r="BY1092" s="137"/>
      <c r="BZ1092" s="137"/>
      <c r="CA1092" s="137"/>
      <c r="CC1092" s="137"/>
      <c r="CD1092" s="137"/>
      <c r="CE1092" s="137"/>
      <c r="CF1092" s="137"/>
      <c r="CH1092" s="137"/>
      <c r="CI1092" s="137"/>
      <c r="CJ1092" s="137"/>
      <c r="CK1092" s="137"/>
      <c r="CM1092" s="137"/>
      <c r="CN1092" s="137"/>
      <c r="CO1092" s="137"/>
      <c r="CP1092" s="137"/>
    </row>
    <row r="1093" spans="1:94" ht="14.25" x14ac:dyDescent="0.2">
      <c r="A1093" s="139"/>
      <c r="B1093" s="125"/>
      <c r="C1093" s="139"/>
      <c r="D1093" s="126"/>
    </row>
    <row r="1094" spans="1:94" ht="14.25" x14ac:dyDescent="0.2">
      <c r="B1094" s="125"/>
      <c r="D1094" s="126"/>
      <c r="F1094" s="137"/>
      <c r="G1094" s="137"/>
      <c r="H1094" s="137"/>
      <c r="I1094" s="137"/>
      <c r="K1094" s="137"/>
      <c r="L1094" s="137"/>
      <c r="M1094" s="137"/>
      <c r="N1094" s="137"/>
      <c r="P1094" s="137"/>
      <c r="Q1094" s="137"/>
      <c r="R1094" s="137"/>
      <c r="S1094" s="137"/>
      <c r="U1094" s="138"/>
      <c r="V1094" s="138"/>
      <c r="W1094" s="138"/>
      <c r="X1094" s="138"/>
      <c r="Z1094" s="137"/>
      <c r="AA1094" s="137"/>
      <c r="AB1094" s="137"/>
      <c r="AC1094" s="137"/>
      <c r="AE1094" s="137"/>
      <c r="AF1094" s="137"/>
      <c r="AG1094" s="137"/>
      <c r="AH1094" s="137"/>
      <c r="AY1094" s="137"/>
      <c r="AZ1094" s="137"/>
      <c r="BA1094" s="137"/>
      <c r="BB1094" s="137"/>
      <c r="BI1094" s="137"/>
      <c r="BJ1094" s="137"/>
      <c r="BK1094" s="137"/>
      <c r="BL1094" s="137"/>
      <c r="BN1094" s="137"/>
      <c r="BO1094" s="137"/>
      <c r="BP1094" s="137"/>
      <c r="BQ1094" s="137"/>
      <c r="BS1094" s="137"/>
      <c r="BT1094" s="137"/>
      <c r="BU1094" s="137"/>
      <c r="BV1094" s="137"/>
      <c r="BX1094" s="137"/>
      <c r="BY1094" s="137"/>
      <c r="BZ1094" s="137"/>
      <c r="CA1094" s="137"/>
      <c r="CC1094" s="137"/>
      <c r="CD1094" s="137"/>
      <c r="CE1094" s="137"/>
      <c r="CF1094" s="137"/>
      <c r="CH1094" s="137"/>
      <c r="CI1094" s="137"/>
      <c r="CJ1094" s="137"/>
      <c r="CK1094" s="137"/>
      <c r="CM1094" s="137"/>
      <c r="CN1094" s="137"/>
      <c r="CO1094" s="137"/>
      <c r="CP1094" s="137"/>
    </row>
    <row r="1095" spans="1:94" ht="14.25" x14ac:dyDescent="0.2">
      <c r="B1095" s="125"/>
      <c r="D1095" s="126"/>
      <c r="F1095" s="137"/>
      <c r="G1095" s="137"/>
      <c r="H1095" s="137"/>
      <c r="I1095" s="137"/>
      <c r="K1095" s="137"/>
      <c r="L1095" s="137"/>
      <c r="M1095" s="137"/>
      <c r="N1095" s="137"/>
      <c r="P1095" s="137"/>
      <c r="Q1095" s="137"/>
      <c r="R1095" s="137"/>
      <c r="S1095" s="137"/>
      <c r="U1095" s="138"/>
      <c r="V1095" s="138"/>
      <c r="W1095" s="138"/>
      <c r="X1095" s="138"/>
      <c r="Z1095" s="137"/>
      <c r="AA1095" s="137"/>
      <c r="AB1095" s="137"/>
      <c r="AC1095" s="137"/>
      <c r="AE1095" s="137"/>
      <c r="AF1095" s="137"/>
      <c r="AG1095" s="137"/>
      <c r="AH1095" s="137"/>
      <c r="AY1095" s="137"/>
      <c r="AZ1095" s="137"/>
      <c r="BA1095" s="137"/>
      <c r="BB1095" s="137"/>
      <c r="BI1095" s="137"/>
      <c r="BJ1095" s="137"/>
      <c r="BK1095" s="137"/>
      <c r="BL1095" s="137"/>
      <c r="BN1095" s="137"/>
      <c r="BO1095" s="137"/>
      <c r="BP1095" s="137"/>
      <c r="BQ1095" s="137"/>
      <c r="BS1095" s="137"/>
      <c r="BT1095" s="137"/>
      <c r="BU1095" s="137"/>
      <c r="BV1095" s="137"/>
      <c r="BX1095" s="137"/>
      <c r="BY1095" s="137"/>
      <c r="BZ1095" s="137"/>
      <c r="CA1095" s="137"/>
      <c r="CC1095" s="137"/>
      <c r="CD1095" s="137"/>
      <c r="CE1095" s="137"/>
      <c r="CF1095" s="137"/>
      <c r="CH1095" s="137"/>
      <c r="CI1095" s="137"/>
      <c r="CJ1095" s="137"/>
      <c r="CK1095" s="137"/>
      <c r="CM1095" s="137"/>
      <c r="CN1095" s="137"/>
      <c r="CO1095" s="137"/>
      <c r="CP1095" s="137"/>
    </row>
    <row r="1096" spans="1:94" ht="14.25" x14ac:dyDescent="0.2">
      <c r="B1096" s="125"/>
      <c r="D1096" s="126"/>
      <c r="F1096" s="137"/>
      <c r="G1096" s="137"/>
      <c r="H1096" s="137"/>
      <c r="I1096" s="137"/>
      <c r="K1096" s="137"/>
      <c r="L1096" s="137"/>
      <c r="M1096" s="137"/>
      <c r="N1096" s="137"/>
      <c r="P1096" s="137"/>
      <c r="Q1096" s="137"/>
      <c r="R1096" s="137"/>
      <c r="S1096" s="137"/>
      <c r="U1096" s="138"/>
      <c r="V1096" s="138"/>
      <c r="W1096" s="138"/>
      <c r="X1096" s="138"/>
      <c r="Z1096" s="137"/>
      <c r="AA1096" s="137"/>
      <c r="AB1096" s="137"/>
      <c r="AC1096" s="137"/>
      <c r="AE1096" s="137"/>
      <c r="AF1096" s="137"/>
      <c r="AG1096" s="137"/>
      <c r="AH1096" s="137"/>
      <c r="AY1096" s="137"/>
      <c r="AZ1096" s="137"/>
      <c r="BA1096" s="137"/>
      <c r="BB1096" s="137"/>
      <c r="BI1096" s="137"/>
      <c r="BJ1096" s="137"/>
      <c r="BK1096" s="137"/>
      <c r="BL1096" s="137"/>
      <c r="BN1096" s="137"/>
      <c r="BO1096" s="137"/>
      <c r="BP1096" s="137"/>
      <c r="BQ1096" s="137"/>
      <c r="BS1096" s="137"/>
      <c r="BT1096" s="137"/>
      <c r="BU1096" s="137"/>
      <c r="BV1096" s="137"/>
      <c r="BX1096" s="137"/>
      <c r="BY1096" s="137"/>
      <c r="BZ1096" s="137"/>
      <c r="CA1096" s="137"/>
      <c r="CC1096" s="137"/>
      <c r="CD1096" s="137"/>
      <c r="CE1096" s="137"/>
      <c r="CF1096" s="137"/>
      <c r="CH1096" s="137"/>
      <c r="CI1096" s="137"/>
      <c r="CJ1096" s="137"/>
      <c r="CK1096" s="137"/>
      <c r="CM1096" s="137"/>
      <c r="CN1096" s="137"/>
      <c r="CO1096" s="137"/>
      <c r="CP1096" s="137"/>
    </row>
    <row r="1097" spans="1:94" ht="14.25" x14ac:dyDescent="0.2">
      <c r="A1097" s="139"/>
      <c r="C1097" s="139"/>
      <c r="D1097" s="126"/>
    </row>
    <row r="1098" spans="1:94" ht="14.25" x14ac:dyDescent="0.2">
      <c r="B1098" s="125"/>
      <c r="D1098" s="126"/>
      <c r="F1098" s="137"/>
      <c r="G1098" s="137"/>
      <c r="H1098" s="137"/>
      <c r="I1098" s="137"/>
      <c r="K1098" s="137"/>
      <c r="L1098" s="137"/>
      <c r="M1098" s="137"/>
      <c r="N1098" s="137"/>
      <c r="P1098" s="137"/>
      <c r="Q1098" s="137"/>
      <c r="R1098" s="137"/>
      <c r="S1098" s="137"/>
      <c r="U1098" s="138"/>
      <c r="V1098" s="138"/>
      <c r="W1098" s="138"/>
      <c r="X1098" s="138"/>
      <c r="Z1098" s="137"/>
      <c r="AA1098" s="137"/>
      <c r="AB1098" s="137"/>
      <c r="AC1098" s="137"/>
      <c r="AE1098" s="137"/>
      <c r="AF1098" s="137"/>
      <c r="AG1098" s="137"/>
      <c r="AH1098" s="137"/>
      <c r="AY1098" s="137"/>
      <c r="AZ1098" s="137"/>
      <c r="BA1098" s="137"/>
      <c r="BB1098" s="137"/>
      <c r="BI1098" s="137"/>
      <c r="BJ1098" s="137"/>
      <c r="BK1098" s="137"/>
      <c r="BL1098" s="137"/>
      <c r="BN1098" s="137"/>
      <c r="BO1098" s="137"/>
      <c r="BP1098" s="137"/>
      <c r="BQ1098" s="137"/>
      <c r="BS1098" s="137"/>
      <c r="BT1098" s="137"/>
      <c r="BU1098" s="137"/>
      <c r="BV1098" s="137"/>
      <c r="BX1098" s="137"/>
      <c r="BY1098" s="137"/>
      <c r="BZ1098" s="137"/>
      <c r="CA1098" s="137"/>
      <c r="CC1098" s="137"/>
      <c r="CD1098" s="137"/>
      <c r="CE1098" s="137"/>
      <c r="CF1098" s="137"/>
      <c r="CH1098" s="137"/>
      <c r="CI1098" s="137"/>
      <c r="CJ1098" s="137"/>
      <c r="CK1098" s="137"/>
      <c r="CM1098" s="137"/>
      <c r="CN1098" s="137"/>
      <c r="CO1098" s="137"/>
      <c r="CP1098" s="137"/>
    </row>
    <row r="1099" spans="1:94" ht="14.25" x14ac:dyDescent="0.2">
      <c r="B1099" s="125"/>
      <c r="D1099" s="126"/>
      <c r="F1099" s="137"/>
      <c r="G1099" s="137"/>
      <c r="H1099" s="137"/>
      <c r="I1099" s="137"/>
      <c r="K1099" s="137"/>
      <c r="L1099" s="137"/>
      <c r="M1099" s="137"/>
      <c r="N1099" s="137"/>
      <c r="P1099" s="137"/>
      <c r="Q1099" s="137"/>
      <c r="R1099" s="137"/>
      <c r="S1099" s="137"/>
      <c r="U1099" s="138"/>
      <c r="V1099" s="138"/>
      <c r="W1099" s="138"/>
      <c r="X1099" s="138"/>
      <c r="Z1099" s="137"/>
      <c r="AA1099" s="137"/>
      <c r="AB1099" s="137"/>
      <c r="AC1099" s="137"/>
      <c r="AE1099" s="137"/>
      <c r="AF1099" s="137"/>
      <c r="AG1099" s="137"/>
      <c r="AH1099" s="137"/>
      <c r="AY1099" s="137"/>
      <c r="AZ1099" s="137"/>
      <c r="BA1099" s="137"/>
      <c r="BB1099" s="137"/>
      <c r="BI1099" s="137"/>
      <c r="BJ1099" s="137"/>
      <c r="BK1099" s="137"/>
      <c r="BL1099" s="137"/>
      <c r="BN1099" s="137"/>
      <c r="BO1099" s="137"/>
      <c r="BP1099" s="137"/>
      <c r="BQ1099" s="137"/>
      <c r="BS1099" s="137"/>
      <c r="BT1099" s="137"/>
      <c r="BU1099" s="137"/>
      <c r="BV1099" s="137"/>
      <c r="BX1099" s="137"/>
      <c r="BY1099" s="137"/>
      <c r="BZ1099" s="137"/>
      <c r="CA1099" s="137"/>
      <c r="CC1099" s="137"/>
      <c r="CD1099" s="137"/>
      <c r="CE1099" s="137"/>
      <c r="CF1099" s="137"/>
      <c r="CH1099" s="137"/>
      <c r="CI1099" s="137"/>
      <c r="CJ1099" s="137"/>
      <c r="CK1099" s="137"/>
      <c r="CM1099" s="137"/>
      <c r="CN1099" s="137"/>
      <c r="CO1099" s="137"/>
      <c r="CP1099" s="137"/>
    </row>
    <row r="1100" spans="1:94" ht="14.25" x14ac:dyDescent="0.2">
      <c r="B1100" s="125"/>
      <c r="D1100" s="126"/>
      <c r="F1100" s="137"/>
      <c r="G1100" s="137"/>
      <c r="H1100" s="137"/>
      <c r="I1100" s="137"/>
      <c r="K1100" s="137"/>
      <c r="L1100" s="137"/>
      <c r="M1100" s="137"/>
      <c r="N1100" s="137"/>
      <c r="P1100" s="137"/>
      <c r="Q1100" s="137"/>
      <c r="R1100" s="137"/>
      <c r="S1100" s="137"/>
      <c r="U1100" s="138"/>
      <c r="V1100" s="138"/>
      <c r="W1100" s="138"/>
      <c r="X1100" s="138"/>
      <c r="Z1100" s="137"/>
      <c r="AA1100" s="137"/>
      <c r="AB1100" s="137"/>
      <c r="AC1100" s="137"/>
      <c r="AE1100" s="137"/>
      <c r="AF1100" s="137"/>
      <c r="AG1100" s="137"/>
      <c r="AH1100" s="137"/>
      <c r="AY1100" s="137"/>
      <c r="AZ1100" s="137"/>
      <c r="BA1100" s="137"/>
      <c r="BB1100" s="137"/>
      <c r="BI1100" s="137"/>
      <c r="BJ1100" s="137"/>
      <c r="BK1100" s="137"/>
      <c r="BL1100" s="137"/>
      <c r="BN1100" s="137"/>
      <c r="BO1100" s="137"/>
      <c r="BP1100" s="137"/>
      <c r="BQ1100" s="137"/>
      <c r="BS1100" s="137"/>
      <c r="BT1100" s="137"/>
      <c r="BU1100" s="137"/>
      <c r="BV1100" s="137"/>
      <c r="BX1100" s="137"/>
      <c r="BY1100" s="137"/>
      <c r="BZ1100" s="137"/>
      <c r="CA1100" s="137"/>
      <c r="CC1100" s="137"/>
      <c r="CD1100" s="137"/>
      <c r="CE1100" s="137"/>
      <c r="CF1100" s="137"/>
      <c r="CH1100" s="137"/>
      <c r="CI1100" s="137"/>
      <c r="CJ1100" s="137"/>
      <c r="CK1100" s="137"/>
      <c r="CM1100" s="137"/>
      <c r="CN1100" s="137"/>
      <c r="CO1100" s="137"/>
      <c r="CP1100" s="137"/>
    </row>
    <row r="1101" spans="1:94" ht="14.25" x14ac:dyDescent="0.2">
      <c r="A1101" s="139"/>
      <c r="B1101" s="125"/>
      <c r="C1101" s="139"/>
      <c r="D1101" s="126"/>
    </row>
    <row r="1102" spans="1:94" ht="14.25" x14ac:dyDescent="0.2">
      <c r="B1102" s="125"/>
      <c r="D1102" s="126"/>
      <c r="F1102" s="137"/>
      <c r="G1102" s="137"/>
      <c r="H1102" s="137"/>
      <c r="I1102" s="137"/>
      <c r="K1102" s="137"/>
      <c r="L1102" s="137"/>
      <c r="M1102" s="137"/>
      <c r="N1102" s="137"/>
      <c r="P1102" s="137"/>
      <c r="Q1102" s="137"/>
      <c r="R1102" s="137"/>
      <c r="S1102" s="137"/>
      <c r="U1102" s="138"/>
      <c r="V1102" s="138"/>
      <c r="W1102" s="138"/>
      <c r="X1102" s="138"/>
      <c r="Z1102" s="137"/>
      <c r="AA1102" s="137"/>
      <c r="AB1102" s="137"/>
      <c r="AC1102" s="137"/>
      <c r="AE1102" s="137"/>
      <c r="AF1102" s="137"/>
      <c r="AG1102" s="137"/>
      <c r="AH1102" s="137"/>
      <c r="AY1102" s="137"/>
      <c r="AZ1102" s="137"/>
      <c r="BA1102" s="137"/>
      <c r="BB1102" s="137"/>
      <c r="BI1102" s="137"/>
      <c r="BJ1102" s="137"/>
      <c r="BK1102" s="137"/>
      <c r="BL1102" s="137"/>
      <c r="BN1102" s="137"/>
      <c r="BO1102" s="137"/>
      <c r="BP1102" s="137"/>
      <c r="BQ1102" s="137"/>
      <c r="BS1102" s="137"/>
      <c r="BT1102" s="137"/>
      <c r="BU1102" s="137"/>
      <c r="BV1102" s="137"/>
      <c r="BX1102" s="137"/>
      <c r="BY1102" s="137"/>
      <c r="BZ1102" s="137"/>
      <c r="CA1102" s="137"/>
      <c r="CC1102" s="137"/>
      <c r="CD1102" s="137"/>
      <c r="CE1102" s="137"/>
      <c r="CF1102" s="137"/>
      <c r="CH1102" s="137"/>
      <c r="CI1102" s="137"/>
      <c r="CJ1102" s="137"/>
      <c r="CK1102" s="137"/>
      <c r="CM1102" s="137"/>
      <c r="CN1102" s="137"/>
      <c r="CO1102" s="137"/>
      <c r="CP1102" s="137"/>
    </row>
    <row r="1103" spans="1:94" ht="14.25" x14ac:dyDescent="0.2">
      <c r="B1103" s="125"/>
      <c r="D1103" s="126"/>
      <c r="F1103" s="137"/>
      <c r="G1103" s="137"/>
      <c r="H1103" s="137"/>
      <c r="I1103" s="137"/>
      <c r="K1103" s="137"/>
      <c r="L1103" s="137"/>
      <c r="M1103" s="137"/>
      <c r="N1103" s="137"/>
      <c r="P1103" s="137"/>
      <c r="Q1103" s="137"/>
      <c r="R1103" s="137"/>
      <c r="S1103" s="137"/>
      <c r="U1103" s="138"/>
      <c r="V1103" s="138"/>
      <c r="W1103" s="138"/>
      <c r="X1103" s="138"/>
      <c r="Z1103" s="137"/>
      <c r="AA1103" s="137"/>
      <c r="AB1103" s="137"/>
      <c r="AC1103" s="137"/>
      <c r="AE1103" s="137"/>
      <c r="AF1103" s="137"/>
      <c r="AG1103" s="137"/>
      <c r="AH1103" s="137"/>
      <c r="AY1103" s="137"/>
      <c r="AZ1103" s="137"/>
      <c r="BA1103" s="137"/>
      <c r="BB1103" s="137"/>
      <c r="BI1103" s="137"/>
      <c r="BJ1103" s="137"/>
      <c r="BK1103" s="137"/>
      <c r="BL1103" s="137"/>
      <c r="BN1103" s="137"/>
      <c r="BO1103" s="137"/>
      <c r="BP1103" s="137"/>
      <c r="BQ1103" s="137"/>
      <c r="BS1103" s="137"/>
      <c r="BT1103" s="137"/>
      <c r="BU1103" s="137"/>
      <c r="BV1103" s="137"/>
      <c r="BX1103" s="137"/>
      <c r="BY1103" s="137"/>
      <c r="BZ1103" s="137"/>
      <c r="CA1103" s="137"/>
      <c r="CC1103" s="137"/>
      <c r="CD1103" s="137"/>
      <c r="CE1103" s="137"/>
      <c r="CF1103" s="137"/>
      <c r="CH1103" s="137"/>
      <c r="CI1103" s="137"/>
      <c r="CJ1103" s="137"/>
      <c r="CK1103" s="137"/>
      <c r="CM1103" s="137"/>
      <c r="CN1103" s="137"/>
      <c r="CO1103" s="137"/>
      <c r="CP1103" s="137"/>
    </row>
    <row r="1104" spans="1:94" ht="14.25" x14ac:dyDescent="0.2">
      <c r="B1104" s="125"/>
      <c r="D1104" s="126"/>
      <c r="F1104" s="137"/>
      <c r="G1104" s="137"/>
      <c r="H1104" s="137"/>
      <c r="I1104" s="137"/>
      <c r="K1104" s="137"/>
      <c r="L1104" s="137"/>
      <c r="M1104" s="137"/>
      <c r="N1104" s="137"/>
      <c r="P1104" s="137"/>
      <c r="Q1104" s="137"/>
      <c r="R1104" s="137"/>
      <c r="S1104" s="137"/>
      <c r="U1104" s="138"/>
      <c r="V1104" s="138"/>
      <c r="W1104" s="138"/>
      <c r="X1104" s="138"/>
      <c r="Z1104" s="137"/>
      <c r="AA1104" s="137"/>
      <c r="AB1104" s="137"/>
      <c r="AC1104" s="137"/>
      <c r="AE1104" s="137"/>
      <c r="AF1104" s="137"/>
      <c r="AG1104" s="137"/>
      <c r="AH1104" s="137"/>
      <c r="AY1104" s="137"/>
      <c r="AZ1104" s="137"/>
      <c r="BA1104" s="137"/>
      <c r="BB1104" s="137"/>
      <c r="BI1104" s="137"/>
      <c r="BJ1104" s="137"/>
      <c r="BK1104" s="137"/>
      <c r="BL1104" s="137"/>
      <c r="BN1104" s="137"/>
      <c r="BO1104" s="137"/>
      <c r="BP1104" s="137"/>
      <c r="BQ1104" s="137"/>
      <c r="BS1104" s="137"/>
      <c r="BT1104" s="137"/>
      <c r="BU1104" s="137"/>
      <c r="BV1104" s="137"/>
      <c r="BX1104" s="137"/>
      <c r="BY1104" s="137"/>
      <c r="BZ1104" s="137"/>
      <c r="CA1104" s="137"/>
      <c r="CC1104" s="137"/>
      <c r="CD1104" s="137"/>
      <c r="CE1104" s="137"/>
      <c r="CF1104" s="137"/>
      <c r="CH1104" s="137"/>
      <c r="CI1104" s="137"/>
      <c r="CJ1104" s="137"/>
      <c r="CK1104" s="137"/>
      <c r="CM1104" s="137"/>
      <c r="CN1104" s="137"/>
      <c r="CO1104" s="137"/>
      <c r="CP1104" s="137"/>
    </row>
    <row r="1105" spans="1:94" ht="14.25" x14ac:dyDescent="0.2">
      <c r="A1105" s="139"/>
      <c r="B1105" s="125"/>
      <c r="C1105" s="139"/>
      <c r="D1105" s="126"/>
    </row>
    <row r="1106" spans="1:94" ht="14.25" x14ac:dyDescent="0.2">
      <c r="B1106" s="125"/>
      <c r="D1106" s="126"/>
      <c r="F1106" s="137"/>
      <c r="G1106" s="137"/>
      <c r="H1106" s="137"/>
      <c r="I1106" s="137"/>
      <c r="K1106" s="137"/>
      <c r="L1106" s="137"/>
      <c r="M1106" s="137"/>
      <c r="N1106" s="137"/>
      <c r="P1106" s="137"/>
      <c r="Q1106" s="137"/>
      <c r="R1106" s="137"/>
      <c r="S1106" s="137"/>
      <c r="U1106" s="138"/>
      <c r="V1106" s="138"/>
      <c r="W1106" s="138"/>
      <c r="X1106" s="138"/>
      <c r="Z1106" s="137"/>
      <c r="AA1106" s="137"/>
      <c r="AB1106" s="137"/>
      <c r="AC1106" s="137"/>
      <c r="AE1106" s="137"/>
      <c r="AF1106" s="137"/>
      <c r="AG1106" s="137"/>
      <c r="AH1106" s="137"/>
      <c r="AY1106" s="137"/>
      <c r="AZ1106" s="137"/>
      <c r="BA1106" s="137"/>
      <c r="BB1106" s="137"/>
      <c r="BI1106" s="137"/>
      <c r="BJ1106" s="137"/>
      <c r="BK1106" s="137"/>
      <c r="BL1106" s="137"/>
      <c r="BN1106" s="137"/>
      <c r="BO1106" s="137"/>
      <c r="BP1106" s="137"/>
      <c r="BQ1106" s="137"/>
      <c r="BS1106" s="137"/>
      <c r="BT1106" s="137"/>
      <c r="BU1106" s="137"/>
      <c r="BV1106" s="137"/>
      <c r="BX1106" s="137"/>
      <c r="BY1106" s="137"/>
      <c r="BZ1106" s="137"/>
      <c r="CA1106" s="137"/>
      <c r="CC1106" s="137"/>
      <c r="CD1106" s="137"/>
      <c r="CE1106" s="137"/>
      <c r="CF1106" s="137"/>
      <c r="CH1106" s="137"/>
      <c r="CI1106" s="137"/>
      <c r="CJ1106" s="137"/>
      <c r="CK1106" s="137"/>
      <c r="CM1106" s="137"/>
      <c r="CN1106" s="137"/>
      <c r="CO1106" s="137"/>
      <c r="CP1106" s="137"/>
    </row>
    <row r="1107" spans="1:94" ht="14.25" x14ac:dyDescent="0.2">
      <c r="B1107" s="125"/>
      <c r="D1107" s="126"/>
      <c r="F1107" s="137"/>
      <c r="G1107" s="137"/>
      <c r="H1107" s="137"/>
      <c r="I1107" s="137"/>
      <c r="K1107" s="137"/>
      <c r="L1107" s="137"/>
      <c r="M1107" s="137"/>
      <c r="N1107" s="137"/>
      <c r="P1107" s="137"/>
      <c r="Q1107" s="137"/>
      <c r="R1107" s="137"/>
      <c r="S1107" s="137"/>
      <c r="U1107" s="138"/>
      <c r="V1107" s="138"/>
      <c r="W1107" s="138"/>
      <c r="X1107" s="138"/>
      <c r="Z1107" s="137"/>
      <c r="AA1107" s="137"/>
      <c r="AB1107" s="137"/>
      <c r="AC1107" s="137"/>
      <c r="AE1107" s="137"/>
      <c r="AF1107" s="137"/>
      <c r="AG1107" s="137"/>
      <c r="AH1107" s="137"/>
      <c r="AY1107" s="137"/>
      <c r="AZ1107" s="137"/>
      <c r="BA1107" s="137"/>
      <c r="BB1107" s="137"/>
      <c r="BI1107" s="137"/>
      <c r="BJ1107" s="137"/>
      <c r="BK1107" s="137"/>
      <c r="BL1107" s="137"/>
      <c r="BN1107" s="137"/>
      <c r="BO1107" s="137"/>
      <c r="BP1107" s="137"/>
      <c r="BQ1107" s="137"/>
      <c r="BS1107" s="137"/>
      <c r="BT1107" s="137"/>
      <c r="BU1107" s="137"/>
      <c r="BV1107" s="137"/>
      <c r="BX1107" s="137"/>
      <c r="BY1107" s="137"/>
      <c r="BZ1107" s="137"/>
      <c r="CA1107" s="137"/>
      <c r="CC1107" s="137"/>
      <c r="CD1107" s="137"/>
      <c r="CE1107" s="137"/>
      <c r="CF1107" s="137"/>
      <c r="CH1107" s="137"/>
      <c r="CI1107" s="137"/>
      <c r="CJ1107" s="137"/>
      <c r="CK1107" s="137"/>
      <c r="CM1107" s="137"/>
      <c r="CN1107" s="137"/>
      <c r="CO1107" s="137"/>
      <c r="CP1107" s="137"/>
    </row>
    <row r="1108" spans="1:94" ht="14.25" x14ac:dyDescent="0.2">
      <c r="B1108" s="125"/>
      <c r="D1108" s="126"/>
      <c r="F1108" s="137"/>
      <c r="G1108" s="137"/>
      <c r="H1108" s="137"/>
      <c r="I1108" s="137"/>
      <c r="K1108" s="137"/>
      <c r="L1108" s="137"/>
      <c r="M1108" s="137"/>
      <c r="N1108" s="137"/>
      <c r="P1108" s="137"/>
      <c r="Q1108" s="137"/>
      <c r="R1108" s="137"/>
      <c r="S1108" s="137"/>
      <c r="U1108" s="138"/>
      <c r="V1108" s="138"/>
      <c r="W1108" s="138"/>
      <c r="X1108" s="138"/>
      <c r="Z1108" s="137"/>
      <c r="AA1108" s="137"/>
      <c r="AB1108" s="137"/>
      <c r="AC1108" s="137"/>
      <c r="AE1108" s="137"/>
      <c r="AF1108" s="137"/>
      <c r="AG1108" s="137"/>
      <c r="AH1108" s="137"/>
      <c r="AY1108" s="137"/>
      <c r="AZ1108" s="137"/>
      <c r="BA1108" s="137"/>
      <c r="BB1108" s="137"/>
      <c r="BI1108" s="137"/>
      <c r="BJ1108" s="137"/>
      <c r="BK1108" s="137"/>
      <c r="BL1108" s="137"/>
      <c r="BN1108" s="137"/>
      <c r="BO1108" s="137"/>
      <c r="BP1108" s="137"/>
      <c r="BQ1108" s="137"/>
      <c r="BS1108" s="137"/>
      <c r="BT1108" s="137"/>
      <c r="BU1108" s="137"/>
      <c r="BV1108" s="137"/>
      <c r="BX1108" s="137"/>
      <c r="BY1108" s="137"/>
      <c r="BZ1108" s="137"/>
      <c r="CA1108" s="137"/>
      <c r="CC1108" s="137"/>
      <c r="CD1108" s="137"/>
      <c r="CE1108" s="137"/>
      <c r="CF1108" s="137"/>
      <c r="CH1108" s="137"/>
      <c r="CI1108" s="137"/>
      <c r="CJ1108" s="137"/>
      <c r="CK1108" s="137"/>
      <c r="CM1108" s="137"/>
      <c r="CN1108" s="137"/>
      <c r="CO1108" s="137"/>
      <c r="CP1108" s="137"/>
    </row>
    <row r="1109" spans="1:94" ht="14.25" x14ac:dyDescent="0.2">
      <c r="A1109" s="139"/>
      <c r="B1109" s="125"/>
      <c r="C1109" s="139"/>
      <c r="D1109" s="126"/>
    </row>
    <row r="1110" spans="1:94" ht="14.25" x14ac:dyDescent="0.2">
      <c r="B1110" s="125"/>
      <c r="D1110" s="126"/>
      <c r="F1110" s="137"/>
      <c r="G1110" s="137"/>
      <c r="H1110" s="137"/>
      <c r="I1110" s="137"/>
      <c r="K1110" s="137"/>
      <c r="L1110" s="137"/>
      <c r="M1110" s="137"/>
      <c r="N1110" s="137"/>
      <c r="P1110" s="137"/>
      <c r="Q1110" s="137"/>
      <c r="R1110" s="137"/>
      <c r="S1110" s="137"/>
      <c r="U1110" s="138"/>
      <c r="V1110" s="138"/>
      <c r="W1110" s="138"/>
      <c r="X1110" s="138"/>
      <c r="Z1110" s="137"/>
      <c r="AA1110" s="137"/>
      <c r="AB1110" s="137"/>
      <c r="AC1110" s="137"/>
      <c r="AE1110" s="137"/>
      <c r="AF1110" s="137"/>
      <c r="AG1110" s="137"/>
      <c r="AH1110" s="137"/>
      <c r="AY1110" s="137"/>
      <c r="AZ1110" s="137"/>
      <c r="BA1110" s="137"/>
      <c r="BB1110" s="137"/>
      <c r="BI1110" s="137"/>
      <c r="BJ1110" s="137"/>
      <c r="BK1110" s="137"/>
      <c r="BL1110" s="137"/>
      <c r="BN1110" s="137"/>
      <c r="BO1110" s="137"/>
      <c r="BP1110" s="137"/>
      <c r="BQ1110" s="137"/>
      <c r="BS1110" s="137"/>
      <c r="BT1110" s="137"/>
      <c r="BU1110" s="137"/>
      <c r="BV1110" s="137"/>
      <c r="BX1110" s="137"/>
      <c r="BY1110" s="137"/>
      <c r="BZ1110" s="137"/>
      <c r="CA1110" s="137"/>
      <c r="CC1110" s="137"/>
      <c r="CD1110" s="137"/>
      <c r="CE1110" s="137"/>
      <c r="CF1110" s="137"/>
      <c r="CH1110" s="137"/>
      <c r="CI1110" s="137"/>
      <c r="CJ1110" s="137"/>
      <c r="CK1110" s="137"/>
      <c r="CM1110" s="137"/>
      <c r="CN1110" s="137"/>
      <c r="CO1110" s="137"/>
      <c r="CP1110" s="137"/>
    </row>
    <row r="1111" spans="1:94" ht="14.25" x14ac:dyDescent="0.2">
      <c r="B1111" s="125"/>
      <c r="D1111" s="126"/>
      <c r="F1111" s="137"/>
      <c r="G1111" s="137"/>
      <c r="H1111" s="137"/>
      <c r="I1111" s="137"/>
      <c r="K1111" s="137"/>
      <c r="L1111" s="137"/>
      <c r="M1111" s="137"/>
      <c r="N1111" s="137"/>
      <c r="P1111" s="137"/>
      <c r="Q1111" s="137"/>
      <c r="R1111" s="137"/>
      <c r="S1111" s="137"/>
      <c r="U1111" s="138"/>
      <c r="V1111" s="138"/>
      <c r="W1111" s="138"/>
      <c r="X1111" s="138"/>
      <c r="Z1111" s="137"/>
      <c r="AA1111" s="137"/>
      <c r="AB1111" s="137"/>
      <c r="AC1111" s="137"/>
      <c r="AE1111" s="137"/>
      <c r="AF1111" s="137"/>
      <c r="AG1111" s="137"/>
      <c r="AH1111" s="137"/>
      <c r="AY1111" s="137"/>
      <c r="AZ1111" s="137"/>
      <c r="BA1111" s="137"/>
      <c r="BB1111" s="137"/>
      <c r="BI1111" s="137"/>
      <c r="BJ1111" s="137"/>
      <c r="BK1111" s="137"/>
      <c r="BL1111" s="137"/>
      <c r="BN1111" s="137"/>
      <c r="BO1111" s="137"/>
      <c r="BP1111" s="137"/>
      <c r="BQ1111" s="137"/>
      <c r="BS1111" s="137"/>
      <c r="BT1111" s="137"/>
      <c r="BU1111" s="137"/>
      <c r="BV1111" s="137"/>
      <c r="BX1111" s="137"/>
      <c r="BY1111" s="137"/>
      <c r="BZ1111" s="137"/>
      <c r="CA1111" s="137"/>
      <c r="CC1111" s="137"/>
      <c r="CD1111" s="137"/>
      <c r="CE1111" s="137"/>
      <c r="CF1111" s="137"/>
      <c r="CH1111" s="137"/>
      <c r="CI1111" s="137"/>
      <c r="CJ1111" s="137"/>
      <c r="CK1111" s="137"/>
      <c r="CM1111" s="137"/>
      <c r="CN1111" s="137"/>
      <c r="CO1111" s="137"/>
      <c r="CP1111" s="137"/>
    </row>
    <row r="1112" spans="1:94" ht="14.25" x14ac:dyDescent="0.2">
      <c r="B1112" s="125"/>
      <c r="D1112" s="126"/>
      <c r="F1112" s="137"/>
      <c r="G1112" s="137"/>
      <c r="H1112" s="137"/>
      <c r="I1112" s="137"/>
      <c r="K1112" s="137"/>
      <c r="L1112" s="137"/>
      <c r="M1112" s="137"/>
      <c r="N1112" s="137"/>
      <c r="P1112" s="137"/>
      <c r="Q1112" s="137"/>
      <c r="R1112" s="137"/>
      <c r="S1112" s="137"/>
      <c r="U1112" s="138"/>
      <c r="V1112" s="138"/>
      <c r="W1112" s="138"/>
      <c r="X1112" s="138"/>
      <c r="Z1112" s="137"/>
      <c r="AA1112" s="137"/>
      <c r="AB1112" s="137"/>
      <c r="AC1112" s="137"/>
      <c r="AE1112" s="137"/>
      <c r="AF1112" s="137"/>
      <c r="AG1112" s="137"/>
      <c r="AH1112" s="137"/>
      <c r="AY1112" s="137"/>
      <c r="AZ1112" s="137"/>
      <c r="BA1112" s="137"/>
      <c r="BB1112" s="137"/>
      <c r="BI1112" s="137"/>
      <c r="BJ1112" s="137"/>
      <c r="BK1112" s="137"/>
      <c r="BL1112" s="137"/>
      <c r="BN1112" s="137"/>
      <c r="BO1112" s="137"/>
      <c r="BP1112" s="137"/>
      <c r="BQ1112" s="137"/>
      <c r="BS1112" s="137"/>
      <c r="BT1112" s="137"/>
      <c r="BU1112" s="137"/>
      <c r="BV1112" s="137"/>
      <c r="BX1112" s="137"/>
      <c r="BY1112" s="137"/>
      <c r="BZ1112" s="137"/>
      <c r="CA1112" s="137"/>
      <c r="CC1112" s="137"/>
      <c r="CD1112" s="137"/>
      <c r="CE1112" s="137"/>
      <c r="CF1112" s="137"/>
      <c r="CH1112" s="137"/>
      <c r="CI1112" s="137"/>
      <c r="CJ1112" s="137"/>
      <c r="CK1112" s="137"/>
      <c r="CM1112" s="137"/>
      <c r="CN1112" s="137"/>
      <c r="CO1112" s="137"/>
      <c r="CP1112" s="137"/>
    </row>
    <row r="1113" spans="1:94" ht="14.25" x14ac:dyDescent="0.2">
      <c r="A1113" s="139"/>
      <c r="B1113" s="125"/>
      <c r="C1113" s="139"/>
      <c r="D1113" s="126"/>
    </row>
    <row r="1114" spans="1:94" ht="14.25" x14ac:dyDescent="0.2">
      <c r="B1114" s="125"/>
      <c r="D1114" s="126"/>
      <c r="F1114" s="137"/>
      <c r="G1114" s="137"/>
      <c r="H1114" s="137"/>
      <c r="I1114" s="137"/>
      <c r="K1114" s="137"/>
      <c r="L1114" s="137"/>
      <c r="M1114" s="137"/>
      <c r="N1114" s="137"/>
      <c r="P1114" s="137"/>
      <c r="Q1114" s="137"/>
      <c r="R1114" s="137"/>
      <c r="S1114" s="137"/>
      <c r="U1114" s="138"/>
      <c r="V1114" s="138"/>
      <c r="W1114" s="138"/>
      <c r="X1114" s="138"/>
      <c r="Z1114" s="137"/>
      <c r="AA1114" s="137"/>
      <c r="AB1114" s="137"/>
      <c r="AC1114" s="137"/>
      <c r="AE1114" s="137"/>
      <c r="AF1114" s="137"/>
      <c r="AG1114" s="137"/>
      <c r="AH1114" s="137"/>
      <c r="AY1114" s="137"/>
      <c r="AZ1114" s="137"/>
      <c r="BA1114" s="137"/>
      <c r="BB1114" s="137"/>
      <c r="BI1114" s="137"/>
      <c r="BJ1114" s="137"/>
      <c r="BK1114" s="137"/>
      <c r="BL1114" s="137"/>
      <c r="BN1114" s="137"/>
      <c r="BO1114" s="137"/>
      <c r="BP1114" s="137"/>
      <c r="BQ1114" s="137"/>
      <c r="BS1114" s="137"/>
      <c r="BT1114" s="137"/>
      <c r="BU1114" s="137"/>
      <c r="BV1114" s="137"/>
      <c r="BX1114" s="137"/>
      <c r="BY1114" s="137"/>
      <c r="BZ1114" s="137"/>
      <c r="CA1114" s="137"/>
      <c r="CC1114" s="137"/>
      <c r="CD1114" s="137"/>
      <c r="CE1114" s="137"/>
      <c r="CF1114" s="137"/>
      <c r="CH1114" s="137"/>
      <c r="CI1114" s="137"/>
      <c r="CJ1114" s="137"/>
      <c r="CK1114" s="137"/>
      <c r="CM1114" s="137"/>
      <c r="CN1114" s="137"/>
      <c r="CO1114" s="137"/>
      <c r="CP1114" s="137"/>
    </row>
    <row r="1115" spans="1:94" ht="14.25" x14ac:dyDescent="0.2">
      <c r="B1115" s="125"/>
      <c r="D1115" s="126"/>
      <c r="F1115" s="137"/>
      <c r="G1115" s="137"/>
      <c r="H1115" s="137"/>
      <c r="I1115" s="137"/>
      <c r="K1115" s="137"/>
      <c r="L1115" s="137"/>
      <c r="M1115" s="137"/>
      <c r="N1115" s="137"/>
      <c r="P1115" s="137"/>
      <c r="Q1115" s="137"/>
      <c r="R1115" s="137"/>
      <c r="S1115" s="137"/>
      <c r="U1115" s="138"/>
      <c r="V1115" s="138"/>
      <c r="W1115" s="138"/>
      <c r="X1115" s="138"/>
      <c r="Z1115" s="137"/>
      <c r="AA1115" s="137"/>
      <c r="AB1115" s="137"/>
      <c r="AC1115" s="137"/>
      <c r="AE1115" s="137"/>
      <c r="AF1115" s="137"/>
      <c r="AG1115" s="137"/>
      <c r="AH1115" s="137"/>
      <c r="AY1115" s="137"/>
      <c r="AZ1115" s="137"/>
      <c r="BA1115" s="137"/>
      <c r="BB1115" s="137"/>
      <c r="BI1115" s="137"/>
      <c r="BJ1115" s="137"/>
      <c r="BK1115" s="137"/>
      <c r="BL1115" s="137"/>
      <c r="BN1115" s="137"/>
      <c r="BO1115" s="137"/>
      <c r="BP1115" s="137"/>
      <c r="BQ1115" s="137"/>
      <c r="BS1115" s="137"/>
      <c r="BT1115" s="137"/>
      <c r="BU1115" s="137"/>
      <c r="BV1115" s="137"/>
      <c r="BX1115" s="137"/>
      <c r="BY1115" s="137"/>
      <c r="BZ1115" s="137"/>
      <c r="CA1115" s="137"/>
      <c r="CC1115" s="137"/>
      <c r="CD1115" s="137"/>
      <c r="CE1115" s="137"/>
      <c r="CF1115" s="137"/>
      <c r="CH1115" s="137"/>
      <c r="CI1115" s="137"/>
      <c r="CJ1115" s="137"/>
      <c r="CK1115" s="137"/>
      <c r="CM1115" s="137"/>
      <c r="CN1115" s="137"/>
      <c r="CO1115" s="137"/>
      <c r="CP1115" s="137"/>
    </row>
    <row r="1116" spans="1:94" ht="14.25" x14ac:dyDescent="0.2">
      <c r="B1116" s="125"/>
      <c r="D1116" s="126"/>
      <c r="F1116" s="137"/>
      <c r="G1116" s="137"/>
      <c r="H1116" s="137"/>
      <c r="I1116" s="137"/>
      <c r="K1116" s="137"/>
      <c r="L1116" s="137"/>
      <c r="M1116" s="137"/>
      <c r="N1116" s="137"/>
      <c r="P1116" s="137"/>
      <c r="Q1116" s="137"/>
      <c r="R1116" s="137"/>
      <c r="S1116" s="137"/>
      <c r="U1116" s="138"/>
      <c r="V1116" s="138"/>
      <c r="W1116" s="138"/>
      <c r="X1116" s="138"/>
      <c r="Z1116" s="137"/>
      <c r="AA1116" s="137"/>
      <c r="AB1116" s="137"/>
      <c r="AC1116" s="137"/>
      <c r="AE1116" s="137"/>
      <c r="AF1116" s="137"/>
      <c r="AG1116" s="137"/>
      <c r="AH1116" s="137"/>
      <c r="AY1116" s="137"/>
      <c r="AZ1116" s="137"/>
      <c r="BA1116" s="137"/>
      <c r="BB1116" s="137"/>
      <c r="BI1116" s="137"/>
      <c r="BJ1116" s="137"/>
      <c r="BK1116" s="137"/>
      <c r="BL1116" s="137"/>
      <c r="BN1116" s="137"/>
      <c r="BO1116" s="137"/>
      <c r="BP1116" s="137"/>
      <c r="BQ1116" s="137"/>
      <c r="BS1116" s="137"/>
      <c r="BT1116" s="137"/>
      <c r="BU1116" s="137"/>
      <c r="BV1116" s="137"/>
      <c r="BX1116" s="137"/>
      <c r="BY1116" s="137"/>
      <c r="BZ1116" s="137"/>
      <c r="CA1116" s="137"/>
      <c r="CC1116" s="137"/>
      <c r="CD1116" s="137"/>
      <c r="CE1116" s="137"/>
      <c r="CF1116" s="137"/>
      <c r="CH1116" s="137"/>
      <c r="CI1116" s="137"/>
      <c r="CJ1116" s="137"/>
      <c r="CK1116" s="137"/>
      <c r="CM1116" s="137"/>
      <c r="CN1116" s="137"/>
      <c r="CO1116" s="137"/>
      <c r="CP1116" s="137"/>
    </row>
    <row r="1117" spans="1:94" ht="14.25" x14ac:dyDescent="0.2">
      <c r="B1117" s="125"/>
    </row>
    <row r="1118" spans="1:94" ht="14.25" x14ac:dyDescent="0.2">
      <c r="B1118" s="125"/>
      <c r="D1118" s="126"/>
      <c r="F1118" s="137"/>
      <c r="G1118" s="137"/>
      <c r="H1118" s="137"/>
      <c r="I1118" s="137"/>
      <c r="K1118" s="137"/>
      <c r="L1118" s="137"/>
      <c r="M1118" s="137"/>
      <c r="N1118" s="137"/>
      <c r="P1118" s="137"/>
      <c r="Q1118" s="137"/>
      <c r="R1118" s="137"/>
      <c r="S1118" s="137"/>
      <c r="U1118" s="138"/>
      <c r="V1118" s="138"/>
      <c r="W1118" s="138"/>
      <c r="X1118" s="138"/>
      <c r="Z1118" s="137"/>
      <c r="AA1118" s="137"/>
      <c r="AB1118" s="137"/>
      <c r="AC1118" s="137"/>
      <c r="AE1118" s="137"/>
      <c r="AF1118" s="137"/>
      <c r="AG1118" s="137"/>
      <c r="AH1118" s="137"/>
      <c r="AY1118" s="137"/>
      <c r="AZ1118" s="137"/>
      <c r="BA1118" s="137"/>
      <c r="BB1118" s="137"/>
      <c r="BI1118" s="137"/>
      <c r="BJ1118" s="137"/>
      <c r="BK1118" s="137"/>
      <c r="BL1118" s="137"/>
      <c r="BN1118" s="137"/>
      <c r="BO1118" s="137"/>
      <c r="BP1118" s="137"/>
      <c r="BQ1118" s="137"/>
      <c r="BS1118" s="137"/>
      <c r="BT1118" s="137"/>
      <c r="BU1118" s="137"/>
      <c r="BV1118" s="137"/>
      <c r="BX1118" s="137"/>
      <c r="BY1118" s="137"/>
      <c r="BZ1118" s="137"/>
      <c r="CA1118" s="137"/>
      <c r="CC1118" s="137"/>
      <c r="CD1118" s="137"/>
      <c r="CE1118" s="137"/>
      <c r="CF1118" s="137"/>
      <c r="CH1118" s="137"/>
      <c r="CI1118" s="137"/>
      <c r="CJ1118" s="137"/>
      <c r="CK1118" s="137"/>
      <c r="CM1118" s="137"/>
      <c r="CN1118" s="137"/>
      <c r="CO1118" s="137"/>
      <c r="CP1118" s="137"/>
    </row>
    <row r="1119" spans="1:94" ht="14.25" x14ac:dyDescent="0.2">
      <c r="B1119" s="125"/>
      <c r="D1119" s="126"/>
      <c r="F1119" s="137"/>
      <c r="G1119" s="137"/>
      <c r="H1119" s="137"/>
      <c r="I1119" s="137"/>
      <c r="K1119" s="137"/>
      <c r="L1119" s="137"/>
      <c r="M1119" s="137"/>
      <c r="N1119" s="137"/>
      <c r="P1119" s="137"/>
      <c r="Q1119" s="137"/>
      <c r="R1119" s="137"/>
      <c r="S1119" s="137"/>
      <c r="U1119" s="138"/>
      <c r="V1119" s="138"/>
      <c r="W1119" s="138"/>
      <c r="X1119" s="138"/>
      <c r="Z1119" s="137"/>
      <c r="AA1119" s="137"/>
      <c r="AB1119" s="137"/>
      <c r="AC1119" s="137"/>
      <c r="AE1119" s="137"/>
      <c r="AF1119" s="137"/>
      <c r="AG1119" s="137"/>
      <c r="AH1119" s="137"/>
      <c r="AY1119" s="137"/>
      <c r="AZ1119" s="137"/>
      <c r="BA1119" s="137"/>
      <c r="BB1119" s="137"/>
      <c r="BI1119" s="137"/>
      <c r="BJ1119" s="137"/>
      <c r="BK1119" s="137"/>
      <c r="BL1119" s="137"/>
      <c r="BN1119" s="137"/>
      <c r="BO1119" s="137"/>
      <c r="BP1119" s="137"/>
      <c r="BQ1119" s="137"/>
      <c r="BS1119" s="137"/>
      <c r="BT1119" s="137"/>
      <c r="BU1119" s="137"/>
      <c r="BV1119" s="137"/>
      <c r="BX1119" s="137"/>
      <c r="BY1119" s="137"/>
      <c r="BZ1119" s="137"/>
      <c r="CA1119" s="137"/>
      <c r="CC1119" s="137"/>
      <c r="CD1119" s="137"/>
      <c r="CE1119" s="137"/>
      <c r="CF1119" s="137"/>
      <c r="CH1119" s="137"/>
      <c r="CI1119" s="137"/>
      <c r="CJ1119" s="137"/>
      <c r="CK1119" s="137"/>
      <c r="CM1119" s="137"/>
      <c r="CN1119" s="137"/>
      <c r="CO1119" s="137"/>
      <c r="CP1119" s="137"/>
    </row>
    <row r="1120" spans="1:94" ht="14.25" x14ac:dyDescent="0.2">
      <c r="B1120" s="125"/>
      <c r="D1120" s="126"/>
      <c r="F1120" s="137"/>
      <c r="G1120" s="137"/>
      <c r="H1120" s="137"/>
      <c r="I1120" s="137"/>
      <c r="K1120" s="137"/>
      <c r="L1120" s="137"/>
      <c r="M1120" s="137"/>
      <c r="N1120" s="137"/>
      <c r="P1120" s="137"/>
      <c r="Q1120" s="137"/>
      <c r="R1120" s="137"/>
      <c r="S1120" s="137"/>
      <c r="U1120" s="138"/>
      <c r="V1120" s="138"/>
      <c r="W1120" s="138"/>
      <c r="X1120" s="138"/>
      <c r="Z1120" s="137"/>
      <c r="AA1120" s="137"/>
      <c r="AB1120" s="137"/>
      <c r="AC1120" s="137"/>
      <c r="AE1120" s="137"/>
      <c r="AF1120" s="137"/>
      <c r="AG1120" s="137"/>
      <c r="AH1120" s="137"/>
      <c r="AY1120" s="137"/>
      <c r="AZ1120" s="137"/>
      <c r="BA1120" s="137"/>
      <c r="BB1120" s="137"/>
      <c r="BI1120" s="137"/>
      <c r="BJ1120" s="137"/>
      <c r="BK1120" s="137"/>
      <c r="BL1120" s="137"/>
      <c r="BN1120" s="137"/>
      <c r="BO1120" s="137"/>
      <c r="BP1120" s="137"/>
      <c r="BQ1120" s="137"/>
      <c r="BS1120" s="137"/>
      <c r="BT1120" s="137"/>
      <c r="BU1120" s="137"/>
      <c r="BV1120" s="137"/>
      <c r="BX1120" s="137"/>
      <c r="BY1120" s="137"/>
      <c r="BZ1120" s="137"/>
      <c r="CA1120" s="137"/>
      <c r="CC1120" s="137"/>
      <c r="CD1120" s="137"/>
      <c r="CE1120" s="137"/>
      <c r="CF1120" s="137"/>
      <c r="CH1120" s="137"/>
      <c r="CI1120" s="137"/>
      <c r="CJ1120" s="137"/>
      <c r="CK1120" s="137"/>
      <c r="CM1120" s="137"/>
      <c r="CN1120" s="137"/>
      <c r="CO1120" s="137"/>
      <c r="CP1120" s="137"/>
    </row>
    <row r="1121" spans="1:94" ht="14.25" x14ac:dyDescent="0.2">
      <c r="A1121" s="139"/>
      <c r="B1121" s="125"/>
      <c r="C1121" s="139"/>
      <c r="D1121" s="126"/>
    </row>
    <row r="1122" spans="1:94" ht="14.25" x14ac:dyDescent="0.2">
      <c r="B1122" s="125"/>
      <c r="D1122" s="126"/>
      <c r="F1122" s="137"/>
      <c r="G1122" s="137"/>
      <c r="H1122" s="137"/>
      <c r="I1122" s="137"/>
      <c r="K1122" s="137"/>
      <c r="L1122" s="137"/>
      <c r="M1122" s="137"/>
      <c r="N1122" s="137"/>
      <c r="P1122" s="137"/>
      <c r="Q1122" s="137"/>
      <c r="R1122" s="137"/>
      <c r="S1122" s="137"/>
      <c r="U1122" s="138"/>
      <c r="V1122" s="138"/>
      <c r="W1122" s="138"/>
      <c r="X1122" s="138"/>
      <c r="Z1122" s="137"/>
      <c r="AA1122" s="137"/>
      <c r="AB1122" s="137"/>
      <c r="AC1122" s="137"/>
      <c r="AE1122" s="137"/>
      <c r="AF1122" s="137"/>
      <c r="AG1122" s="137"/>
      <c r="AH1122" s="137"/>
      <c r="AY1122" s="137"/>
      <c r="AZ1122" s="137"/>
      <c r="BA1122" s="137"/>
      <c r="BB1122" s="137"/>
      <c r="BI1122" s="137"/>
      <c r="BJ1122" s="137"/>
      <c r="BK1122" s="137"/>
      <c r="BL1122" s="137"/>
      <c r="BN1122" s="137"/>
      <c r="BO1122" s="137"/>
      <c r="BP1122" s="137"/>
      <c r="BQ1122" s="137"/>
      <c r="BS1122" s="137"/>
      <c r="BT1122" s="137"/>
      <c r="BU1122" s="137"/>
      <c r="BV1122" s="137"/>
      <c r="BX1122" s="137"/>
      <c r="BY1122" s="137"/>
      <c r="BZ1122" s="137"/>
      <c r="CA1122" s="137"/>
      <c r="CC1122" s="137"/>
      <c r="CD1122" s="137"/>
      <c r="CE1122" s="137"/>
      <c r="CF1122" s="137"/>
      <c r="CH1122" s="137"/>
      <c r="CI1122" s="137"/>
      <c r="CJ1122" s="137"/>
      <c r="CK1122" s="137"/>
      <c r="CM1122" s="137"/>
      <c r="CN1122" s="137"/>
      <c r="CO1122" s="137"/>
      <c r="CP1122" s="137"/>
    </row>
    <row r="1123" spans="1:94" ht="14.25" x14ac:dyDescent="0.2">
      <c r="B1123" s="125"/>
      <c r="D1123" s="126"/>
      <c r="F1123" s="137"/>
      <c r="G1123" s="137"/>
      <c r="H1123" s="137"/>
      <c r="I1123" s="137"/>
      <c r="K1123" s="137"/>
      <c r="L1123" s="137"/>
      <c r="M1123" s="137"/>
      <c r="N1123" s="137"/>
      <c r="P1123" s="137"/>
      <c r="Q1123" s="137"/>
      <c r="R1123" s="137"/>
      <c r="S1123" s="137"/>
      <c r="U1123" s="138"/>
      <c r="V1123" s="138"/>
      <c r="W1123" s="138"/>
      <c r="X1123" s="138"/>
      <c r="Z1123" s="137"/>
      <c r="AA1123" s="137"/>
      <c r="AB1123" s="137"/>
      <c r="AC1123" s="137"/>
      <c r="AE1123" s="137"/>
      <c r="AF1123" s="137"/>
      <c r="AG1123" s="137"/>
      <c r="AH1123" s="137"/>
      <c r="AY1123" s="137"/>
      <c r="AZ1123" s="137"/>
      <c r="BA1123" s="137"/>
      <c r="BB1123" s="137"/>
      <c r="BI1123" s="137"/>
      <c r="BJ1123" s="137"/>
      <c r="BK1123" s="137"/>
      <c r="BL1123" s="137"/>
      <c r="BN1123" s="137"/>
      <c r="BO1123" s="137"/>
      <c r="BP1123" s="137"/>
      <c r="BQ1123" s="137"/>
      <c r="BS1123" s="137"/>
      <c r="BT1123" s="137"/>
      <c r="BU1123" s="137"/>
      <c r="BV1123" s="137"/>
      <c r="BX1123" s="137"/>
      <c r="BY1123" s="137"/>
      <c r="BZ1123" s="137"/>
      <c r="CA1123" s="137"/>
      <c r="CC1123" s="137"/>
      <c r="CD1123" s="137"/>
      <c r="CE1123" s="137"/>
      <c r="CF1123" s="137"/>
      <c r="CH1123" s="137"/>
      <c r="CI1123" s="137"/>
      <c r="CJ1123" s="137"/>
      <c r="CK1123" s="137"/>
      <c r="CM1123" s="137"/>
      <c r="CN1123" s="137"/>
      <c r="CO1123" s="137"/>
      <c r="CP1123" s="137"/>
    </row>
    <row r="1124" spans="1:94" ht="14.25" x14ac:dyDescent="0.2">
      <c r="B1124" s="125"/>
      <c r="D1124" s="126"/>
      <c r="F1124" s="137"/>
      <c r="G1124" s="137"/>
      <c r="H1124" s="137"/>
      <c r="I1124" s="137"/>
      <c r="K1124" s="137"/>
      <c r="L1124" s="137"/>
      <c r="M1124" s="137"/>
      <c r="N1124" s="137"/>
      <c r="P1124" s="137"/>
      <c r="Q1124" s="137"/>
      <c r="R1124" s="137"/>
      <c r="S1124" s="137"/>
      <c r="U1124" s="138"/>
      <c r="V1124" s="138"/>
      <c r="W1124" s="138"/>
      <c r="X1124" s="138"/>
      <c r="Z1124" s="137"/>
      <c r="AA1124" s="137"/>
      <c r="AB1124" s="137"/>
      <c r="AC1124" s="137"/>
      <c r="AE1124" s="137"/>
      <c r="AF1124" s="137"/>
      <c r="AG1124" s="137"/>
      <c r="AH1124" s="137"/>
      <c r="AY1124" s="137"/>
      <c r="AZ1124" s="137"/>
      <c r="BA1124" s="137"/>
      <c r="BB1124" s="137"/>
      <c r="BI1124" s="137"/>
      <c r="BJ1124" s="137"/>
      <c r="BK1124" s="137"/>
      <c r="BL1124" s="137"/>
      <c r="BN1124" s="137"/>
      <c r="BO1124" s="137"/>
      <c r="BP1124" s="137"/>
      <c r="BQ1124" s="137"/>
      <c r="BS1124" s="137"/>
      <c r="BT1124" s="137"/>
      <c r="BU1124" s="137"/>
      <c r="BV1124" s="137"/>
      <c r="BX1124" s="137"/>
      <c r="BY1124" s="137"/>
      <c r="BZ1124" s="137"/>
      <c r="CA1124" s="137"/>
      <c r="CC1124" s="137"/>
      <c r="CD1124" s="137"/>
      <c r="CE1124" s="137"/>
      <c r="CF1124" s="137"/>
      <c r="CH1124" s="137"/>
      <c r="CI1124" s="137"/>
      <c r="CJ1124" s="137"/>
      <c r="CK1124" s="137"/>
      <c r="CM1124" s="137"/>
      <c r="CN1124" s="137"/>
      <c r="CO1124" s="137"/>
      <c r="CP1124" s="137"/>
    </row>
    <row r="1125" spans="1:94" ht="14.25" x14ac:dyDescent="0.2">
      <c r="A1125" s="139"/>
      <c r="B1125" s="125"/>
      <c r="C1125" s="139"/>
      <c r="D1125" s="126"/>
    </row>
    <row r="1126" spans="1:94" ht="14.25" x14ac:dyDescent="0.2">
      <c r="B1126" s="125"/>
      <c r="D1126" s="126"/>
      <c r="F1126" s="137"/>
      <c r="G1126" s="137"/>
      <c r="H1126" s="137"/>
      <c r="I1126" s="137"/>
      <c r="K1126" s="137"/>
      <c r="L1126" s="137"/>
      <c r="M1126" s="137"/>
      <c r="N1126" s="137"/>
      <c r="P1126" s="137"/>
      <c r="Q1126" s="137"/>
      <c r="R1126" s="137"/>
      <c r="S1126" s="137"/>
      <c r="U1126" s="138"/>
      <c r="V1126" s="138"/>
      <c r="W1126" s="138"/>
      <c r="X1126" s="138"/>
      <c r="Z1126" s="137"/>
      <c r="AA1126" s="137"/>
      <c r="AB1126" s="137"/>
      <c r="AC1126" s="137"/>
      <c r="AE1126" s="137"/>
      <c r="AF1126" s="137"/>
      <c r="AG1126" s="137"/>
      <c r="AH1126" s="137"/>
      <c r="AY1126" s="137"/>
      <c r="AZ1126" s="137"/>
      <c r="BA1126" s="137"/>
      <c r="BB1126" s="137"/>
      <c r="BI1126" s="137"/>
      <c r="BJ1126" s="137"/>
      <c r="BK1126" s="137"/>
      <c r="BL1126" s="137"/>
      <c r="BN1126" s="137"/>
      <c r="BO1126" s="137"/>
      <c r="BP1126" s="137"/>
      <c r="BQ1126" s="137"/>
      <c r="BS1126" s="137"/>
      <c r="BT1126" s="137"/>
      <c r="BU1126" s="137"/>
      <c r="BV1126" s="137"/>
      <c r="BX1126" s="137"/>
      <c r="BY1126" s="137"/>
      <c r="BZ1126" s="137"/>
      <c r="CA1126" s="137"/>
      <c r="CC1126" s="137"/>
      <c r="CD1126" s="137"/>
      <c r="CE1126" s="137"/>
      <c r="CF1126" s="137"/>
      <c r="CH1126" s="137"/>
      <c r="CI1126" s="137"/>
      <c r="CJ1126" s="137"/>
      <c r="CK1126" s="137"/>
      <c r="CM1126" s="137"/>
      <c r="CN1126" s="137"/>
      <c r="CO1126" s="137"/>
      <c r="CP1126" s="137"/>
    </row>
    <row r="1127" spans="1:94" ht="14.25" x14ac:dyDescent="0.2">
      <c r="B1127" s="125"/>
      <c r="D1127" s="126"/>
      <c r="F1127" s="137"/>
      <c r="G1127" s="137"/>
      <c r="H1127" s="137"/>
      <c r="I1127" s="137"/>
      <c r="K1127" s="137"/>
      <c r="L1127" s="137"/>
      <c r="M1127" s="137"/>
      <c r="N1127" s="137"/>
      <c r="P1127" s="137"/>
      <c r="Q1127" s="137"/>
      <c r="R1127" s="137"/>
      <c r="S1127" s="137"/>
      <c r="U1127" s="138"/>
      <c r="V1127" s="138"/>
      <c r="W1127" s="138"/>
      <c r="X1127" s="138"/>
      <c r="Z1127" s="137"/>
      <c r="AA1127" s="137"/>
      <c r="AB1127" s="137"/>
      <c r="AC1127" s="137"/>
      <c r="AE1127" s="137"/>
      <c r="AF1127" s="137"/>
      <c r="AG1127" s="137"/>
      <c r="AH1127" s="137"/>
      <c r="AY1127" s="137"/>
      <c r="AZ1127" s="137"/>
      <c r="BA1127" s="137"/>
      <c r="BB1127" s="137"/>
      <c r="BI1127" s="137"/>
      <c r="BJ1127" s="137"/>
      <c r="BK1127" s="137"/>
      <c r="BL1127" s="137"/>
      <c r="BN1127" s="137"/>
      <c r="BO1127" s="137"/>
      <c r="BP1127" s="137"/>
      <c r="BQ1127" s="137"/>
      <c r="BS1127" s="137"/>
      <c r="BT1127" s="137"/>
      <c r="BU1127" s="137"/>
      <c r="BV1127" s="137"/>
      <c r="BX1127" s="137"/>
      <c r="BY1127" s="137"/>
      <c r="BZ1127" s="137"/>
      <c r="CA1127" s="137"/>
      <c r="CC1127" s="137"/>
      <c r="CD1127" s="137"/>
      <c r="CE1127" s="137"/>
      <c r="CF1127" s="137"/>
      <c r="CH1127" s="137"/>
      <c r="CI1127" s="137"/>
      <c r="CJ1127" s="137"/>
      <c r="CK1127" s="137"/>
      <c r="CM1127" s="137"/>
      <c r="CN1127" s="137"/>
      <c r="CO1127" s="137"/>
      <c r="CP1127" s="137"/>
    </row>
    <row r="1128" spans="1:94" ht="14.25" x14ac:dyDescent="0.2">
      <c r="B1128" s="125"/>
      <c r="D1128" s="126"/>
      <c r="F1128" s="137"/>
      <c r="G1128" s="137"/>
      <c r="H1128" s="137"/>
      <c r="I1128" s="137"/>
      <c r="K1128" s="137"/>
      <c r="L1128" s="137"/>
      <c r="M1128" s="137"/>
      <c r="N1128" s="137"/>
      <c r="P1128" s="137"/>
      <c r="Q1128" s="137"/>
      <c r="R1128" s="137"/>
      <c r="S1128" s="137"/>
      <c r="U1128" s="138"/>
      <c r="V1128" s="138"/>
      <c r="W1128" s="138"/>
      <c r="X1128" s="138"/>
      <c r="Z1128" s="137"/>
      <c r="AA1128" s="137"/>
      <c r="AB1128" s="137"/>
      <c r="AC1128" s="137"/>
      <c r="AE1128" s="137"/>
      <c r="AF1128" s="137"/>
      <c r="AG1128" s="137"/>
      <c r="AH1128" s="137"/>
      <c r="AY1128" s="137"/>
      <c r="AZ1128" s="137"/>
      <c r="BA1128" s="137"/>
      <c r="BB1128" s="137"/>
      <c r="BI1128" s="137"/>
      <c r="BJ1128" s="137"/>
      <c r="BK1128" s="137"/>
      <c r="BL1128" s="137"/>
      <c r="BN1128" s="137"/>
      <c r="BO1128" s="137"/>
      <c r="BP1128" s="137"/>
      <c r="BQ1128" s="137"/>
      <c r="BS1128" s="137"/>
      <c r="BT1128" s="137"/>
      <c r="BU1128" s="137"/>
      <c r="BV1128" s="137"/>
      <c r="BX1128" s="137"/>
      <c r="BY1128" s="137"/>
      <c r="BZ1128" s="137"/>
      <c r="CA1128" s="137"/>
      <c r="CC1128" s="137"/>
      <c r="CD1128" s="137"/>
      <c r="CE1128" s="137"/>
      <c r="CF1128" s="137"/>
      <c r="CH1128" s="137"/>
      <c r="CI1128" s="137"/>
      <c r="CJ1128" s="137"/>
      <c r="CK1128" s="137"/>
      <c r="CM1128" s="137"/>
      <c r="CN1128" s="137"/>
      <c r="CO1128" s="137"/>
      <c r="CP1128" s="137"/>
    </row>
    <row r="1129" spans="1:94" ht="14.25" x14ac:dyDescent="0.2">
      <c r="A1129" s="139"/>
      <c r="B1129" s="125"/>
      <c r="C1129" s="139"/>
      <c r="D1129" s="126"/>
    </row>
    <row r="1130" spans="1:94" ht="14.25" x14ac:dyDescent="0.2">
      <c r="B1130" s="125"/>
      <c r="D1130" s="126"/>
      <c r="F1130" s="137"/>
      <c r="G1130" s="137"/>
      <c r="H1130" s="137"/>
      <c r="I1130" s="137"/>
      <c r="K1130" s="137"/>
      <c r="L1130" s="137"/>
      <c r="M1130" s="137"/>
      <c r="N1130" s="137"/>
      <c r="P1130" s="137"/>
      <c r="Q1130" s="137"/>
      <c r="R1130" s="137"/>
      <c r="S1130" s="137"/>
      <c r="U1130" s="138"/>
      <c r="V1130" s="138"/>
      <c r="W1130" s="138"/>
      <c r="X1130" s="138"/>
      <c r="Z1130" s="137"/>
      <c r="AA1130" s="137"/>
      <c r="AB1130" s="137"/>
      <c r="AC1130" s="137"/>
      <c r="AE1130" s="137"/>
      <c r="AF1130" s="137"/>
      <c r="AG1130" s="137"/>
      <c r="AH1130" s="137"/>
      <c r="AY1130" s="137"/>
      <c r="AZ1130" s="137"/>
      <c r="BA1130" s="137"/>
      <c r="BB1130" s="137"/>
      <c r="BI1130" s="137"/>
      <c r="BJ1130" s="137"/>
      <c r="BK1130" s="137"/>
      <c r="BL1130" s="137"/>
      <c r="BN1130" s="137"/>
      <c r="BO1130" s="137"/>
      <c r="BP1130" s="137"/>
      <c r="BQ1130" s="137"/>
      <c r="BS1130" s="137"/>
      <c r="BT1130" s="137"/>
      <c r="BU1130" s="137"/>
      <c r="BV1130" s="137"/>
      <c r="BX1130" s="137"/>
      <c r="BY1130" s="137"/>
      <c r="BZ1130" s="137"/>
      <c r="CA1130" s="137"/>
      <c r="CC1130" s="137"/>
      <c r="CD1130" s="137"/>
      <c r="CE1130" s="137"/>
      <c r="CF1130" s="137"/>
      <c r="CH1130" s="137"/>
      <c r="CI1130" s="137"/>
      <c r="CJ1130" s="137"/>
      <c r="CK1130" s="137"/>
      <c r="CM1130" s="137"/>
      <c r="CN1130" s="137"/>
      <c r="CO1130" s="137"/>
      <c r="CP1130" s="137"/>
    </row>
    <row r="1131" spans="1:94" ht="14.25" x14ac:dyDescent="0.2">
      <c r="B1131" s="125"/>
      <c r="D1131" s="126"/>
      <c r="F1131" s="137"/>
      <c r="G1131" s="137"/>
      <c r="H1131" s="137"/>
      <c r="I1131" s="137"/>
      <c r="K1131" s="137"/>
      <c r="L1131" s="137"/>
      <c r="M1131" s="137"/>
      <c r="N1131" s="137"/>
      <c r="P1131" s="137"/>
      <c r="Q1131" s="137"/>
      <c r="R1131" s="137"/>
      <c r="S1131" s="137"/>
      <c r="U1131" s="138"/>
      <c r="V1131" s="138"/>
      <c r="W1131" s="138"/>
      <c r="X1131" s="138"/>
      <c r="Z1131" s="137"/>
      <c r="AA1131" s="137"/>
      <c r="AB1131" s="137"/>
      <c r="AC1131" s="137"/>
      <c r="AE1131" s="137"/>
      <c r="AF1131" s="137"/>
      <c r="AG1131" s="137"/>
      <c r="AH1131" s="137"/>
      <c r="AY1131" s="137"/>
      <c r="AZ1131" s="137"/>
      <c r="BA1131" s="137"/>
      <c r="BB1131" s="137"/>
      <c r="BI1131" s="137"/>
      <c r="BJ1131" s="137"/>
      <c r="BK1131" s="137"/>
      <c r="BL1131" s="137"/>
      <c r="BN1131" s="137"/>
      <c r="BO1131" s="137"/>
      <c r="BP1131" s="137"/>
      <c r="BQ1131" s="137"/>
      <c r="BS1131" s="137"/>
      <c r="BT1131" s="137"/>
      <c r="BU1131" s="137"/>
      <c r="BV1131" s="137"/>
      <c r="BX1131" s="137"/>
      <c r="BY1131" s="137"/>
      <c r="BZ1131" s="137"/>
      <c r="CA1131" s="137"/>
      <c r="CC1131" s="137"/>
      <c r="CD1131" s="137"/>
      <c r="CE1131" s="137"/>
      <c r="CF1131" s="137"/>
      <c r="CH1131" s="137"/>
      <c r="CI1131" s="137"/>
      <c r="CJ1131" s="137"/>
      <c r="CK1131" s="137"/>
      <c r="CM1131" s="137"/>
      <c r="CN1131" s="137"/>
      <c r="CO1131" s="137"/>
      <c r="CP1131" s="137"/>
    </row>
    <row r="1132" spans="1:94" ht="14.25" x14ac:dyDescent="0.2">
      <c r="B1132" s="125"/>
      <c r="D1132" s="126"/>
      <c r="F1132" s="137"/>
      <c r="G1132" s="137"/>
      <c r="H1132" s="137"/>
      <c r="I1132" s="137"/>
      <c r="K1132" s="137"/>
      <c r="L1132" s="137"/>
      <c r="M1132" s="137"/>
      <c r="N1132" s="137"/>
      <c r="P1132" s="137"/>
      <c r="Q1132" s="137"/>
      <c r="R1132" s="137"/>
      <c r="S1132" s="137"/>
      <c r="U1132" s="138"/>
      <c r="V1132" s="138"/>
      <c r="W1132" s="138"/>
      <c r="X1132" s="138"/>
      <c r="Z1132" s="137"/>
      <c r="AA1132" s="137"/>
      <c r="AB1132" s="137"/>
      <c r="AC1132" s="137"/>
      <c r="AE1132" s="137"/>
      <c r="AF1132" s="137"/>
      <c r="AG1132" s="137"/>
      <c r="AH1132" s="137"/>
      <c r="AY1132" s="137"/>
      <c r="AZ1132" s="137"/>
      <c r="BA1132" s="137"/>
      <c r="BB1132" s="137"/>
      <c r="BI1132" s="137"/>
      <c r="BJ1132" s="137"/>
      <c r="BK1132" s="137"/>
      <c r="BL1132" s="137"/>
      <c r="BN1132" s="137"/>
      <c r="BO1132" s="137"/>
      <c r="BP1132" s="137"/>
      <c r="BQ1132" s="137"/>
      <c r="BS1132" s="137"/>
      <c r="BT1132" s="137"/>
      <c r="BU1132" s="137"/>
      <c r="BV1132" s="137"/>
      <c r="BX1132" s="137"/>
      <c r="BY1132" s="137"/>
      <c r="BZ1132" s="137"/>
      <c r="CA1132" s="137"/>
      <c r="CC1132" s="137"/>
      <c r="CD1132" s="137"/>
      <c r="CE1132" s="137"/>
      <c r="CF1132" s="137"/>
      <c r="CH1132" s="137"/>
      <c r="CI1132" s="137"/>
      <c r="CJ1132" s="137"/>
      <c r="CK1132" s="137"/>
      <c r="CM1132" s="137"/>
      <c r="CN1132" s="137"/>
      <c r="CO1132" s="137"/>
      <c r="CP1132" s="137"/>
    </row>
    <row r="1133" spans="1:94" ht="14.25" x14ac:dyDescent="0.2">
      <c r="A1133" s="139"/>
      <c r="B1133" s="125"/>
      <c r="C1133" s="139"/>
      <c r="D1133" s="126"/>
    </row>
    <row r="1134" spans="1:94" ht="14.25" x14ac:dyDescent="0.2">
      <c r="B1134" s="125"/>
      <c r="D1134" s="126"/>
      <c r="F1134" s="137"/>
      <c r="G1134" s="137"/>
      <c r="H1134" s="137"/>
      <c r="I1134" s="137"/>
      <c r="K1134" s="137"/>
      <c r="L1134" s="137"/>
      <c r="M1134" s="137"/>
      <c r="N1134" s="137"/>
      <c r="P1134" s="137"/>
      <c r="Q1134" s="137"/>
      <c r="R1134" s="137"/>
      <c r="S1134" s="137"/>
      <c r="U1134" s="138"/>
      <c r="V1134" s="138"/>
      <c r="W1134" s="138"/>
      <c r="X1134" s="138"/>
      <c r="Z1134" s="137"/>
      <c r="AA1134" s="137"/>
      <c r="AB1134" s="137"/>
      <c r="AC1134" s="137"/>
      <c r="AE1134" s="137"/>
      <c r="AF1134" s="137"/>
      <c r="AG1134" s="137"/>
      <c r="AH1134" s="137"/>
      <c r="AY1134" s="137"/>
      <c r="AZ1134" s="137"/>
      <c r="BA1134" s="137"/>
      <c r="BB1134" s="137"/>
      <c r="BI1134" s="137"/>
      <c r="BJ1134" s="137"/>
      <c r="BK1134" s="137"/>
      <c r="BL1134" s="137"/>
      <c r="BN1134" s="137"/>
      <c r="BO1134" s="137"/>
      <c r="BP1134" s="137"/>
      <c r="BQ1134" s="137"/>
      <c r="BS1134" s="137"/>
      <c r="BT1134" s="137"/>
      <c r="BU1134" s="137"/>
      <c r="BV1134" s="137"/>
      <c r="BX1134" s="137"/>
      <c r="BY1134" s="137"/>
      <c r="BZ1134" s="137"/>
      <c r="CA1134" s="137"/>
      <c r="CC1134" s="137"/>
      <c r="CD1134" s="137"/>
      <c r="CE1134" s="137"/>
      <c r="CF1134" s="137"/>
      <c r="CH1134" s="137"/>
      <c r="CI1134" s="137"/>
      <c r="CJ1134" s="137"/>
      <c r="CK1134" s="137"/>
      <c r="CM1134" s="137"/>
      <c r="CN1134" s="137"/>
      <c r="CO1134" s="137"/>
      <c r="CP1134" s="137"/>
    </row>
    <row r="1135" spans="1:94" ht="14.25" x14ac:dyDescent="0.2">
      <c r="B1135" s="125"/>
      <c r="D1135" s="126"/>
      <c r="F1135" s="137"/>
      <c r="G1135" s="137"/>
      <c r="H1135" s="137"/>
      <c r="I1135" s="137"/>
      <c r="K1135" s="137"/>
      <c r="L1135" s="137"/>
      <c r="M1135" s="137"/>
      <c r="N1135" s="137"/>
      <c r="P1135" s="137"/>
      <c r="Q1135" s="137"/>
      <c r="R1135" s="137"/>
      <c r="S1135" s="137"/>
      <c r="U1135" s="138"/>
      <c r="V1135" s="138"/>
      <c r="W1135" s="138"/>
      <c r="X1135" s="138"/>
      <c r="Z1135" s="137"/>
      <c r="AA1135" s="137"/>
      <c r="AB1135" s="137"/>
      <c r="AC1135" s="137"/>
      <c r="AE1135" s="137"/>
      <c r="AF1135" s="137"/>
      <c r="AG1135" s="137"/>
      <c r="AH1135" s="137"/>
      <c r="AY1135" s="137"/>
      <c r="AZ1135" s="137"/>
      <c r="BA1135" s="137"/>
      <c r="BB1135" s="137"/>
      <c r="BI1135" s="137"/>
      <c r="BJ1135" s="137"/>
      <c r="BK1135" s="137"/>
      <c r="BL1135" s="137"/>
      <c r="BN1135" s="137"/>
      <c r="BO1135" s="137"/>
      <c r="BP1135" s="137"/>
      <c r="BQ1135" s="137"/>
      <c r="BS1135" s="137"/>
      <c r="BT1135" s="137"/>
      <c r="BU1135" s="137"/>
      <c r="BV1135" s="137"/>
      <c r="BX1135" s="137"/>
      <c r="BY1135" s="137"/>
      <c r="BZ1135" s="137"/>
      <c r="CA1135" s="137"/>
      <c r="CC1135" s="137"/>
      <c r="CD1135" s="137"/>
      <c r="CE1135" s="137"/>
      <c r="CF1135" s="137"/>
      <c r="CH1135" s="137"/>
      <c r="CI1135" s="137"/>
      <c r="CJ1135" s="137"/>
      <c r="CK1135" s="137"/>
      <c r="CM1135" s="137"/>
      <c r="CN1135" s="137"/>
      <c r="CO1135" s="137"/>
      <c r="CP1135" s="137"/>
    </row>
    <row r="1136" spans="1:94" ht="14.25" x14ac:dyDescent="0.2">
      <c r="B1136" s="125"/>
      <c r="D1136" s="126"/>
      <c r="F1136" s="137"/>
      <c r="G1136" s="137"/>
      <c r="H1136" s="137"/>
      <c r="I1136" s="137"/>
      <c r="K1136" s="137"/>
      <c r="L1136" s="137"/>
      <c r="M1136" s="137"/>
      <c r="N1136" s="137"/>
      <c r="P1136" s="137"/>
      <c r="Q1136" s="137"/>
      <c r="R1136" s="137"/>
      <c r="S1136" s="137"/>
      <c r="U1136" s="138"/>
      <c r="V1136" s="138"/>
      <c r="W1136" s="138"/>
      <c r="X1136" s="138"/>
      <c r="Z1136" s="137"/>
      <c r="AA1136" s="137"/>
      <c r="AB1136" s="137"/>
      <c r="AC1136" s="137"/>
      <c r="AE1136" s="137"/>
      <c r="AF1136" s="137"/>
      <c r="AG1136" s="137"/>
      <c r="AH1136" s="137"/>
      <c r="AY1136" s="137"/>
      <c r="AZ1136" s="137"/>
      <c r="BA1136" s="137"/>
      <c r="BB1136" s="137"/>
      <c r="BI1136" s="137"/>
      <c r="BJ1136" s="137"/>
      <c r="BK1136" s="137"/>
      <c r="BL1136" s="137"/>
      <c r="BN1136" s="137"/>
      <c r="BO1136" s="137"/>
      <c r="BP1136" s="137"/>
      <c r="BQ1136" s="137"/>
      <c r="BS1136" s="137"/>
      <c r="BT1136" s="137"/>
      <c r="BU1136" s="137"/>
      <c r="BV1136" s="137"/>
      <c r="BX1136" s="137"/>
      <c r="BY1136" s="137"/>
      <c r="BZ1136" s="137"/>
      <c r="CA1136" s="137"/>
      <c r="CC1136" s="137"/>
      <c r="CD1136" s="137"/>
      <c r="CE1136" s="137"/>
      <c r="CF1136" s="137"/>
      <c r="CH1136" s="137"/>
      <c r="CI1136" s="137"/>
      <c r="CJ1136" s="137"/>
      <c r="CK1136" s="137"/>
      <c r="CM1136" s="137"/>
      <c r="CN1136" s="137"/>
      <c r="CO1136" s="137"/>
      <c r="CP1136" s="137"/>
    </row>
    <row r="1137" spans="1:94" ht="14.25" x14ac:dyDescent="0.2">
      <c r="A1137" s="139"/>
      <c r="B1137" s="125"/>
      <c r="C1137" s="139"/>
      <c r="D1137" s="126"/>
    </row>
    <row r="1138" spans="1:94" ht="14.25" x14ac:dyDescent="0.2">
      <c r="B1138" s="125"/>
      <c r="D1138" s="126"/>
      <c r="F1138" s="137"/>
      <c r="G1138" s="137"/>
      <c r="H1138" s="137"/>
      <c r="I1138" s="137"/>
      <c r="K1138" s="137"/>
      <c r="L1138" s="137"/>
      <c r="M1138" s="137"/>
      <c r="N1138" s="137"/>
      <c r="P1138" s="137"/>
      <c r="Q1138" s="137"/>
      <c r="R1138" s="137"/>
      <c r="S1138" s="137"/>
      <c r="U1138" s="138"/>
      <c r="V1138" s="138"/>
      <c r="W1138" s="138"/>
      <c r="X1138" s="138"/>
      <c r="Z1138" s="137"/>
      <c r="AA1138" s="137"/>
      <c r="AB1138" s="137"/>
      <c r="AC1138" s="137"/>
      <c r="AE1138" s="137"/>
      <c r="AF1138" s="137"/>
      <c r="AG1138" s="137"/>
      <c r="AH1138" s="137"/>
      <c r="AY1138" s="137"/>
      <c r="AZ1138" s="137"/>
      <c r="BA1138" s="137"/>
      <c r="BB1138" s="137"/>
      <c r="BI1138" s="137"/>
      <c r="BJ1138" s="137"/>
      <c r="BK1138" s="137"/>
      <c r="BL1138" s="137"/>
      <c r="BN1138" s="137"/>
      <c r="BO1138" s="137"/>
      <c r="BP1138" s="137"/>
      <c r="BQ1138" s="137"/>
      <c r="BS1138" s="137"/>
      <c r="BT1138" s="137"/>
      <c r="BU1138" s="137"/>
      <c r="BV1138" s="137"/>
      <c r="BX1138" s="137"/>
      <c r="BY1138" s="137"/>
      <c r="BZ1138" s="137"/>
      <c r="CA1138" s="137"/>
      <c r="CC1138" s="137"/>
      <c r="CD1138" s="137"/>
      <c r="CE1138" s="137"/>
      <c r="CF1138" s="137"/>
      <c r="CH1138" s="137"/>
      <c r="CI1138" s="137"/>
      <c r="CJ1138" s="137"/>
      <c r="CK1138" s="137"/>
      <c r="CM1138" s="137"/>
      <c r="CN1138" s="137"/>
      <c r="CO1138" s="137"/>
      <c r="CP1138" s="137"/>
    </row>
    <row r="1139" spans="1:94" ht="14.25" x14ac:dyDescent="0.2">
      <c r="B1139" s="125"/>
      <c r="D1139" s="126"/>
      <c r="F1139" s="137"/>
      <c r="G1139" s="137"/>
      <c r="H1139" s="137"/>
      <c r="I1139" s="137"/>
      <c r="K1139" s="137"/>
      <c r="L1139" s="137"/>
      <c r="M1139" s="137"/>
      <c r="N1139" s="137"/>
      <c r="P1139" s="137"/>
      <c r="Q1139" s="137"/>
      <c r="R1139" s="137"/>
      <c r="S1139" s="137"/>
      <c r="U1139" s="138"/>
      <c r="V1139" s="138"/>
      <c r="W1139" s="138"/>
      <c r="X1139" s="138"/>
      <c r="Z1139" s="137"/>
      <c r="AA1139" s="137"/>
      <c r="AB1139" s="137"/>
      <c r="AC1139" s="137"/>
      <c r="AE1139" s="137"/>
      <c r="AF1139" s="137"/>
      <c r="AG1139" s="137"/>
      <c r="AH1139" s="137"/>
      <c r="AY1139" s="137"/>
      <c r="AZ1139" s="137"/>
      <c r="BA1139" s="137"/>
      <c r="BB1139" s="137"/>
      <c r="BI1139" s="137"/>
      <c r="BJ1139" s="137"/>
      <c r="BK1139" s="137"/>
      <c r="BL1139" s="137"/>
      <c r="BN1139" s="137"/>
      <c r="BO1139" s="137"/>
      <c r="BP1139" s="137"/>
      <c r="BQ1139" s="137"/>
      <c r="BS1139" s="137"/>
      <c r="BT1139" s="137"/>
      <c r="BU1139" s="137"/>
      <c r="BV1139" s="137"/>
      <c r="BX1139" s="137"/>
      <c r="BY1139" s="137"/>
      <c r="BZ1139" s="137"/>
      <c r="CA1139" s="137"/>
      <c r="CC1139" s="137"/>
      <c r="CD1139" s="137"/>
      <c r="CE1139" s="137"/>
      <c r="CF1139" s="137"/>
      <c r="CH1139" s="137"/>
      <c r="CI1139" s="137"/>
      <c r="CJ1139" s="137"/>
      <c r="CK1139" s="137"/>
      <c r="CM1139" s="137"/>
      <c r="CN1139" s="137"/>
      <c r="CO1139" s="137"/>
      <c r="CP1139" s="137"/>
    </row>
    <row r="1140" spans="1:94" ht="14.25" x14ac:dyDescent="0.2">
      <c r="B1140" s="125"/>
      <c r="D1140" s="126"/>
      <c r="F1140" s="137"/>
      <c r="G1140" s="137"/>
      <c r="H1140" s="137"/>
      <c r="I1140" s="137"/>
      <c r="K1140" s="137"/>
      <c r="L1140" s="137"/>
      <c r="M1140" s="137"/>
      <c r="N1140" s="137"/>
      <c r="P1140" s="137"/>
      <c r="Q1140" s="137"/>
      <c r="R1140" s="137"/>
      <c r="S1140" s="137"/>
      <c r="U1140" s="138"/>
      <c r="V1140" s="138"/>
      <c r="W1140" s="138"/>
      <c r="X1140" s="138"/>
      <c r="Z1140" s="137"/>
      <c r="AA1140" s="137"/>
      <c r="AB1140" s="137"/>
      <c r="AC1140" s="137"/>
      <c r="AE1140" s="137"/>
      <c r="AF1140" s="137"/>
      <c r="AG1140" s="137"/>
      <c r="AH1140" s="137"/>
      <c r="AY1140" s="137"/>
      <c r="AZ1140" s="137"/>
      <c r="BA1140" s="137"/>
      <c r="BB1140" s="137"/>
      <c r="BI1140" s="137"/>
      <c r="BJ1140" s="137"/>
      <c r="BK1140" s="137"/>
      <c r="BL1140" s="137"/>
      <c r="BN1140" s="137"/>
      <c r="BO1140" s="137"/>
      <c r="BP1140" s="137"/>
      <c r="BQ1140" s="137"/>
      <c r="BS1140" s="137"/>
      <c r="BT1140" s="137"/>
      <c r="BU1140" s="137"/>
      <c r="BV1140" s="137"/>
      <c r="BX1140" s="137"/>
      <c r="BY1140" s="137"/>
      <c r="BZ1140" s="137"/>
      <c r="CA1140" s="137"/>
      <c r="CC1140" s="137"/>
      <c r="CD1140" s="137"/>
      <c r="CE1140" s="137"/>
      <c r="CF1140" s="137"/>
      <c r="CH1140" s="137"/>
      <c r="CI1140" s="137"/>
      <c r="CJ1140" s="137"/>
      <c r="CK1140" s="137"/>
      <c r="CM1140" s="137"/>
      <c r="CN1140" s="137"/>
      <c r="CO1140" s="137"/>
      <c r="CP1140" s="137"/>
    </row>
    <row r="1141" spans="1:94" ht="14.25" x14ac:dyDescent="0.2">
      <c r="A1141" s="139"/>
      <c r="B1141" s="125"/>
      <c r="C1141" s="139"/>
      <c r="D1141" s="126"/>
    </row>
    <row r="1142" spans="1:94" ht="14.25" x14ac:dyDescent="0.2">
      <c r="B1142" s="125"/>
      <c r="D1142" s="126"/>
      <c r="F1142" s="137"/>
      <c r="G1142" s="137"/>
      <c r="H1142" s="137"/>
      <c r="I1142" s="137"/>
      <c r="K1142" s="137"/>
      <c r="L1142" s="137"/>
      <c r="M1142" s="137"/>
      <c r="N1142" s="137"/>
      <c r="P1142" s="137"/>
      <c r="Q1142" s="137"/>
      <c r="R1142" s="137"/>
      <c r="S1142" s="137"/>
      <c r="U1142" s="138"/>
      <c r="V1142" s="138"/>
      <c r="W1142" s="138"/>
      <c r="X1142" s="138"/>
      <c r="Z1142" s="137"/>
      <c r="AA1142" s="137"/>
      <c r="AB1142" s="137"/>
      <c r="AC1142" s="137"/>
      <c r="AE1142" s="137"/>
      <c r="AF1142" s="137"/>
      <c r="AG1142" s="137"/>
      <c r="AH1142" s="137"/>
      <c r="AY1142" s="137"/>
      <c r="AZ1142" s="137"/>
      <c r="BA1142" s="137"/>
      <c r="BB1142" s="137"/>
      <c r="BI1142" s="137"/>
      <c r="BJ1142" s="137"/>
      <c r="BK1142" s="137"/>
      <c r="BL1142" s="137"/>
      <c r="BN1142" s="137"/>
      <c r="BO1142" s="137"/>
      <c r="BP1142" s="137"/>
      <c r="BQ1142" s="137"/>
      <c r="BS1142" s="137"/>
      <c r="BT1142" s="137"/>
      <c r="BU1142" s="137"/>
      <c r="BV1142" s="137"/>
      <c r="BX1142" s="137"/>
      <c r="BY1142" s="137"/>
      <c r="BZ1142" s="137"/>
      <c r="CA1142" s="137"/>
      <c r="CC1142" s="137"/>
      <c r="CD1142" s="137"/>
      <c r="CE1142" s="137"/>
      <c r="CF1142" s="137"/>
      <c r="CH1142" s="137"/>
      <c r="CI1142" s="137"/>
      <c r="CJ1142" s="137"/>
      <c r="CK1142" s="137"/>
      <c r="CM1142" s="137"/>
      <c r="CN1142" s="137"/>
      <c r="CO1142" s="137"/>
      <c r="CP1142" s="137"/>
    </row>
    <row r="1143" spans="1:94" ht="14.25" x14ac:dyDescent="0.2">
      <c r="B1143" s="125"/>
      <c r="D1143" s="126"/>
      <c r="F1143" s="137"/>
      <c r="G1143" s="137"/>
      <c r="H1143" s="137"/>
      <c r="I1143" s="137"/>
      <c r="K1143" s="137"/>
      <c r="L1143" s="137"/>
      <c r="M1143" s="137"/>
      <c r="N1143" s="137"/>
      <c r="P1143" s="137"/>
      <c r="Q1143" s="137"/>
      <c r="R1143" s="137"/>
      <c r="S1143" s="137"/>
      <c r="U1143" s="138"/>
      <c r="V1143" s="138"/>
      <c r="W1143" s="138"/>
      <c r="X1143" s="138"/>
      <c r="Z1143" s="137"/>
      <c r="AA1143" s="137"/>
      <c r="AB1143" s="137"/>
      <c r="AC1143" s="137"/>
      <c r="AE1143" s="137"/>
      <c r="AF1143" s="137"/>
      <c r="AG1143" s="137"/>
      <c r="AH1143" s="137"/>
      <c r="AY1143" s="137"/>
      <c r="AZ1143" s="137"/>
      <c r="BA1143" s="137"/>
      <c r="BB1143" s="137"/>
      <c r="BI1143" s="137"/>
      <c r="BJ1143" s="137"/>
      <c r="BK1143" s="137"/>
      <c r="BL1143" s="137"/>
      <c r="BN1143" s="137"/>
      <c r="BO1143" s="137"/>
      <c r="BP1143" s="137"/>
      <c r="BQ1143" s="137"/>
      <c r="BS1143" s="137"/>
      <c r="BT1143" s="137"/>
      <c r="BU1143" s="137"/>
      <c r="BV1143" s="137"/>
      <c r="BX1143" s="137"/>
      <c r="BY1143" s="137"/>
      <c r="BZ1143" s="137"/>
      <c r="CA1143" s="137"/>
      <c r="CC1143" s="137"/>
      <c r="CD1143" s="137"/>
      <c r="CE1143" s="137"/>
      <c r="CF1143" s="137"/>
      <c r="CH1143" s="137"/>
      <c r="CI1143" s="137"/>
      <c r="CJ1143" s="137"/>
      <c r="CK1143" s="137"/>
      <c r="CM1143" s="137"/>
      <c r="CN1143" s="137"/>
      <c r="CO1143" s="137"/>
      <c r="CP1143" s="137"/>
    </row>
    <row r="1144" spans="1:94" ht="14.25" x14ac:dyDescent="0.2">
      <c r="B1144" s="125"/>
      <c r="D1144" s="126"/>
      <c r="F1144" s="137"/>
      <c r="G1144" s="137"/>
      <c r="H1144" s="137"/>
      <c r="I1144" s="137"/>
      <c r="K1144" s="137"/>
      <c r="L1144" s="137"/>
      <c r="M1144" s="137"/>
      <c r="N1144" s="137"/>
      <c r="P1144" s="137"/>
      <c r="Q1144" s="137"/>
      <c r="R1144" s="137"/>
      <c r="S1144" s="137"/>
      <c r="U1144" s="138"/>
      <c r="V1144" s="138"/>
      <c r="W1144" s="138"/>
      <c r="X1144" s="138"/>
      <c r="Z1144" s="137"/>
      <c r="AA1144" s="137"/>
      <c r="AB1144" s="137"/>
      <c r="AC1144" s="137"/>
      <c r="AE1144" s="137"/>
      <c r="AF1144" s="137"/>
      <c r="AG1144" s="137"/>
      <c r="AH1144" s="137"/>
      <c r="AY1144" s="137"/>
      <c r="AZ1144" s="137"/>
      <c r="BA1144" s="137"/>
      <c r="BB1144" s="137"/>
      <c r="BI1144" s="137"/>
      <c r="BJ1144" s="137"/>
      <c r="BK1144" s="137"/>
      <c r="BL1144" s="137"/>
      <c r="BN1144" s="137"/>
      <c r="BO1144" s="137"/>
      <c r="BP1144" s="137"/>
      <c r="BQ1144" s="137"/>
      <c r="BS1144" s="137"/>
      <c r="BT1144" s="137"/>
      <c r="BU1144" s="137"/>
      <c r="BV1144" s="137"/>
      <c r="BX1144" s="137"/>
      <c r="BY1144" s="137"/>
      <c r="BZ1144" s="137"/>
      <c r="CA1144" s="137"/>
      <c r="CC1144" s="137"/>
      <c r="CD1144" s="137"/>
      <c r="CE1144" s="137"/>
      <c r="CF1144" s="137"/>
      <c r="CH1144" s="137"/>
      <c r="CI1144" s="137"/>
      <c r="CJ1144" s="137"/>
      <c r="CK1144" s="137"/>
      <c r="CM1144" s="137"/>
      <c r="CN1144" s="137"/>
      <c r="CO1144" s="137"/>
      <c r="CP1144" s="137"/>
    </row>
    <row r="1145" spans="1:94" ht="14.25" x14ac:dyDescent="0.2">
      <c r="A1145" s="139"/>
      <c r="B1145" s="125"/>
      <c r="C1145" s="139"/>
      <c r="D1145" s="126"/>
    </row>
    <row r="1146" spans="1:94" ht="14.25" x14ac:dyDescent="0.2">
      <c r="B1146" s="125"/>
      <c r="D1146" s="126"/>
      <c r="F1146" s="137"/>
      <c r="G1146" s="137"/>
      <c r="H1146" s="137"/>
      <c r="I1146" s="137"/>
      <c r="K1146" s="137"/>
      <c r="L1146" s="137"/>
      <c r="M1146" s="137"/>
      <c r="N1146" s="137"/>
      <c r="P1146" s="137"/>
      <c r="Q1146" s="137"/>
      <c r="R1146" s="137"/>
      <c r="S1146" s="137"/>
      <c r="U1146" s="138"/>
      <c r="V1146" s="138"/>
      <c r="W1146" s="138"/>
      <c r="X1146" s="138"/>
      <c r="Z1146" s="137"/>
      <c r="AA1146" s="137"/>
      <c r="AB1146" s="137"/>
      <c r="AC1146" s="137"/>
      <c r="AE1146" s="137"/>
      <c r="AF1146" s="137"/>
      <c r="AG1146" s="137"/>
      <c r="AH1146" s="137"/>
      <c r="AY1146" s="137"/>
      <c r="AZ1146" s="137"/>
      <c r="BA1146" s="137"/>
      <c r="BB1146" s="137"/>
      <c r="BI1146" s="137"/>
      <c r="BJ1146" s="137"/>
      <c r="BK1146" s="137"/>
      <c r="BL1146" s="137"/>
      <c r="BN1146" s="137"/>
      <c r="BO1146" s="137"/>
      <c r="BP1146" s="137"/>
      <c r="BQ1146" s="137"/>
      <c r="BS1146" s="137"/>
      <c r="BT1146" s="137"/>
      <c r="BU1146" s="137"/>
      <c r="BV1146" s="137"/>
      <c r="BX1146" s="137"/>
      <c r="BY1146" s="137"/>
      <c r="BZ1146" s="137"/>
      <c r="CA1146" s="137"/>
      <c r="CC1146" s="137"/>
      <c r="CD1146" s="137"/>
      <c r="CE1146" s="137"/>
      <c r="CF1146" s="137"/>
      <c r="CH1146" s="137"/>
      <c r="CI1146" s="137"/>
      <c r="CJ1146" s="137"/>
      <c r="CK1146" s="137"/>
      <c r="CM1146" s="137"/>
      <c r="CN1146" s="137"/>
      <c r="CO1146" s="137"/>
      <c r="CP1146" s="137"/>
    </row>
    <row r="1147" spans="1:94" ht="14.25" x14ac:dyDescent="0.2">
      <c r="B1147" s="125"/>
      <c r="D1147" s="126"/>
      <c r="F1147" s="137"/>
      <c r="G1147" s="137"/>
      <c r="H1147" s="137"/>
      <c r="I1147" s="137"/>
      <c r="K1147" s="137"/>
      <c r="L1147" s="137"/>
      <c r="M1147" s="137"/>
      <c r="N1147" s="137"/>
      <c r="P1147" s="137"/>
      <c r="Q1147" s="137"/>
      <c r="R1147" s="137"/>
      <c r="S1147" s="137"/>
      <c r="U1147" s="138"/>
      <c r="V1147" s="138"/>
      <c r="W1147" s="138"/>
      <c r="X1147" s="138"/>
      <c r="Z1147" s="137"/>
      <c r="AA1147" s="137"/>
      <c r="AB1147" s="137"/>
      <c r="AC1147" s="137"/>
      <c r="AE1147" s="137"/>
      <c r="AF1147" s="137"/>
      <c r="AG1147" s="137"/>
      <c r="AH1147" s="137"/>
      <c r="AY1147" s="137"/>
      <c r="AZ1147" s="137"/>
      <c r="BA1147" s="137"/>
      <c r="BB1147" s="137"/>
      <c r="BI1147" s="137"/>
      <c r="BJ1147" s="137"/>
      <c r="BK1147" s="137"/>
      <c r="BL1147" s="137"/>
      <c r="BN1147" s="137"/>
      <c r="BO1147" s="137"/>
      <c r="BP1147" s="137"/>
      <c r="BQ1147" s="137"/>
      <c r="BS1147" s="137"/>
      <c r="BT1147" s="137"/>
      <c r="BU1147" s="137"/>
      <c r="BV1147" s="137"/>
      <c r="BX1147" s="137"/>
      <c r="BY1147" s="137"/>
      <c r="BZ1147" s="137"/>
      <c r="CA1147" s="137"/>
      <c r="CC1147" s="137"/>
      <c r="CD1147" s="137"/>
      <c r="CE1147" s="137"/>
      <c r="CF1147" s="137"/>
      <c r="CH1147" s="137"/>
      <c r="CI1147" s="137"/>
      <c r="CJ1147" s="137"/>
      <c r="CK1147" s="137"/>
      <c r="CM1147" s="137"/>
      <c r="CN1147" s="137"/>
      <c r="CO1147" s="137"/>
      <c r="CP1147" s="137"/>
    </row>
    <row r="1148" spans="1:94" ht="14.25" x14ac:dyDescent="0.2">
      <c r="B1148" s="125"/>
      <c r="D1148" s="126"/>
      <c r="F1148" s="137"/>
      <c r="G1148" s="137"/>
      <c r="H1148" s="137"/>
      <c r="I1148" s="137"/>
      <c r="K1148" s="137"/>
      <c r="L1148" s="137"/>
      <c r="M1148" s="137"/>
      <c r="N1148" s="137"/>
      <c r="P1148" s="137"/>
      <c r="Q1148" s="137"/>
      <c r="R1148" s="137"/>
      <c r="S1148" s="137"/>
      <c r="U1148" s="138"/>
      <c r="V1148" s="138"/>
      <c r="W1148" s="138"/>
      <c r="X1148" s="138"/>
      <c r="Z1148" s="137"/>
      <c r="AA1148" s="137"/>
      <c r="AB1148" s="137"/>
      <c r="AC1148" s="137"/>
      <c r="AE1148" s="137"/>
      <c r="AF1148" s="137"/>
      <c r="AG1148" s="137"/>
      <c r="AH1148" s="137"/>
      <c r="AY1148" s="137"/>
      <c r="AZ1148" s="137"/>
      <c r="BA1148" s="137"/>
      <c r="BB1148" s="137"/>
      <c r="BI1148" s="137"/>
      <c r="BJ1148" s="137"/>
      <c r="BK1148" s="137"/>
      <c r="BL1148" s="137"/>
      <c r="BN1148" s="137"/>
      <c r="BO1148" s="137"/>
      <c r="BP1148" s="137"/>
      <c r="BQ1148" s="137"/>
      <c r="BS1148" s="137"/>
      <c r="BT1148" s="137"/>
      <c r="BU1148" s="137"/>
      <c r="BV1148" s="137"/>
      <c r="BX1148" s="137"/>
      <c r="BY1148" s="137"/>
      <c r="BZ1148" s="137"/>
      <c r="CA1148" s="137"/>
      <c r="CC1148" s="137"/>
      <c r="CD1148" s="137"/>
      <c r="CE1148" s="137"/>
      <c r="CF1148" s="137"/>
      <c r="CH1148" s="137"/>
      <c r="CI1148" s="137"/>
      <c r="CJ1148" s="137"/>
      <c r="CK1148" s="137"/>
      <c r="CM1148" s="137"/>
      <c r="CN1148" s="137"/>
      <c r="CO1148" s="137"/>
      <c r="CP1148" s="137"/>
    </row>
    <row r="1149" spans="1:94" ht="14.25" x14ac:dyDescent="0.2">
      <c r="A1149" s="139"/>
      <c r="B1149" s="125"/>
      <c r="C1149" s="139"/>
      <c r="D1149" s="126"/>
    </row>
    <row r="1150" spans="1:94" ht="14.25" x14ac:dyDescent="0.2">
      <c r="B1150" s="125"/>
      <c r="D1150" s="126"/>
      <c r="F1150" s="137"/>
      <c r="G1150" s="137"/>
      <c r="H1150" s="137"/>
      <c r="I1150" s="137"/>
      <c r="K1150" s="137"/>
      <c r="L1150" s="137"/>
      <c r="M1150" s="137"/>
      <c r="N1150" s="137"/>
      <c r="P1150" s="137"/>
      <c r="Q1150" s="137"/>
      <c r="R1150" s="137"/>
      <c r="S1150" s="137"/>
      <c r="U1150" s="138"/>
      <c r="V1150" s="138"/>
      <c r="W1150" s="138"/>
      <c r="X1150" s="138"/>
      <c r="Z1150" s="137"/>
      <c r="AA1150" s="137"/>
      <c r="AB1150" s="137"/>
      <c r="AC1150" s="137"/>
      <c r="AE1150" s="137"/>
      <c r="AF1150" s="137"/>
      <c r="AG1150" s="137"/>
      <c r="AH1150" s="137"/>
      <c r="AY1150" s="137"/>
      <c r="AZ1150" s="137"/>
      <c r="BA1150" s="137"/>
      <c r="BB1150" s="137"/>
      <c r="BI1150" s="137"/>
      <c r="BJ1150" s="137"/>
      <c r="BK1150" s="137"/>
      <c r="BL1150" s="137"/>
      <c r="BN1150" s="137"/>
      <c r="BO1150" s="137"/>
      <c r="BP1150" s="137"/>
      <c r="BQ1150" s="137"/>
      <c r="BS1150" s="137"/>
      <c r="BT1150" s="137"/>
      <c r="BU1150" s="137"/>
      <c r="BV1150" s="137"/>
      <c r="BX1150" s="137"/>
      <c r="BY1150" s="137"/>
      <c r="BZ1150" s="137"/>
      <c r="CA1150" s="137"/>
      <c r="CC1150" s="137"/>
      <c r="CD1150" s="137"/>
      <c r="CE1150" s="137"/>
      <c r="CF1150" s="137"/>
      <c r="CH1150" s="137"/>
      <c r="CI1150" s="137"/>
      <c r="CJ1150" s="137"/>
      <c r="CK1150" s="137"/>
      <c r="CM1150" s="137"/>
      <c r="CN1150" s="137"/>
      <c r="CO1150" s="137"/>
      <c r="CP1150" s="137"/>
    </row>
    <row r="1151" spans="1:94" ht="14.25" x14ac:dyDescent="0.2">
      <c r="B1151" s="125"/>
      <c r="D1151" s="126"/>
      <c r="F1151" s="137"/>
      <c r="G1151" s="137"/>
      <c r="H1151" s="137"/>
      <c r="I1151" s="137"/>
      <c r="K1151" s="137"/>
      <c r="L1151" s="137"/>
      <c r="M1151" s="137"/>
      <c r="N1151" s="137"/>
      <c r="P1151" s="137"/>
      <c r="Q1151" s="137"/>
      <c r="R1151" s="137"/>
      <c r="S1151" s="137"/>
      <c r="U1151" s="138"/>
      <c r="V1151" s="138"/>
      <c r="W1151" s="138"/>
      <c r="X1151" s="138"/>
      <c r="Z1151" s="137"/>
      <c r="AA1151" s="137"/>
      <c r="AB1151" s="137"/>
      <c r="AC1151" s="137"/>
      <c r="AE1151" s="137"/>
      <c r="AF1151" s="137"/>
      <c r="AG1151" s="137"/>
      <c r="AH1151" s="137"/>
      <c r="AY1151" s="137"/>
      <c r="AZ1151" s="137"/>
      <c r="BA1151" s="137"/>
      <c r="BB1151" s="137"/>
      <c r="BI1151" s="137"/>
      <c r="BJ1151" s="137"/>
      <c r="BK1151" s="137"/>
      <c r="BL1151" s="137"/>
      <c r="BN1151" s="137"/>
      <c r="BO1151" s="137"/>
      <c r="BP1151" s="137"/>
      <c r="BQ1151" s="137"/>
      <c r="BS1151" s="137"/>
      <c r="BT1151" s="137"/>
      <c r="BU1151" s="137"/>
      <c r="BV1151" s="137"/>
      <c r="BX1151" s="137"/>
      <c r="BY1151" s="137"/>
      <c r="BZ1151" s="137"/>
      <c r="CA1151" s="137"/>
      <c r="CC1151" s="137"/>
      <c r="CD1151" s="137"/>
      <c r="CE1151" s="137"/>
      <c r="CF1151" s="137"/>
      <c r="CH1151" s="137"/>
      <c r="CI1151" s="137"/>
      <c r="CJ1151" s="137"/>
      <c r="CK1151" s="137"/>
      <c r="CM1151" s="137"/>
      <c r="CN1151" s="137"/>
      <c r="CO1151" s="137"/>
      <c r="CP1151" s="137"/>
    </row>
    <row r="1152" spans="1:94" ht="14.25" x14ac:dyDescent="0.2">
      <c r="B1152" s="125"/>
      <c r="D1152" s="126"/>
      <c r="F1152" s="137"/>
      <c r="G1152" s="137"/>
      <c r="H1152" s="137"/>
      <c r="I1152" s="137"/>
      <c r="K1152" s="137"/>
      <c r="L1152" s="137"/>
      <c r="M1152" s="137"/>
      <c r="N1152" s="137"/>
      <c r="P1152" s="137"/>
      <c r="Q1152" s="137"/>
      <c r="R1152" s="137"/>
      <c r="S1152" s="137"/>
      <c r="U1152" s="138"/>
      <c r="V1152" s="138"/>
      <c r="W1152" s="138"/>
      <c r="X1152" s="138"/>
      <c r="Z1152" s="137"/>
      <c r="AA1152" s="137"/>
      <c r="AB1152" s="137"/>
      <c r="AC1152" s="137"/>
      <c r="AE1152" s="137"/>
      <c r="AF1152" s="137"/>
      <c r="AG1152" s="137"/>
      <c r="AH1152" s="137"/>
      <c r="AY1152" s="137"/>
      <c r="AZ1152" s="137"/>
      <c r="BA1152" s="137"/>
      <c r="BB1152" s="137"/>
      <c r="BI1152" s="137"/>
      <c r="BJ1152" s="137"/>
      <c r="BK1152" s="137"/>
      <c r="BL1152" s="137"/>
      <c r="BN1152" s="137"/>
      <c r="BO1152" s="137"/>
      <c r="BP1152" s="137"/>
      <c r="BQ1152" s="137"/>
      <c r="BS1152" s="137"/>
      <c r="BT1152" s="137"/>
      <c r="BU1152" s="137"/>
      <c r="BV1152" s="137"/>
      <c r="BX1152" s="137"/>
      <c r="BY1152" s="137"/>
      <c r="BZ1152" s="137"/>
      <c r="CA1152" s="137"/>
      <c r="CC1152" s="137"/>
      <c r="CD1152" s="137"/>
      <c r="CE1152" s="137"/>
      <c r="CF1152" s="137"/>
      <c r="CH1152" s="137"/>
      <c r="CI1152" s="137"/>
      <c r="CJ1152" s="137"/>
      <c r="CK1152" s="137"/>
      <c r="CM1152" s="137"/>
      <c r="CN1152" s="137"/>
      <c r="CO1152" s="137"/>
      <c r="CP1152" s="137"/>
    </row>
    <row r="1153" spans="1:94" ht="14.25" x14ac:dyDescent="0.2">
      <c r="A1153" s="139"/>
      <c r="C1153" s="139"/>
      <c r="D1153" s="126"/>
    </row>
    <row r="1154" spans="1:94" ht="14.25" x14ac:dyDescent="0.2">
      <c r="B1154" s="125"/>
      <c r="D1154" s="126"/>
      <c r="F1154" s="137"/>
      <c r="G1154" s="137"/>
      <c r="H1154" s="137"/>
      <c r="I1154" s="137"/>
      <c r="K1154" s="137"/>
      <c r="L1154" s="137"/>
      <c r="M1154" s="137"/>
      <c r="N1154" s="137"/>
      <c r="P1154" s="137"/>
      <c r="Q1154" s="137"/>
      <c r="R1154" s="137"/>
      <c r="S1154" s="137"/>
      <c r="U1154" s="138"/>
      <c r="V1154" s="138"/>
      <c r="W1154" s="138"/>
      <c r="X1154" s="138"/>
      <c r="Z1154" s="137"/>
      <c r="AA1154" s="137"/>
      <c r="AB1154" s="137"/>
      <c r="AC1154" s="137"/>
      <c r="AE1154" s="137"/>
      <c r="AF1154" s="137"/>
      <c r="AG1154" s="137"/>
      <c r="AH1154" s="137"/>
      <c r="AY1154" s="137"/>
      <c r="AZ1154" s="137"/>
      <c r="BA1154" s="137"/>
      <c r="BB1154" s="137"/>
      <c r="BI1154" s="137"/>
      <c r="BJ1154" s="137"/>
      <c r="BK1154" s="137"/>
      <c r="BL1154" s="137"/>
      <c r="BN1154" s="137"/>
      <c r="BO1154" s="137"/>
      <c r="BP1154" s="137"/>
      <c r="BQ1154" s="137"/>
      <c r="BS1154" s="137"/>
      <c r="BT1154" s="137"/>
      <c r="BU1154" s="137"/>
      <c r="BV1154" s="137"/>
      <c r="BX1154" s="137"/>
      <c r="BY1154" s="137"/>
      <c r="BZ1154" s="137"/>
      <c r="CA1154" s="137"/>
      <c r="CC1154" s="137"/>
      <c r="CD1154" s="137"/>
      <c r="CE1154" s="137"/>
      <c r="CF1154" s="137"/>
      <c r="CH1154" s="137"/>
      <c r="CI1154" s="137"/>
      <c r="CJ1154" s="137"/>
      <c r="CK1154" s="137"/>
      <c r="CM1154" s="137"/>
      <c r="CN1154" s="137"/>
      <c r="CO1154" s="137"/>
      <c r="CP1154" s="137"/>
    </row>
    <row r="1155" spans="1:94" ht="14.25" x14ac:dyDescent="0.2">
      <c r="B1155" s="125"/>
      <c r="D1155" s="126"/>
      <c r="F1155" s="137"/>
      <c r="G1155" s="137"/>
      <c r="H1155" s="137"/>
      <c r="I1155" s="137"/>
      <c r="K1155" s="137"/>
      <c r="L1155" s="137"/>
      <c r="M1155" s="137"/>
      <c r="N1155" s="137"/>
      <c r="P1155" s="137"/>
      <c r="Q1155" s="137"/>
      <c r="R1155" s="137"/>
      <c r="S1155" s="137"/>
      <c r="U1155" s="138"/>
      <c r="V1155" s="138"/>
      <c r="W1155" s="138"/>
      <c r="X1155" s="138"/>
      <c r="Z1155" s="137"/>
      <c r="AA1155" s="137"/>
      <c r="AB1155" s="137"/>
      <c r="AC1155" s="137"/>
      <c r="AE1155" s="137"/>
      <c r="AF1155" s="137"/>
      <c r="AG1155" s="137"/>
      <c r="AH1155" s="137"/>
      <c r="AY1155" s="137"/>
      <c r="AZ1155" s="137"/>
      <c r="BA1155" s="137"/>
      <c r="BB1155" s="137"/>
      <c r="BI1155" s="137"/>
      <c r="BJ1155" s="137"/>
      <c r="BK1155" s="137"/>
      <c r="BL1155" s="137"/>
      <c r="BN1155" s="137"/>
      <c r="BO1155" s="137"/>
      <c r="BP1155" s="137"/>
      <c r="BQ1155" s="137"/>
      <c r="BS1155" s="137"/>
      <c r="BT1155" s="137"/>
      <c r="BU1155" s="137"/>
      <c r="BV1155" s="137"/>
      <c r="BX1155" s="137"/>
      <c r="BY1155" s="137"/>
      <c r="BZ1155" s="137"/>
      <c r="CA1155" s="137"/>
      <c r="CC1155" s="137"/>
      <c r="CD1155" s="137"/>
      <c r="CE1155" s="137"/>
      <c r="CF1155" s="137"/>
      <c r="CH1155" s="137"/>
      <c r="CI1155" s="137"/>
      <c r="CJ1155" s="137"/>
      <c r="CK1155" s="137"/>
      <c r="CM1155" s="137"/>
      <c r="CN1155" s="137"/>
      <c r="CO1155" s="137"/>
      <c r="CP1155" s="137"/>
    </row>
    <row r="1156" spans="1:94" ht="14.25" x14ac:dyDescent="0.2">
      <c r="B1156" s="125"/>
      <c r="D1156" s="126"/>
      <c r="F1156" s="137"/>
      <c r="G1156" s="137"/>
      <c r="H1156" s="137"/>
      <c r="I1156" s="137"/>
      <c r="K1156" s="137"/>
      <c r="L1156" s="137"/>
      <c r="M1156" s="137"/>
      <c r="N1156" s="137"/>
      <c r="P1156" s="137"/>
      <c r="Q1156" s="137"/>
      <c r="R1156" s="137"/>
      <c r="S1156" s="137"/>
      <c r="U1156" s="138"/>
      <c r="V1156" s="138"/>
      <c r="W1156" s="138"/>
      <c r="X1156" s="138"/>
      <c r="Z1156" s="137"/>
      <c r="AA1156" s="137"/>
      <c r="AB1156" s="137"/>
      <c r="AC1156" s="137"/>
      <c r="AE1156" s="137"/>
      <c r="AF1156" s="137"/>
      <c r="AG1156" s="137"/>
      <c r="AH1156" s="137"/>
      <c r="AY1156" s="137"/>
      <c r="AZ1156" s="137"/>
      <c r="BA1156" s="137"/>
      <c r="BB1156" s="137"/>
      <c r="BI1156" s="137"/>
      <c r="BJ1156" s="137"/>
      <c r="BK1156" s="137"/>
      <c r="BL1156" s="137"/>
      <c r="BN1156" s="137"/>
      <c r="BO1156" s="137"/>
      <c r="BP1156" s="137"/>
      <c r="BQ1156" s="137"/>
      <c r="BS1156" s="137"/>
      <c r="BT1156" s="137"/>
      <c r="BU1156" s="137"/>
      <c r="BV1156" s="137"/>
      <c r="BX1156" s="137"/>
      <c r="BY1156" s="137"/>
      <c r="BZ1156" s="137"/>
      <c r="CA1156" s="137"/>
      <c r="CC1156" s="137"/>
      <c r="CD1156" s="137"/>
      <c r="CE1156" s="137"/>
      <c r="CF1156" s="137"/>
      <c r="CH1156" s="137"/>
      <c r="CI1156" s="137"/>
      <c r="CJ1156" s="137"/>
      <c r="CK1156" s="137"/>
      <c r="CM1156" s="137"/>
      <c r="CN1156" s="137"/>
      <c r="CO1156" s="137"/>
      <c r="CP1156" s="137"/>
    </row>
    <row r="1157" spans="1:94" ht="14.25" x14ac:dyDescent="0.2">
      <c r="A1157" s="139"/>
      <c r="B1157" s="125"/>
      <c r="C1157" s="139"/>
      <c r="D1157" s="126"/>
    </row>
    <row r="1158" spans="1:94" ht="14.25" x14ac:dyDescent="0.2">
      <c r="B1158" s="125"/>
      <c r="D1158" s="126"/>
      <c r="F1158" s="137"/>
      <c r="G1158" s="137"/>
      <c r="H1158" s="137"/>
      <c r="I1158" s="137"/>
      <c r="K1158" s="137"/>
      <c r="L1158" s="137"/>
      <c r="M1158" s="137"/>
      <c r="N1158" s="137"/>
      <c r="P1158" s="137"/>
      <c r="Q1158" s="137"/>
      <c r="R1158" s="137"/>
      <c r="S1158" s="137"/>
      <c r="U1158" s="138"/>
      <c r="V1158" s="138"/>
      <c r="W1158" s="138"/>
      <c r="X1158" s="138"/>
      <c r="Z1158" s="137"/>
      <c r="AA1158" s="137"/>
      <c r="AB1158" s="137"/>
      <c r="AC1158" s="137"/>
      <c r="AE1158" s="137"/>
      <c r="AF1158" s="137"/>
      <c r="AG1158" s="137"/>
      <c r="AH1158" s="137"/>
      <c r="AY1158" s="137"/>
      <c r="AZ1158" s="137"/>
      <c r="BA1158" s="137"/>
      <c r="BB1158" s="137"/>
      <c r="BI1158" s="137"/>
      <c r="BJ1158" s="137"/>
      <c r="BK1158" s="137"/>
      <c r="BL1158" s="137"/>
      <c r="BN1158" s="137"/>
      <c r="BO1158" s="137"/>
      <c r="BP1158" s="137"/>
      <c r="BQ1158" s="137"/>
      <c r="BS1158" s="137"/>
      <c r="BT1158" s="137"/>
      <c r="BU1158" s="137"/>
      <c r="BV1158" s="137"/>
      <c r="BX1158" s="137"/>
      <c r="BY1158" s="137"/>
      <c r="BZ1158" s="137"/>
      <c r="CA1158" s="137"/>
      <c r="CC1158" s="137"/>
      <c r="CD1158" s="137"/>
      <c r="CE1158" s="137"/>
      <c r="CF1158" s="137"/>
      <c r="CH1158" s="137"/>
      <c r="CI1158" s="137"/>
      <c r="CJ1158" s="137"/>
      <c r="CK1158" s="137"/>
      <c r="CM1158" s="137"/>
      <c r="CN1158" s="137"/>
      <c r="CO1158" s="137"/>
      <c r="CP1158" s="137"/>
    </row>
    <row r="1159" spans="1:94" ht="14.25" x14ac:dyDescent="0.2">
      <c r="B1159" s="125"/>
      <c r="D1159" s="126"/>
      <c r="F1159" s="137"/>
      <c r="G1159" s="137"/>
      <c r="H1159" s="137"/>
      <c r="I1159" s="137"/>
      <c r="K1159" s="137"/>
      <c r="L1159" s="137"/>
      <c r="M1159" s="137"/>
      <c r="N1159" s="137"/>
      <c r="P1159" s="137"/>
      <c r="Q1159" s="137"/>
      <c r="R1159" s="137"/>
      <c r="S1159" s="137"/>
      <c r="U1159" s="138"/>
      <c r="V1159" s="138"/>
      <c r="W1159" s="138"/>
      <c r="X1159" s="138"/>
      <c r="Z1159" s="137"/>
      <c r="AA1159" s="137"/>
      <c r="AB1159" s="137"/>
      <c r="AC1159" s="137"/>
      <c r="AE1159" s="137"/>
      <c r="AF1159" s="137"/>
      <c r="AG1159" s="137"/>
      <c r="AH1159" s="137"/>
      <c r="AY1159" s="137"/>
      <c r="AZ1159" s="137"/>
      <c r="BA1159" s="137"/>
      <c r="BB1159" s="137"/>
      <c r="BI1159" s="137"/>
      <c r="BJ1159" s="137"/>
      <c r="BK1159" s="137"/>
      <c r="BL1159" s="137"/>
      <c r="BN1159" s="137"/>
      <c r="BO1159" s="137"/>
      <c r="BP1159" s="137"/>
      <c r="BQ1159" s="137"/>
      <c r="BS1159" s="137"/>
      <c r="BT1159" s="137"/>
      <c r="BU1159" s="137"/>
      <c r="BV1159" s="137"/>
      <c r="BX1159" s="137"/>
      <c r="BY1159" s="137"/>
      <c r="BZ1159" s="137"/>
      <c r="CA1159" s="137"/>
      <c r="CC1159" s="137"/>
      <c r="CD1159" s="137"/>
      <c r="CE1159" s="137"/>
      <c r="CF1159" s="137"/>
      <c r="CH1159" s="137"/>
      <c r="CI1159" s="137"/>
      <c r="CJ1159" s="137"/>
      <c r="CK1159" s="137"/>
      <c r="CM1159" s="137"/>
      <c r="CN1159" s="137"/>
      <c r="CO1159" s="137"/>
      <c r="CP1159" s="137"/>
    </row>
    <row r="1160" spans="1:94" ht="14.25" x14ac:dyDescent="0.2">
      <c r="B1160" s="125"/>
      <c r="D1160" s="126"/>
      <c r="F1160" s="137"/>
      <c r="G1160" s="137"/>
      <c r="H1160" s="137"/>
      <c r="I1160" s="137"/>
      <c r="K1160" s="137"/>
      <c r="L1160" s="137"/>
      <c r="M1160" s="137"/>
      <c r="N1160" s="137"/>
      <c r="P1160" s="137"/>
      <c r="Q1160" s="137"/>
      <c r="R1160" s="137"/>
      <c r="S1160" s="137"/>
      <c r="U1160" s="138"/>
      <c r="V1160" s="138"/>
      <c r="W1160" s="138"/>
      <c r="X1160" s="138"/>
      <c r="Z1160" s="137"/>
      <c r="AA1160" s="137"/>
      <c r="AB1160" s="137"/>
      <c r="AC1160" s="137"/>
      <c r="AE1160" s="137"/>
      <c r="AF1160" s="137"/>
      <c r="AG1160" s="137"/>
      <c r="AH1160" s="137"/>
      <c r="AY1160" s="137"/>
      <c r="AZ1160" s="137"/>
      <c r="BA1160" s="137"/>
      <c r="BB1160" s="137"/>
      <c r="BI1160" s="137"/>
      <c r="BJ1160" s="137"/>
      <c r="BK1160" s="137"/>
      <c r="BL1160" s="137"/>
      <c r="BN1160" s="137"/>
      <c r="BO1160" s="137"/>
      <c r="BP1160" s="137"/>
      <c r="BQ1160" s="137"/>
      <c r="BS1160" s="137"/>
      <c r="BT1160" s="137"/>
      <c r="BU1160" s="137"/>
      <c r="BV1160" s="137"/>
      <c r="BX1160" s="137"/>
      <c r="BY1160" s="137"/>
      <c r="BZ1160" s="137"/>
      <c r="CA1160" s="137"/>
      <c r="CC1160" s="137"/>
      <c r="CD1160" s="137"/>
      <c r="CE1160" s="137"/>
      <c r="CF1160" s="137"/>
      <c r="CH1160" s="137"/>
      <c r="CI1160" s="137"/>
      <c r="CJ1160" s="137"/>
      <c r="CK1160" s="137"/>
      <c r="CM1160" s="137"/>
      <c r="CN1160" s="137"/>
      <c r="CO1160" s="137"/>
      <c r="CP1160" s="137"/>
    </row>
    <row r="1161" spans="1:94" ht="14.25" x14ac:dyDescent="0.2">
      <c r="A1161" s="139"/>
      <c r="B1161" s="125"/>
      <c r="C1161" s="139"/>
      <c r="D1161" s="126"/>
    </row>
    <row r="1162" spans="1:94" ht="14.25" x14ac:dyDescent="0.2">
      <c r="B1162" s="125"/>
      <c r="D1162" s="126"/>
      <c r="F1162" s="137"/>
      <c r="G1162" s="137"/>
      <c r="H1162" s="137"/>
      <c r="I1162" s="137"/>
      <c r="K1162" s="137"/>
      <c r="L1162" s="137"/>
      <c r="M1162" s="137"/>
      <c r="N1162" s="137"/>
      <c r="P1162" s="137"/>
      <c r="Q1162" s="137"/>
      <c r="R1162" s="137"/>
      <c r="S1162" s="137"/>
      <c r="U1162" s="138"/>
      <c r="V1162" s="138"/>
      <c r="W1162" s="138"/>
      <c r="X1162" s="138"/>
      <c r="Z1162" s="137"/>
      <c r="AA1162" s="137"/>
      <c r="AB1162" s="137"/>
      <c r="AC1162" s="137"/>
      <c r="AE1162" s="137"/>
      <c r="AF1162" s="137"/>
      <c r="AG1162" s="137"/>
      <c r="AH1162" s="137"/>
      <c r="AY1162" s="137"/>
      <c r="AZ1162" s="137"/>
      <c r="BA1162" s="137"/>
      <c r="BB1162" s="137"/>
      <c r="BI1162" s="137"/>
      <c r="BJ1162" s="137"/>
      <c r="BK1162" s="137"/>
      <c r="BL1162" s="137"/>
      <c r="BN1162" s="137"/>
      <c r="BO1162" s="137"/>
      <c r="BP1162" s="137"/>
      <c r="BQ1162" s="137"/>
      <c r="BS1162" s="137"/>
      <c r="BT1162" s="137"/>
      <c r="BU1162" s="137"/>
      <c r="BV1162" s="137"/>
      <c r="BX1162" s="137"/>
      <c r="BY1162" s="137"/>
      <c r="BZ1162" s="137"/>
      <c r="CA1162" s="137"/>
      <c r="CC1162" s="137"/>
      <c r="CD1162" s="137"/>
      <c r="CE1162" s="137"/>
      <c r="CF1162" s="137"/>
      <c r="CH1162" s="137"/>
      <c r="CI1162" s="137"/>
      <c r="CJ1162" s="137"/>
      <c r="CK1162" s="137"/>
      <c r="CM1162" s="137"/>
      <c r="CN1162" s="137"/>
      <c r="CO1162" s="137"/>
      <c r="CP1162" s="137"/>
    </row>
    <row r="1163" spans="1:94" ht="14.25" x14ac:dyDescent="0.2">
      <c r="B1163" s="125"/>
      <c r="D1163" s="126"/>
      <c r="F1163" s="137"/>
      <c r="G1163" s="137"/>
      <c r="H1163" s="137"/>
      <c r="I1163" s="137"/>
      <c r="K1163" s="137"/>
      <c r="L1163" s="137"/>
      <c r="M1163" s="137"/>
      <c r="N1163" s="137"/>
      <c r="P1163" s="137"/>
      <c r="Q1163" s="137"/>
      <c r="R1163" s="137"/>
      <c r="S1163" s="137"/>
      <c r="U1163" s="138"/>
      <c r="V1163" s="138"/>
      <c r="W1163" s="138"/>
      <c r="X1163" s="138"/>
      <c r="Z1163" s="137"/>
      <c r="AA1163" s="137"/>
      <c r="AB1163" s="137"/>
      <c r="AC1163" s="137"/>
      <c r="AE1163" s="137"/>
      <c r="AF1163" s="137"/>
      <c r="AG1163" s="137"/>
      <c r="AH1163" s="137"/>
      <c r="AY1163" s="137"/>
      <c r="AZ1163" s="137"/>
      <c r="BA1163" s="137"/>
      <c r="BB1163" s="137"/>
      <c r="BI1163" s="137"/>
      <c r="BJ1163" s="137"/>
      <c r="BK1163" s="137"/>
      <c r="BL1163" s="137"/>
      <c r="BN1163" s="137"/>
      <c r="BO1163" s="137"/>
      <c r="BP1163" s="137"/>
      <c r="BQ1163" s="137"/>
      <c r="BS1163" s="137"/>
      <c r="BT1163" s="137"/>
      <c r="BU1163" s="137"/>
      <c r="BV1163" s="137"/>
      <c r="BX1163" s="137"/>
      <c r="BY1163" s="137"/>
      <c r="BZ1163" s="137"/>
      <c r="CA1163" s="137"/>
      <c r="CC1163" s="137"/>
      <c r="CD1163" s="137"/>
      <c r="CE1163" s="137"/>
      <c r="CF1163" s="137"/>
      <c r="CH1163" s="137"/>
      <c r="CI1163" s="137"/>
      <c r="CJ1163" s="137"/>
      <c r="CK1163" s="137"/>
      <c r="CM1163" s="137"/>
      <c r="CN1163" s="137"/>
      <c r="CO1163" s="137"/>
      <c r="CP1163" s="137"/>
    </row>
    <row r="1164" spans="1:94" ht="14.25" x14ac:dyDescent="0.2">
      <c r="B1164" s="125"/>
      <c r="D1164" s="126"/>
      <c r="F1164" s="137"/>
      <c r="G1164" s="137"/>
      <c r="H1164" s="137"/>
      <c r="I1164" s="137"/>
      <c r="K1164" s="137"/>
      <c r="L1164" s="137"/>
      <c r="M1164" s="137"/>
      <c r="N1164" s="137"/>
      <c r="P1164" s="137"/>
      <c r="Q1164" s="137"/>
      <c r="R1164" s="137"/>
      <c r="S1164" s="137"/>
      <c r="U1164" s="138"/>
      <c r="V1164" s="138"/>
      <c r="W1164" s="138"/>
      <c r="X1164" s="138"/>
      <c r="Z1164" s="137"/>
      <c r="AA1164" s="137"/>
      <c r="AB1164" s="137"/>
      <c r="AC1164" s="137"/>
      <c r="AE1164" s="137"/>
      <c r="AF1164" s="137"/>
      <c r="AG1164" s="137"/>
      <c r="AH1164" s="137"/>
      <c r="AY1164" s="137"/>
      <c r="AZ1164" s="137"/>
      <c r="BA1164" s="137"/>
      <c r="BB1164" s="137"/>
      <c r="BI1164" s="137"/>
      <c r="BJ1164" s="137"/>
      <c r="BK1164" s="137"/>
      <c r="BL1164" s="137"/>
      <c r="BN1164" s="137"/>
      <c r="BO1164" s="137"/>
      <c r="BP1164" s="137"/>
      <c r="BQ1164" s="137"/>
      <c r="BS1164" s="137"/>
      <c r="BT1164" s="137"/>
      <c r="BU1164" s="137"/>
      <c r="BV1164" s="137"/>
      <c r="BX1164" s="137"/>
      <c r="BY1164" s="137"/>
      <c r="BZ1164" s="137"/>
      <c r="CA1164" s="137"/>
      <c r="CC1164" s="137"/>
      <c r="CD1164" s="137"/>
      <c r="CE1164" s="137"/>
      <c r="CF1164" s="137"/>
      <c r="CH1164" s="137"/>
      <c r="CI1164" s="137"/>
      <c r="CJ1164" s="137"/>
      <c r="CK1164" s="137"/>
      <c r="CM1164" s="137"/>
      <c r="CN1164" s="137"/>
      <c r="CO1164" s="137"/>
      <c r="CP1164" s="137"/>
    </row>
    <row r="1165" spans="1:94" ht="14.25" x14ac:dyDescent="0.2">
      <c r="B1165" s="125"/>
    </row>
    <row r="1166" spans="1:94" ht="14.25" x14ac:dyDescent="0.2">
      <c r="B1166" s="125"/>
      <c r="D1166" s="126"/>
      <c r="F1166" s="137"/>
      <c r="G1166" s="137"/>
      <c r="H1166" s="137"/>
      <c r="I1166" s="137"/>
      <c r="K1166" s="137"/>
      <c r="L1166" s="137"/>
      <c r="M1166" s="137"/>
      <c r="N1166" s="137"/>
      <c r="P1166" s="137"/>
      <c r="Q1166" s="137"/>
      <c r="R1166" s="137"/>
      <c r="S1166" s="137"/>
      <c r="U1166" s="138"/>
      <c r="V1166" s="138"/>
      <c r="W1166" s="138"/>
      <c r="X1166" s="138"/>
      <c r="Z1166" s="137"/>
      <c r="AA1166" s="137"/>
      <c r="AB1166" s="137"/>
      <c r="AC1166" s="137"/>
      <c r="AE1166" s="137"/>
      <c r="AF1166" s="137"/>
      <c r="AG1166" s="137"/>
      <c r="AH1166" s="137"/>
      <c r="AY1166" s="137"/>
      <c r="AZ1166" s="137"/>
      <c r="BA1166" s="137"/>
      <c r="BB1166" s="137"/>
      <c r="BI1166" s="137"/>
      <c r="BJ1166" s="137"/>
      <c r="BK1166" s="137"/>
      <c r="BL1166" s="137"/>
      <c r="BN1166" s="137"/>
      <c r="BO1166" s="137"/>
      <c r="BP1166" s="137"/>
      <c r="BQ1166" s="137"/>
      <c r="BS1166" s="137"/>
      <c r="BT1166" s="137"/>
      <c r="BU1166" s="137"/>
      <c r="BV1166" s="137"/>
      <c r="BX1166" s="137"/>
      <c r="BY1166" s="137"/>
      <c r="BZ1166" s="137"/>
      <c r="CA1166" s="137"/>
      <c r="CC1166" s="137"/>
      <c r="CD1166" s="137"/>
      <c r="CE1166" s="137"/>
      <c r="CF1166" s="137"/>
      <c r="CH1166" s="137"/>
      <c r="CI1166" s="137"/>
      <c r="CJ1166" s="137"/>
      <c r="CK1166" s="137"/>
      <c r="CM1166" s="137"/>
      <c r="CN1166" s="137"/>
      <c r="CO1166" s="137"/>
      <c r="CP1166" s="137"/>
    </row>
    <row r="1167" spans="1:94" ht="14.25" x14ac:dyDescent="0.2">
      <c r="B1167" s="125"/>
      <c r="D1167" s="126"/>
      <c r="F1167" s="137"/>
      <c r="G1167" s="137"/>
      <c r="H1167" s="137"/>
      <c r="I1167" s="137"/>
      <c r="K1167" s="137"/>
      <c r="L1167" s="137"/>
      <c r="M1167" s="137"/>
      <c r="N1167" s="137"/>
      <c r="P1167" s="137"/>
      <c r="Q1167" s="137"/>
      <c r="R1167" s="137"/>
      <c r="S1167" s="137"/>
      <c r="U1167" s="138"/>
      <c r="V1167" s="138"/>
      <c r="W1167" s="138"/>
      <c r="X1167" s="138"/>
      <c r="Z1167" s="137"/>
      <c r="AA1167" s="137"/>
      <c r="AB1167" s="137"/>
      <c r="AC1167" s="137"/>
      <c r="AE1167" s="137"/>
      <c r="AF1167" s="137"/>
      <c r="AG1167" s="137"/>
      <c r="AH1167" s="137"/>
      <c r="AY1167" s="137"/>
      <c r="AZ1167" s="137"/>
      <c r="BA1167" s="137"/>
      <c r="BB1167" s="137"/>
      <c r="BI1167" s="137"/>
      <c r="BJ1167" s="137"/>
      <c r="BK1167" s="137"/>
      <c r="BL1167" s="137"/>
      <c r="BN1167" s="137"/>
      <c r="BO1167" s="137"/>
      <c r="BP1167" s="137"/>
      <c r="BQ1167" s="137"/>
      <c r="BS1167" s="137"/>
      <c r="BT1167" s="137"/>
      <c r="BU1167" s="137"/>
      <c r="BV1167" s="137"/>
      <c r="BX1167" s="137"/>
      <c r="BY1167" s="137"/>
      <c r="BZ1167" s="137"/>
      <c r="CA1167" s="137"/>
      <c r="CC1167" s="137"/>
      <c r="CD1167" s="137"/>
      <c r="CE1167" s="137"/>
      <c r="CF1167" s="137"/>
      <c r="CH1167" s="137"/>
      <c r="CI1167" s="137"/>
      <c r="CJ1167" s="137"/>
      <c r="CK1167" s="137"/>
      <c r="CM1167" s="137"/>
      <c r="CN1167" s="137"/>
      <c r="CO1167" s="137"/>
      <c r="CP1167" s="137"/>
    </row>
    <row r="1168" spans="1:94" ht="14.25" x14ac:dyDescent="0.2">
      <c r="B1168" s="125"/>
      <c r="D1168" s="126"/>
      <c r="F1168" s="137"/>
      <c r="G1168" s="137"/>
      <c r="H1168" s="137"/>
      <c r="I1168" s="137"/>
      <c r="K1168" s="137"/>
      <c r="L1168" s="137"/>
      <c r="M1168" s="137"/>
      <c r="N1168" s="137"/>
      <c r="P1168" s="137"/>
      <c r="Q1168" s="137"/>
      <c r="R1168" s="137"/>
      <c r="S1168" s="137"/>
      <c r="U1168" s="138"/>
      <c r="V1168" s="138"/>
      <c r="W1168" s="138"/>
      <c r="X1168" s="138"/>
      <c r="Z1168" s="137"/>
      <c r="AA1168" s="137"/>
      <c r="AB1168" s="137"/>
      <c r="AC1168" s="137"/>
      <c r="AE1168" s="137"/>
      <c r="AF1168" s="137"/>
      <c r="AG1168" s="137"/>
      <c r="AH1168" s="137"/>
      <c r="AY1168" s="137"/>
      <c r="AZ1168" s="137"/>
      <c r="BA1168" s="137"/>
      <c r="BB1168" s="137"/>
      <c r="BI1168" s="137"/>
      <c r="BJ1168" s="137"/>
      <c r="BK1168" s="137"/>
      <c r="BL1168" s="137"/>
      <c r="BN1168" s="137"/>
      <c r="BO1168" s="137"/>
      <c r="BP1168" s="137"/>
      <c r="BQ1168" s="137"/>
      <c r="BS1168" s="137"/>
      <c r="BT1168" s="137"/>
      <c r="BU1168" s="137"/>
      <c r="BV1168" s="137"/>
      <c r="BX1168" s="137"/>
      <c r="BY1168" s="137"/>
      <c r="BZ1168" s="137"/>
      <c r="CA1168" s="137"/>
      <c r="CC1168" s="137"/>
      <c r="CD1168" s="137"/>
      <c r="CE1168" s="137"/>
      <c r="CF1168" s="137"/>
      <c r="CH1168" s="137"/>
      <c r="CI1168" s="137"/>
      <c r="CJ1168" s="137"/>
      <c r="CK1168" s="137"/>
      <c r="CM1168" s="137"/>
      <c r="CN1168" s="137"/>
      <c r="CO1168" s="137"/>
      <c r="CP1168" s="137"/>
    </row>
    <row r="1169" spans="1:94" ht="14.25" x14ac:dyDescent="0.2">
      <c r="A1169" s="139"/>
      <c r="B1169" s="125"/>
      <c r="C1169" s="139"/>
      <c r="D1169" s="126"/>
    </row>
    <row r="1170" spans="1:94" ht="14.25" x14ac:dyDescent="0.2">
      <c r="B1170" s="125"/>
      <c r="D1170" s="126"/>
      <c r="F1170" s="137"/>
      <c r="G1170" s="137"/>
      <c r="H1170" s="137"/>
      <c r="I1170" s="137"/>
      <c r="K1170" s="137"/>
      <c r="L1170" s="137"/>
      <c r="M1170" s="137"/>
      <c r="N1170" s="137"/>
      <c r="P1170" s="137"/>
      <c r="Q1170" s="137"/>
      <c r="R1170" s="137"/>
      <c r="S1170" s="137"/>
      <c r="U1170" s="138"/>
      <c r="V1170" s="138"/>
      <c r="W1170" s="138"/>
      <c r="X1170" s="138"/>
      <c r="Z1170" s="137"/>
      <c r="AA1170" s="137"/>
      <c r="AB1170" s="137"/>
      <c r="AC1170" s="137"/>
      <c r="AE1170" s="137"/>
      <c r="AF1170" s="137"/>
      <c r="AG1170" s="137"/>
      <c r="AH1170" s="137"/>
      <c r="AY1170" s="137"/>
      <c r="AZ1170" s="137"/>
      <c r="BA1170" s="137"/>
      <c r="BB1170" s="137"/>
      <c r="BI1170" s="137"/>
      <c r="BJ1170" s="137"/>
      <c r="BK1170" s="137"/>
      <c r="BL1170" s="137"/>
      <c r="BN1170" s="137"/>
      <c r="BO1170" s="137"/>
      <c r="BP1170" s="137"/>
      <c r="BQ1170" s="137"/>
      <c r="BS1170" s="137"/>
      <c r="BT1170" s="137"/>
      <c r="BU1170" s="137"/>
      <c r="BV1170" s="137"/>
      <c r="BX1170" s="137"/>
      <c r="BY1170" s="137"/>
      <c r="BZ1170" s="137"/>
      <c r="CA1170" s="137"/>
      <c r="CC1170" s="137"/>
      <c r="CD1170" s="137"/>
      <c r="CE1170" s="137"/>
      <c r="CF1170" s="137"/>
      <c r="CH1170" s="137"/>
      <c r="CI1170" s="137"/>
      <c r="CJ1170" s="137"/>
      <c r="CK1170" s="137"/>
      <c r="CM1170" s="137"/>
      <c r="CN1170" s="137"/>
      <c r="CO1170" s="137"/>
      <c r="CP1170" s="137"/>
    </row>
    <row r="1171" spans="1:94" ht="14.25" x14ac:dyDescent="0.2">
      <c r="B1171" s="125"/>
      <c r="D1171" s="126"/>
      <c r="F1171" s="137"/>
      <c r="G1171" s="137"/>
      <c r="H1171" s="137"/>
      <c r="I1171" s="137"/>
      <c r="K1171" s="137"/>
      <c r="L1171" s="137"/>
      <c r="M1171" s="137"/>
      <c r="N1171" s="137"/>
      <c r="P1171" s="137"/>
      <c r="Q1171" s="137"/>
      <c r="R1171" s="137"/>
      <c r="S1171" s="137"/>
      <c r="U1171" s="138"/>
      <c r="V1171" s="138"/>
      <c r="W1171" s="138"/>
      <c r="X1171" s="138"/>
      <c r="Z1171" s="137"/>
      <c r="AA1171" s="137"/>
      <c r="AB1171" s="137"/>
      <c r="AC1171" s="137"/>
      <c r="AE1171" s="137"/>
      <c r="AF1171" s="137"/>
      <c r="AG1171" s="137"/>
      <c r="AH1171" s="137"/>
      <c r="AY1171" s="137"/>
      <c r="AZ1171" s="137"/>
      <c r="BA1171" s="137"/>
      <c r="BB1171" s="137"/>
      <c r="BI1171" s="137"/>
      <c r="BJ1171" s="137"/>
      <c r="BK1171" s="137"/>
      <c r="BL1171" s="137"/>
      <c r="BN1171" s="137"/>
      <c r="BO1171" s="137"/>
      <c r="BP1171" s="137"/>
      <c r="BQ1171" s="137"/>
      <c r="BS1171" s="137"/>
      <c r="BT1171" s="137"/>
      <c r="BU1171" s="137"/>
      <c r="BV1171" s="137"/>
      <c r="BX1171" s="137"/>
      <c r="BY1171" s="137"/>
      <c r="BZ1171" s="137"/>
      <c r="CA1171" s="137"/>
      <c r="CC1171" s="137"/>
      <c r="CD1171" s="137"/>
      <c r="CE1171" s="137"/>
      <c r="CF1171" s="137"/>
      <c r="CH1171" s="137"/>
      <c r="CI1171" s="137"/>
      <c r="CJ1171" s="137"/>
      <c r="CK1171" s="137"/>
      <c r="CM1171" s="137"/>
      <c r="CN1171" s="137"/>
      <c r="CO1171" s="137"/>
      <c r="CP1171" s="137"/>
    </row>
    <row r="1172" spans="1:94" ht="14.25" x14ac:dyDescent="0.2">
      <c r="B1172" s="125"/>
      <c r="D1172" s="126"/>
      <c r="F1172" s="137"/>
      <c r="G1172" s="137"/>
      <c r="H1172" s="137"/>
      <c r="I1172" s="137"/>
      <c r="K1172" s="137"/>
      <c r="L1172" s="137"/>
      <c r="M1172" s="137"/>
      <c r="N1172" s="137"/>
      <c r="P1172" s="137"/>
      <c r="Q1172" s="137"/>
      <c r="R1172" s="137"/>
      <c r="S1172" s="137"/>
      <c r="U1172" s="138"/>
      <c r="V1172" s="138"/>
      <c r="W1172" s="138"/>
      <c r="X1172" s="138"/>
      <c r="Z1172" s="137"/>
      <c r="AA1172" s="137"/>
      <c r="AB1172" s="137"/>
      <c r="AC1172" s="137"/>
      <c r="AE1172" s="137"/>
      <c r="AF1172" s="137"/>
      <c r="AG1172" s="137"/>
      <c r="AH1172" s="137"/>
      <c r="AY1172" s="137"/>
      <c r="AZ1172" s="137"/>
      <c r="BA1172" s="137"/>
      <c r="BB1172" s="137"/>
      <c r="BI1172" s="137"/>
      <c r="BJ1172" s="137"/>
      <c r="BK1172" s="137"/>
      <c r="BL1172" s="137"/>
      <c r="BN1172" s="137"/>
      <c r="BO1172" s="137"/>
      <c r="BP1172" s="137"/>
      <c r="BQ1172" s="137"/>
      <c r="BS1172" s="137"/>
      <c r="BT1172" s="137"/>
      <c r="BU1172" s="137"/>
      <c r="BV1172" s="137"/>
      <c r="BX1172" s="137"/>
      <c r="BY1172" s="137"/>
      <c r="BZ1172" s="137"/>
      <c r="CA1172" s="137"/>
      <c r="CC1172" s="137"/>
      <c r="CD1172" s="137"/>
      <c r="CE1172" s="137"/>
      <c r="CF1172" s="137"/>
      <c r="CH1172" s="137"/>
      <c r="CI1172" s="137"/>
      <c r="CJ1172" s="137"/>
      <c r="CK1172" s="137"/>
      <c r="CM1172" s="137"/>
      <c r="CN1172" s="137"/>
      <c r="CO1172" s="137"/>
      <c r="CP1172" s="137"/>
    </row>
    <row r="1173" spans="1:94" ht="14.25" x14ac:dyDescent="0.2">
      <c r="A1173" s="139"/>
      <c r="B1173" s="125"/>
      <c r="C1173" s="139"/>
      <c r="D1173" s="126"/>
    </row>
    <row r="1174" spans="1:94" ht="14.25" x14ac:dyDescent="0.2">
      <c r="B1174" s="125"/>
      <c r="D1174" s="126"/>
      <c r="F1174" s="137"/>
      <c r="G1174" s="137"/>
      <c r="H1174" s="137"/>
      <c r="I1174" s="137"/>
      <c r="K1174" s="137"/>
      <c r="L1174" s="137"/>
      <c r="M1174" s="137"/>
      <c r="N1174" s="137"/>
      <c r="P1174" s="137"/>
      <c r="Q1174" s="137"/>
      <c r="R1174" s="137"/>
      <c r="S1174" s="137"/>
      <c r="U1174" s="138"/>
      <c r="V1174" s="138"/>
      <c r="W1174" s="138"/>
      <c r="X1174" s="138"/>
      <c r="Z1174" s="137"/>
      <c r="AA1174" s="137"/>
      <c r="AB1174" s="137"/>
      <c r="AC1174" s="137"/>
      <c r="AE1174" s="137"/>
      <c r="AF1174" s="137"/>
      <c r="AG1174" s="137"/>
      <c r="AH1174" s="137"/>
      <c r="AY1174" s="137"/>
      <c r="AZ1174" s="137"/>
      <c r="BA1174" s="137"/>
      <c r="BB1174" s="137"/>
      <c r="BI1174" s="137"/>
      <c r="BJ1174" s="137"/>
      <c r="BK1174" s="137"/>
      <c r="BL1174" s="137"/>
      <c r="BN1174" s="137"/>
      <c r="BO1174" s="137"/>
      <c r="BP1174" s="137"/>
      <c r="BQ1174" s="137"/>
      <c r="BS1174" s="137"/>
      <c r="BT1174" s="137"/>
      <c r="BU1174" s="137"/>
      <c r="BV1174" s="137"/>
      <c r="BX1174" s="137"/>
      <c r="BY1174" s="137"/>
      <c r="BZ1174" s="137"/>
      <c r="CA1174" s="137"/>
      <c r="CC1174" s="137"/>
      <c r="CD1174" s="137"/>
      <c r="CE1174" s="137"/>
      <c r="CF1174" s="137"/>
      <c r="CH1174" s="137"/>
      <c r="CI1174" s="137"/>
      <c r="CJ1174" s="137"/>
      <c r="CK1174" s="137"/>
      <c r="CM1174" s="137"/>
      <c r="CN1174" s="137"/>
      <c r="CO1174" s="137"/>
      <c r="CP1174" s="137"/>
    </row>
    <row r="1175" spans="1:94" ht="14.25" x14ac:dyDescent="0.2">
      <c r="B1175" s="125"/>
      <c r="D1175" s="126"/>
      <c r="F1175" s="137"/>
      <c r="G1175" s="137"/>
      <c r="H1175" s="137"/>
      <c r="I1175" s="137"/>
      <c r="K1175" s="137"/>
      <c r="L1175" s="137"/>
      <c r="M1175" s="137"/>
      <c r="N1175" s="137"/>
      <c r="P1175" s="137"/>
      <c r="Q1175" s="137"/>
      <c r="R1175" s="137"/>
      <c r="S1175" s="137"/>
      <c r="U1175" s="138"/>
      <c r="V1175" s="138"/>
      <c r="W1175" s="138"/>
      <c r="X1175" s="138"/>
      <c r="Z1175" s="137"/>
      <c r="AA1175" s="137"/>
      <c r="AB1175" s="137"/>
      <c r="AC1175" s="137"/>
      <c r="AE1175" s="137"/>
      <c r="AF1175" s="137"/>
      <c r="AG1175" s="137"/>
      <c r="AH1175" s="137"/>
      <c r="AY1175" s="137"/>
      <c r="AZ1175" s="137"/>
      <c r="BA1175" s="137"/>
      <c r="BB1175" s="137"/>
      <c r="BI1175" s="137"/>
      <c r="BJ1175" s="137"/>
      <c r="BK1175" s="137"/>
      <c r="BL1175" s="137"/>
      <c r="BN1175" s="137"/>
      <c r="BO1175" s="137"/>
      <c r="BP1175" s="137"/>
      <c r="BQ1175" s="137"/>
      <c r="BS1175" s="137"/>
      <c r="BT1175" s="137"/>
      <c r="BU1175" s="137"/>
      <c r="BV1175" s="137"/>
      <c r="BX1175" s="137"/>
      <c r="BY1175" s="137"/>
      <c r="BZ1175" s="137"/>
      <c r="CA1175" s="137"/>
      <c r="CC1175" s="137"/>
      <c r="CD1175" s="137"/>
      <c r="CE1175" s="137"/>
      <c r="CF1175" s="137"/>
      <c r="CH1175" s="137"/>
      <c r="CI1175" s="137"/>
      <c r="CJ1175" s="137"/>
      <c r="CK1175" s="137"/>
      <c r="CM1175" s="137"/>
      <c r="CN1175" s="137"/>
      <c r="CO1175" s="137"/>
      <c r="CP1175" s="137"/>
    </row>
    <row r="1176" spans="1:94" ht="14.25" x14ac:dyDescent="0.2">
      <c r="B1176" s="125"/>
      <c r="D1176" s="126"/>
      <c r="F1176" s="137"/>
      <c r="G1176" s="137"/>
      <c r="H1176" s="137"/>
      <c r="I1176" s="137"/>
      <c r="K1176" s="137"/>
      <c r="L1176" s="137"/>
      <c r="M1176" s="137"/>
      <c r="N1176" s="137"/>
      <c r="P1176" s="137"/>
      <c r="Q1176" s="137"/>
      <c r="R1176" s="137"/>
      <c r="S1176" s="137"/>
      <c r="U1176" s="138"/>
      <c r="V1176" s="138"/>
      <c r="W1176" s="138"/>
      <c r="X1176" s="138"/>
      <c r="Z1176" s="137"/>
      <c r="AA1176" s="137"/>
      <c r="AB1176" s="137"/>
      <c r="AC1176" s="137"/>
      <c r="AE1176" s="137"/>
      <c r="AF1176" s="137"/>
      <c r="AG1176" s="137"/>
      <c r="AH1176" s="137"/>
      <c r="AY1176" s="137"/>
      <c r="AZ1176" s="137"/>
      <c r="BA1176" s="137"/>
      <c r="BB1176" s="137"/>
      <c r="BI1176" s="137"/>
      <c r="BJ1176" s="137"/>
      <c r="BK1176" s="137"/>
      <c r="BL1176" s="137"/>
      <c r="BN1176" s="137"/>
      <c r="BO1176" s="137"/>
      <c r="BP1176" s="137"/>
      <c r="BQ1176" s="137"/>
      <c r="BS1176" s="137"/>
      <c r="BT1176" s="137"/>
      <c r="BU1176" s="137"/>
      <c r="BV1176" s="137"/>
      <c r="BX1176" s="137"/>
      <c r="BY1176" s="137"/>
      <c r="BZ1176" s="137"/>
      <c r="CA1176" s="137"/>
      <c r="CC1176" s="137"/>
      <c r="CD1176" s="137"/>
      <c r="CE1176" s="137"/>
      <c r="CF1176" s="137"/>
      <c r="CH1176" s="137"/>
      <c r="CI1176" s="137"/>
      <c r="CJ1176" s="137"/>
      <c r="CK1176" s="137"/>
      <c r="CM1176" s="137"/>
      <c r="CN1176" s="137"/>
      <c r="CO1176" s="137"/>
      <c r="CP1176" s="137"/>
    </row>
    <row r="1177" spans="1:94" ht="14.25" x14ac:dyDescent="0.2">
      <c r="A1177" s="139"/>
      <c r="B1177" s="125"/>
      <c r="C1177" s="139"/>
      <c r="D1177" s="126"/>
    </row>
    <row r="1178" spans="1:94" ht="14.25" x14ac:dyDescent="0.2">
      <c r="B1178" s="125"/>
      <c r="D1178" s="126"/>
      <c r="F1178" s="137"/>
      <c r="G1178" s="137"/>
      <c r="H1178" s="137"/>
      <c r="I1178" s="137"/>
      <c r="K1178" s="137"/>
      <c r="L1178" s="137"/>
      <c r="M1178" s="137"/>
      <c r="N1178" s="137"/>
      <c r="P1178" s="137"/>
      <c r="Q1178" s="137"/>
      <c r="R1178" s="137"/>
      <c r="S1178" s="137"/>
      <c r="U1178" s="138"/>
      <c r="V1178" s="138"/>
      <c r="W1178" s="138"/>
      <c r="X1178" s="138"/>
      <c r="Z1178" s="137"/>
      <c r="AA1178" s="137"/>
      <c r="AB1178" s="137"/>
      <c r="AC1178" s="137"/>
      <c r="AE1178" s="137"/>
      <c r="AF1178" s="137"/>
      <c r="AG1178" s="137"/>
      <c r="AH1178" s="137"/>
      <c r="AY1178" s="137"/>
      <c r="AZ1178" s="137"/>
      <c r="BA1178" s="137"/>
      <c r="BB1178" s="137"/>
      <c r="BI1178" s="137"/>
      <c r="BJ1178" s="137"/>
      <c r="BK1178" s="137"/>
      <c r="BL1178" s="137"/>
      <c r="BN1178" s="137"/>
      <c r="BO1178" s="137"/>
      <c r="BP1178" s="137"/>
      <c r="BQ1178" s="137"/>
      <c r="BS1178" s="137"/>
      <c r="BT1178" s="137"/>
      <c r="BU1178" s="137"/>
      <c r="BV1178" s="137"/>
      <c r="BX1178" s="137"/>
      <c r="BY1178" s="137"/>
      <c r="BZ1178" s="137"/>
      <c r="CA1178" s="137"/>
      <c r="CC1178" s="137"/>
      <c r="CD1178" s="137"/>
      <c r="CE1178" s="137"/>
      <c r="CF1178" s="137"/>
      <c r="CH1178" s="137"/>
      <c r="CI1178" s="137"/>
      <c r="CJ1178" s="137"/>
      <c r="CK1178" s="137"/>
      <c r="CM1178" s="137"/>
      <c r="CN1178" s="137"/>
      <c r="CO1178" s="137"/>
      <c r="CP1178" s="137"/>
    </row>
    <row r="1179" spans="1:94" ht="14.25" x14ac:dyDescent="0.2">
      <c r="B1179" s="125"/>
      <c r="D1179" s="126"/>
      <c r="F1179" s="137"/>
      <c r="G1179" s="137"/>
      <c r="H1179" s="137"/>
      <c r="I1179" s="137"/>
      <c r="K1179" s="137"/>
      <c r="L1179" s="137"/>
      <c r="M1179" s="137"/>
      <c r="N1179" s="137"/>
      <c r="P1179" s="137"/>
      <c r="Q1179" s="137"/>
      <c r="R1179" s="137"/>
      <c r="S1179" s="137"/>
      <c r="U1179" s="138"/>
      <c r="V1179" s="138"/>
      <c r="W1179" s="138"/>
      <c r="X1179" s="138"/>
      <c r="Z1179" s="137"/>
      <c r="AA1179" s="137"/>
      <c r="AB1179" s="137"/>
      <c r="AC1179" s="137"/>
      <c r="AE1179" s="137"/>
      <c r="AF1179" s="137"/>
      <c r="AG1179" s="137"/>
      <c r="AH1179" s="137"/>
      <c r="AY1179" s="137"/>
      <c r="AZ1179" s="137"/>
      <c r="BA1179" s="137"/>
      <c r="BB1179" s="137"/>
      <c r="BI1179" s="137"/>
      <c r="BJ1179" s="137"/>
      <c r="BK1179" s="137"/>
      <c r="BL1179" s="137"/>
      <c r="BN1179" s="137"/>
      <c r="BO1179" s="137"/>
      <c r="BP1179" s="137"/>
      <c r="BQ1179" s="137"/>
      <c r="BS1179" s="137"/>
      <c r="BT1179" s="137"/>
      <c r="BU1179" s="137"/>
      <c r="BV1179" s="137"/>
      <c r="BX1179" s="137"/>
      <c r="BY1179" s="137"/>
      <c r="BZ1179" s="137"/>
      <c r="CA1179" s="137"/>
      <c r="CC1179" s="137"/>
      <c r="CD1179" s="137"/>
      <c r="CE1179" s="137"/>
      <c r="CF1179" s="137"/>
      <c r="CH1179" s="137"/>
      <c r="CI1179" s="137"/>
      <c r="CJ1179" s="137"/>
      <c r="CK1179" s="137"/>
      <c r="CM1179" s="137"/>
      <c r="CN1179" s="137"/>
      <c r="CO1179" s="137"/>
      <c r="CP1179" s="137"/>
    </row>
    <row r="1180" spans="1:94" ht="14.25" x14ac:dyDescent="0.2">
      <c r="B1180" s="125"/>
      <c r="D1180" s="126"/>
      <c r="F1180" s="137"/>
      <c r="G1180" s="137"/>
      <c r="H1180" s="137"/>
      <c r="I1180" s="137"/>
      <c r="K1180" s="137"/>
      <c r="L1180" s="137"/>
      <c r="M1180" s="137"/>
      <c r="N1180" s="137"/>
      <c r="P1180" s="137"/>
      <c r="Q1180" s="137"/>
      <c r="R1180" s="137"/>
      <c r="S1180" s="137"/>
      <c r="U1180" s="138"/>
      <c r="V1180" s="138"/>
      <c r="W1180" s="138"/>
      <c r="X1180" s="138"/>
      <c r="Z1180" s="137"/>
      <c r="AA1180" s="137"/>
      <c r="AB1180" s="137"/>
      <c r="AC1180" s="137"/>
      <c r="AE1180" s="137"/>
      <c r="AF1180" s="137"/>
      <c r="AG1180" s="137"/>
      <c r="AH1180" s="137"/>
      <c r="AY1180" s="137"/>
      <c r="AZ1180" s="137"/>
      <c r="BA1180" s="137"/>
      <c r="BB1180" s="137"/>
      <c r="BI1180" s="137"/>
      <c r="BJ1180" s="137"/>
      <c r="BK1180" s="137"/>
      <c r="BL1180" s="137"/>
      <c r="BN1180" s="137"/>
      <c r="BO1180" s="137"/>
      <c r="BP1180" s="137"/>
      <c r="BQ1180" s="137"/>
      <c r="BS1180" s="137"/>
      <c r="BT1180" s="137"/>
      <c r="BU1180" s="137"/>
      <c r="BV1180" s="137"/>
      <c r="BX1180" s="137"/>
      <c r="BY1180" s="137"/>
      <c r="BZ1180" s="137"/>
      <c r="CA1180" s="137"/>
      <c r="CC1180" s="137"/>
      <c r="CD1180" s="137"/>
      <c r="CE1180" s="137"/>
      <c r="CF1180" s="137"/>
      <c r="CH1180" s="137"/>
      <c r="CI1180" s="137"/>
      <c r="CJ1180" s="137"/>
      <c r="CK1180" s="137"/>
      <c r="CM1180" s="137"/>
      <c r="CN1180" s="137"/>
      <c r="CO1180" s="137"/>
      <c r="CP1180" s="137"/>
    </row>
    <row r="1181" spans="1:94" ht="14.25" x14ac:dyDescent="0.2">
      <c r="A1181" s="139"/>
      <c r="B1181" s="125"/>
      <c r="C1181" s="139"/>
      <c r="D1181" s="126"/>
    </row>
    <row r="1182" spans="1:94" ht="14.25" x14ac:dyDescent="0.2">
      <c r="B1182" s="125"/>
      <c r="D1182" s="126"/>
      <c r="F1182" s="137"/>
      <c r="G1182" s="137"/>
      <c r="H1182" s="137"/>
      <c r="I1182" s="137"/>
      <c r="K1182" s="137"/>
      <c r="L1182" s="137"/>
      <c r="M1182" s="137"/>
      <c r="N1182" s="137"/>
      <c r="P1182" s="137"/>
      <c r="Q1182" s="137"/>
      <c r="R1182" s="137"/>
      <c r="S1182" s="137"/>
      <c r="U1182" s="138"/>
      <c r="V1182" s="138"/>
      <c r="W1182" s="138"/>
      <c r="X1182" s="138"/>
      <c r="Z1182" s="137"/>
      <c r="AA1182" s="137"/>
      <c r="AB1182" s="137"/>
      <c r="AC1182" s="137"/>
      <c r="AE1182" s="137"/>
      <c r="AF1182" s="137"/>
      <c r="AG1182" s="137"/>
      <c r="AH1182" s="137"/>
      <c r="AY1182" s="137"/>
      <c r="AZ1182" s="137"/>
      <c r="BA1182" s="137"/>
      <c r="BB1182" s="137"/>
      <c r="BI1182" s="137"/>
      <c r="BJ1182" s="137"/>
      <c r="BK1182" s="137"/>
      <c r="BL1182" s="137"/>
      <c r="BN1182" s="137"/>
      <c r="BO1182" s="137"/>
      <c r="BP1182" s="137"/>
      <c r="BQ1182" s="137"/>
      <c r="BS1182" s="137"/>
      <c r="BT1182" s="137"/>
      <c r="BU1182" s="137"/>
      <c r="BV1182" s="137"/>
      <c r="BX1182" s="137"/>
      <c r="BY1182" s="137"/>
      <c r="BZ1182" s="137"/>
      <c r="CA1182" s="137"/>
      <c r="CC1182" s="137"/>
      <c r="CD1182" s="137"/>
      <c r="CE1182" s="137"/>
      <c r="CF1182" s="137"/>
      <c r="CH1182" s="137"/>
      <c r="CI1182" s="137"/>
      <c r="CJ1182" s="137"/>
      <c r="CK1182" s="137"/>
      <c r="CM1182" s="137"/>
      <c r="CN1182" s="137"/>
      <c r="CO1182" s="137"/>
      <c r="CP1182" s="137"/>
    </row>
    <row r="1183" spans="1:94" ht="14.25" x14ac:dyDescent="0.2">
      <c r="B1183" s="125"/>
      <c r="D1183" s="126"/>
      <c r="F1183" s="137"/>
      <c r="G1183" s="137"/>
      <c r="H1183" s="137"/>
      <c r="I1183" s="137"/>
      <c r="K1183" s="137"/>
      <c r="L1183" s="137"/>
      <c r="M1183" s="137"/>
      <c r="N1183" s="137"/>
      <c r="P1183" s="137"/>
      <c r="Q1183" s="137"/>
      <c r="R1183" s="137"/>
      <c r="S1183" s="137"/>
      <c r="U1183" s="138"/>
      <c r="V1183" s="138"/>
      <c r="W1183" s="138"/>
      <c r="X1183" s="138"/>
      <c r="Z1183" s="137"/>
      <c r="AA1183" s="137"/>
      <c r="AB1183" s="137"/>
      <c r="AC1183" s="137"/>
      <c r="AE1183" s="137"/>
      <c r="AF1183" s="137"/>
      <c r="AG1183" s="137"/>
      <c r="AH1183" s="137"/>
      <c r="AY1183" s="137"/>
      <c r="AZ1183" s="137"/>
      <c r="BA1183" s="137"/>
      <c r="BB1183" s="137"/>
      <c r="BI1183" s="137"/>
      <c r="BJ1183" s="137"/>
      <c r="BK1183" s="137"/>
      <c r="BL1183" s="137"/>
      <c r="BN1183" s="137"/>
      <c r="BO1183" s="137"/>
      <c r="BP1183" s="137"/>
      <c r="BQ1183" s="137"/>
      <c r="BS1183" s="137"/>
      <c r="BT1183" s="137"/>
      <c r="BU1183" s="137"/>
      <c r="BV1183" s="137"/>
      <c r="BX1183" s="137"/>
      <c r="BY1183" s="137"/>
      <c r="BZ1183" s="137"/>
      <c r="CA1183" s="137"/>
      <c r="CC1183" s="137"/>
      <c r="CD1183" s="137"/>
      <c r="CE1183" s="137"/>
      <c r="CF1183" s="137"/>
      <c r="CH1183" s="137"/>
      <c r="CI1183" s="137"/>
      <c r="CJ1183" s="137"/>
      <c r="CK1183" s="137"/>
      <c r="CM1183" s="137"/>
      <c r="CN1183" s="137"/>
      <c r="CO1183" s="137"/>
      <c r="CP1183" s="137"/>
    </row>
    <row r="1184" spans="1:94" ht="14.25" x14ac:dyDescent="0.2">
      <c r="B1184" s="125"/>
      <c r="D1184" s="126"/>
      <c r="F1184" s="137"/>
      <c r="G1184" s="137"/>
      <c r="H1184" s="137"/>
      <c r="I1184" s="137"/>
      <c r="K1184" s="137"/>
      <c r="L1184" s="137"/>
      <c r="M1184" s="137"/>
      <c r="N1184" s="137"/>
      <c r="P1184" s="137"/>
      <c r="Q1184" s="137"/>
      <c r="R1184" s="137"/>
      <c r="S1184" s="137"/>
      <c r="U1184" s="138"/>
      <c r="V1184" s="138"/>
      <c r="W1184" s="138"/>
      <c r="X1184" s="138"/>
      <c r="Z1184" s="137"/>
      <c r="AA1184" s="137"/>
      <c r="AB1184" s="137"/>
      <c r="AC1184" s="137"/>
      <c r="AE1184" s="137"/>
      <c r="AF1184" s="137"/>
      <c r="AG1184" s="137"/>
      <c r="AH1184" s="137"/>
      <c r="AY1184" s="137"/>
      <c r="AZ1184" s="137"/>
      <c r="BA1184" s="137"/>
      <c r="BB1184" s="137"/>
      <c r="BI1184" s="137"/>
      <c r="BJ1184" s="137"/>
      <c r="BK1184" s="137"/>
      <c r="BL1184" s="137"/>
      <c r="BN1184" s="137"/>
      <c r="BO1184" s="137"/>
      <c r="BP1184" s="137"/>
      <c r="BQ1184" s="137"/>
      <c r="BS1184" s="137"/>
      <c r="BT1184" s="137"/>
      <c r="BU1184" s="137"/>
      <c r="BV1184" s="137"/>
      <c r="BX1184" s="137"/>
      <c r="BY1184" s="137"/>
      <c r="BZ1184" s="137"/>
      <c r="CA1184" s="137"/>
      <c r="CC1184" s="137"/>
      <c r="CD1184" s="137"/>
      <c r="CE1184" s="137"/>
      <c r="CF1184" s="137"/>
      <c r="CH1184" s="137"/>
      <c r="CI1184" s="137"/>
      <c r="CJ1184" s="137"/>
      <c r="CK1184" s="137"/>
      <c r="CM1184" s="137"/>
      <c r="CN1184" s="137"/>
      <c r="CO1184" s="137"/>
      <c r="CP1184" s="137"/>
    </row>
    <row r="1185" spans="1:94" ht="14.25" x14ac:dyDescent="0.2">
      <c r="A1185" s="139"/>
      <c r="B1185" s="125"/>
      <c r="C1185" s="139"/>
      <c r="D1185" s="126"/>
    </row>
    <row r="1186" spans="1:94" ht="14.25" x14ac:dyDescent="0.2">
      <c r="B1186" s="125"/>
      <c r="D1186" s="126"/>
      <c r="F1186" s="137"/>
      <c r="G1186" s="137"/>
      <c r="H1186" s="137"/>
      <c r="I1186" s="137"/>
      <c r="K1186" s="137"/>
      <c r="L1186" s="137"/>
      <c r="M1186" s="137"/>
      <c r="N1186" s="137"/>
      <c r="P1186" s="137"/>
      <c r="Q1186" s="137"/>
      <c r="R1186" s="137"/>
      <c r="S1186" s="137"/>
      <c r="U1186" s="138"/>
      <c r="V1186" s="138"/>
      <c r="W1186" s="138"/>
      <c r="X1186" s="138"/>
      <c r="Z1186" s="137"/>
      <c r="AA1186" s="137"/>
      <c r="AB1186" s="137"/>
      <c r="AC1186" s="137"/>
      <c r="AE1186" s="137"/>
      <c r="AF1186" s="137"/>
      <c r="AG1186" s="137"/>
      <c r="AH1186" s="137"/>
      <c r="AY1186" s="137"/>
      <c r="AZ1186" s="137"/>
      <c r="BA1186" s="137"/>
      <c r="BB1186" s="137"/>
      <c r="BI1186" s="137"/>
      <c r="BJ1186" s="137"/>
      <c r="BK1186" s="137"/>
      <c r="BL1186" s="137"/>
      <c r="BN1186" s="137"/>
      <c r="BO1186" s="137"/>
      <c r="BP1186" s="137"/>
      <c r="BQ1186" s="137"/>
      <c r="BS1186" s="137"/>
      <c r="BT1186" s="137"/>
      <c r="BU1186" s="137"/>
      <c r="BV1186" s="137"/>
      <c r="BX1186" s="137"/>
      <c r="BY1186" s="137"/>
      <c r="BZ1186" s="137"/>
      <c r="CA1186" s="137"/>
      <c r="CC1186" s="137"/>
      <c r="CD1186" s="137"/>
      <c r="CE1186" s="137"/>
      <c r="CF1186" s="137"/>
      <c r="CH1186" s="137"/>
      <c r="CI1186" s="137"/>
      <c r="CJ1186" s="137"/>
      <c r="CK1186" s="137"/>
      <c r="CM1186" s="137"/>
      <c r="CN1186" s="137"/>
      <c r="CO1186" s="137"/>
      <c r="CP1186" s="137"/>
    </row>
    <row r="1187" spans="1:94" ht="14.25" x14ac:dyDescent="0.2">
      <c r="B1187" s="125"/>
      <c r="D1187" s="126"/>
      <c r="F1187" s="137"/>
      <c r="G1187" s="137"/>
      <c r="H1187" s="137"/>
      <c r="I1187" s="137"/>
      <c r="K1187" s="137"/>
      <c r="L1187" s="137"/>
      <c r="M1187" s="137"/>
      <c r="N1187" s="137"/>
      <c r="P1187" s="137"/>
      <c r="Q1187" s="137"/>
      <c r="R1187" s="137"/>
      <c r="S1187" s="137"/>
      <c r="U1187" s="138"/>
      <c r="V1187" s="138"/>
      <c r="W1187" s="138"/>
      <c r="X1187" s="138"/>
      <c r="Z1187" s="137"/>
      <c r="AA1187" s="137"/>
      <c r="AB1187" s="137"/>
      <c r="AC1187" s="137"/>
      <c r="AE1187" s="137"/>
      <c r="AF1187" s="137"/>
      <c r="AG1187" s="137"/>
      <c r="AH1187" s="137"/>
      <c r="AY1187" s="137"/>
      <c r="AZ1187" s="137"/>
      <c r="BA1187" s="137"/>
      <c r="BB1187" s="137"/>
      <c r="BI1187" s="137"/>
      <c r="BJ1187" s="137"/>
      <c r="BK1187" s="137"/>
      <c r="BL1187" s="137"/>
      <c r="BN1187" s="137"/>
      <c r="BO1187" s="137"/>
      <c r="BP1187" s="137"/>
      <c r="BQ1187" s="137"/>
      <c r="BS1187" s="137"/>
      <c r="BT1187" s="137"/>
      <c r="BU1187" s="137"/>
      <c r="BV1187" s="137"/>
      <c r="BX1187" s="137"/>
      <c r="BY1187" s="137"/>
      <c r="BZ1187" s="137"/>
      <c r="CA1187" s="137"/>
      <c r="CC1187" s="137"/>
      <c r="CD1187" s="137"/>
      <c r="CE1187" s="137"/>
      <c r="CF1187" s="137"/>
      <c r="CH1187" s="137"/>
      <c r="CI1187" s="137"/>
      <c r="CJ1187" s="137"/>
      <c r="CK1187" s="137"/>
      <c r="CM1187" s="137"/>
      <c r="CN1187" s="137"/>
      <c r="CO1187" s="137"/>
      <c r="CP1187" s="137"/>
    </row>
    <row r="1188" spans="1:94" ht="14.25" x14ac:dyDescent="0.2">
      <c r="B1188" s="125"/>
      <c r="D1188" s="126"/>
      <c r="F1188" s="137"/>
      <c r="G1188" s="137"/>
      <c r="H1188" s="137"/>
      <c r="I1188" s="137"/>
      <c r="K1188" s="137"/>
      <c r="L1188" s="137"/>
      <c r="M1188" s="137"/>
      <c r="N1188" s="137"/>
      <c r="P1188" s="137"/>
      <c r="Q1188" s="137"/>
      <c r="R1188" s="137"/>
      <c r="S1188" s="137"/>
      <c r="U1188" s="138"/>
      <c r="V1188" s="138"/>
      <c r="W1188" s="138"/>
      <c r="X1188" s="138"/>
      <c r="Z1188" s="137"/>
      <c r="AA1188" s="137"/>
      <c r="AB1188" s="137"/>
      <c r="AC1188" s="137"/>
      <c r="AE1188" s="137"/>
      <c r="AF1188" s="137"/>
      <c r="AG1188" s="137"/>
      <c r="AH1188" s="137"/>
      <c r="AY1188" s="137"/>
      <c r="AZ1188" s="137"/>
      <c r="BA1188" s="137"/>
      <c r="BB1188" s="137"/>
      <c r="BI1188" s="137"/>
      <c r="BJ1188" s="137"/>
      <c r="BK1188" s="137"/>
      <c r="BL1188" s="137"/>
      <c r="BN1188" s="137"/>
      <c r="BO1188" s="137"/>
      <c r="BP1188" s="137"/>
      <c r="BQ1188" s="137"/>
      <c r="BS1188" s="137"/>
      <c r="BT1188" s="137"/>
      <c r="BU1188" s="137"/>
      <c r="BV1188" s="137"/>
      <c r="BX1188" s="137"/>
      <c r="BY1188" s="137"/>
      <c r="BZ1188" s="137"/>
      <c r="CA1188" s="137"/>
      <c r="CC1188" s="137"/>
      <c r="CD1188" s="137"/>
      <c r="CE1188" s="137"/>
      <c r="CF1188" s="137"/>
      <c r="CH1188" s="137"/>
      <c r="CI1188" s="137"/>
      <c r="CJ1188" s="137"/>
      <c r="CK1188" s="137"/>
      <c r="CM1188" s="137"/>
      <c r="CN1188" s="137"/>
      <c r="CO1188" s="137"/>
      <c r="CP1188" s="137"/>
    </row>
    <row r="1189" spans="1:94" ht="14.25" x14ac:dyDescent="0.2">
      <c r="A1189" s="139"/>
      <c r="B1189" s="125"/>
      <c r="C1189" s="139"/>
      <c r="D1189" s="126"/>
    </row>
    <row r="1190" spans="1:94" ht="14.25" x14ac:dyDescent="0.2">
      <c r="B1190" s="125"/>
      <c r="D1190" s="126"/>
      <c r="F1190" s="137"/>
      <c r="G1190" s="137"/>
      <c r="H1190" s="137"/>
      <c r="I1190" s="137"/>
      <c r="K1190" s="137"/>
      <c r="L1190" s="137"/>
      <c r="M1190" s="137"/>
      <c r="N1190" s="137"/>
      <c r="P1190" s="137"/>
      <c r="Q1190" s="137"/>
      <c r="R1190" s="137"/>
      <c r="S1190" s="137"/>
      <c r="U1190" s="138"/>
      <c r="V1190" s="138"/>
      <c r="W1190" s="138"/>
      <c r="X1190" s="138"/>
      <c r="Z1190" s="137"/>
      <c r="AA1190" s="137"/>
      <c r="AB1190" s="137"/>
      <c r="AC1190" s="137"/>
      <c r="AE1190" s="137"/>
      <c r="AF1190" s="137"/>
      <c r="AG1190" s="137"/>
      <c r="AH1190" s="137"/>
      <c r="AY1190" s="137"/>
      <c r="AZ1190" s="137"/>
      <c r="BA1190" s="137"/>
      <c r="BB1190" s="137"/>
      <c r="BI1190" s="137"/>
      <c r="BJ1190" s="137"/>
      <c r="BK1190" s="137"/>
      <c r="BL1190" s="137"/>
      <c r="BN1190" s="137"/>
      <c r="BO1190" s="137"/>
      <c r="BP1190" s="137"/>
      <c r="BQ1190" s="137"/>
      <c r="BS1190" s="137"/>
      <c r="BT1190" s="137"/>
      <c r="BU1190" s="137"/>
      <c r="BV1190" s="137"/>
      <c r="BX1190" s="137"/>
      <c r="BY1190" s="137"/>
      <c r="BZ1190" s="137"/>
      <c r="CA1190" s="137"/>
      <c r="CC1190" s="137"/>
      <c r="CD1190" s="137"/>
      <c r="CE1190" s="137"/>
      <c r="CF1190" s="137"/>
      <c r="CH1190" s="137"/>
      <c r="CI1190" s="137"/>
      <c r="CJ1190" s="137"/>
      <c r="CK1190" s="137"/>
      <c r="CM1190" s="137"/>
      <c r="CN1190" s="137"/>
      <c r="CO1190" s="137"/>
      <c r="CP1190" s="137"/>
    </row>
    <row r="1191" spans="1:94" ht="14.25" x14ac:dyDescent="0.2">
      <c r="B1191" s="125"/>
      <c r="D1191" s="126"/>
      <c r="F1191" s="137"/>
      <c r="G1191" s="137"/>
      <c r="H1191" s="137"/>
      <c r="I1191" s="137"/>
      <c r="K1191" s="137"/>
      <c r="L1191" s="137"/>
      <c r="M1191" s="137"/>
      <c r="N1191" s="137"/>
      <c r="P1191" s="137"/>
      <c r="Q1191" s="137"/>
      <c r="R1191" s="137"/>
      <c r="S1191" s="137"/>
      <c r="U1191" s="138"/>
      <c r="V1191" s="138"/>
      <c r="W1191" s="138"/>
      <c r="X1191" s="138"/>
      <c r="Z1191" s="137"/>
      <c r="AA1191" s="137"/>
      <c r="AB1191" s="137"/>
      <c r="AC1191" s="137"/>
      <c r="AE1191" s="137"/>
      <c r="AF1191" s="137"/>
      <c r="AG1191" s="137"/>
      <c r="AH1191" s="137"/>
      <c r="AY1191" s="137"/>
      <c r="AZ1191" s="137"/>
      <c r="BA1191" s="137"/>
      <c r="BB1191" s="137"/>
      <c r="BI1191" s="137"/>
      <c r="BJ1191" s="137"/>
      <c r="BK1191" s="137"/>
      <c r="BL1191" s="137"/>
      <c r="BN1191" s="137"/>
      <c r="BO1191" s="137"/>
      <c r="BP1191" s="137"/>
      <c r="BQ1191" s="137"/>
      <c r="BS1191" s="137"/>
      <c r="BT1191" s="137"/>
      <c r="BU1191" s="137"/>
      <c r="BV1191" s="137"/>
      <c r="BX1191" s="137"/>
      <c r="BY1191" s="137"/>
      <c r="BZ1191" s="137"/>
      <c r="CA1191" s="137"/>
      <c r="CC1191" s="137"/>
      <c r="CD1191" s="137"/>
      <c r="CE1191" s="137"/>
      <c r="CF1191" s="137"/>
      <c r="CH1191" s="137"/>
      <c r="CI1191" s="137"/>
      <c r="CJ1191" s="137"/>
      <c r="CK1191" s="137"/>
      <c r="CM1191" s="137"/>
      <c r="CN1191" s="137"/>
      <c r="CO1191" s="137"/>
      <c r="CP1191" s="137"/>
    </row>
    <row r="1192" spans="1:94" ht="14.25" x14ac:dyDescent="0.2">
      <c r="B1192" s="125"/>
      <c r="D1192" s="126"/>
      <c r="F1192" s="137"/>
      <c r="G1192" s="137"/>
      <c r="H1192" s="137"/>
      <c r="I1192" s="137"/>
      <c r="K1192" s="137"/>
      <c r="L1192" s="137"/>
      <c r="M1192" s="137"/>
      <c r="N1192" s="137"/>
      <c r="P1192" s="137"/>
      <c r="Q1192" s="137"/>
      <c r="R1192" s="137"/>
      <c r="S1192" s="137"/>
      <c r="U1192" s="138"/>
      <c r="V1192" s="138"/>
      <c r="W1192" s="138"/>
      <c r="X1192" s="138"/>
      <c r="Z1192" s="137"/>
      <c r="AA1192" s="137"/>
      <c r="AB1192" s="137"/>
      <c r="AC1192" s="137"/>
      <c r="AE1192" s="137"/>
      <c r="AF1192" s="137"/>
      <c r="AG1192" s="137"/>
      <c r="AH1192" s="137"/>
      <c r="AY1192" s="137"/>
      <c r="AZ1192" s="137"/>
      <c r="BA1192" s="137"/>
      <c r="BB1192" s="137"/>
      <c r="BI1192" s="137"/>
      <c r="BJ1192" s="137"/>
      <c r="BK1192" s="137"/>
      <c r="BL1192" s="137"/>
      <c r="BN1192" s="137"/>
      <c r="BO1192" s="137"/>
      <c r="BP1192" s="137"/>
      <c r="BQ1192" s="137"/>
      <c r="BS1192" s="137"/>
      <c r="BT1192" s="137"/>
      <c r="BU1192" s="137"/>
      <c r="BV1192" s="137"/>
      <c r="BX1192" s="137"/>
      <c r="BY1192" s="137"/>
      <c r="BZ1192" s="137"/>
      <c r="CA1192" s="137"/>
      <c r="CC1192" s="137"/>
      <c r="CD1192" s="137"/>
      <c r="CE1192" s="137"/>
      <c r="CF1192" s="137"/>
      <c r="CH1192" s="137"/>
      <c r="CI1192" s="137"/>
      <c r="CJ1192" s="137"/>
      <c r="CK1192" s="137"/>
      <c r="CM1192" s="137"/>
      <c r="CN1192" s="137"/>
      <c r="CO1192" s="137"/>
      <c r="CP1192" s="137"/>
    </row>
    <row r="1193" spans="1:94" ht="14.25" x14ac:dyDescent="0.2">
      <c r="A1193" s="139"/>
      <c r="B1193" s="125"/>
      <c r="C1193" s="139"/>
      <c r="D1193" s="126"/>
    </row>
    <row r="1194" spans="1:94" ht="14.25" x14ac:dyDescent="0.2">
      <c r="B1194" s="125"/>
      <c r="D1194" s="126"/>
      <c r="F1194" s="137"/>
      <c r="G1194" s="137"/>
      <c r="H1194" s="137"/>
      <c r="I1194" s="137"/>
      <c r="K1194" s="137"/>
      <c r="L1194" s="137"/>
      <c r="M1194" s="137"/>
      <c r="N1194" s="137"/>
      <c r="P1194" s="137"/>
      <c r="Q1194" s="137"/>
      <c r="R1194" s="137"/>
      <c r="S1194" s="137"/>
      <c r="U1194" s="138"/>
      <c r="V1194" s="138"/>
      <c r="W1194" s="138"/>
      <c r="X1194" s="138"/>
      <c r="Z1194" s="137"/>
      <c r="AA1194" s="137"/>
      <c r="AB1194" s="137"/>
      <c r="AC1194" s="137"/>
      <c r="AE1194" s="137"/>
      <c r="AF1194" s="137"/>
      <c r="AG1194" s="137"/>
      <c r="AH1194" s="137"/>
      <c r="AY1194" s="137"/>
      <c r="AZ1194" s="137"/>
      <c r="BA1194" s="137"/>
      <c r="BB1194" s="137"/>
      <c r="BI1194" s="137"/>
      <c r="BJ1194" s="137"/>
      <c r="BK1194" s="137"/>
      <c r="BL1194" s="137"/>
      <c r="BN1194" s="137"/>
      <c r="BO1194" s="137"/>
      <c r="BP1194" s="137"/>
      <c r="BQ1194" s="137"/>
      <c r="BS1194" s="137"/>
      <c r="BT1194" s="137"/>
      <c r="BU1194" s="137"/>
      <c r="BV1194" s="137"/>
      <c r="BX1194" s="137"/>
      <c r="BY1194" s="137"/>
      <c r="BZ1194" s="137"/>
      <c r="CA1194" s="137"/>
      <c r="CC1194" s="137"/>
      <c r="CD1194" s="137"/>
      <c r="CE1194" s="137"/>
      <c r="CF1194" s="137"/>
      <c r="CH1194" s="137"/>
      <c r="CI1194" s="137"/>
      <c r="CJ1194" s="137"/>
      <c r="CK1194" s="137"/>
      <c r="CM1194" s="137"/>
      <c r="CN1194" s="137"/>
      <c r="CO1194" s="137"/>
      <c r="CP1194" s="137"/>
    </row>
    <row r="1195" spans="1:94" ht="14.25" x14ac:dyDescent="0.2">
      <c r="B1195" s="125"/>
      <c r="D1195" s="126"/>
      <c r="F1195" s="137"/>
      <c r="G1195" s="137"/>
      <c r="H1195" s="137"/>
      <c r="I1195" s="137"/>
      <c r="K1195" s="137"/>
      <c r="L1195" s="137"/>
      <c r="M1195" s="137"/>
      <c r="N1195" s="137"/>
      <c r="P1195" s="137"/>
      <c r="Q1195" s="137"/>
      <c r="R1195" s="137"/>
      <c r="S1195" s="137"/>
      <c r="U1195" s="138"/>
      <c r="V1195" s="138"/>
      <c r="W1195" s="138"/>
      <c r="X1195" s="138"/>
      <c r="Z1195" s="137"/>
      <c r="AA1195" s="137"/>
      <c r="AB1195" s="137"/>
      <c r="AC1195" s="137"/>
      <c r="AE1195" s="137"/>
      <c r="AF1195" s="137"/>
      <c r="AG1195" s="137"/>
      <c r="AH1195" s="137"/>
      <c r="AY1195" s="137"/>
      <c r="AZ1195" s="137"/>
      <c r="BA1195" s="137"/>
      <c r="BB1195" s="137"/>
      <c r="BI1195" s="137"/>
      <c r="BJ1195" s="137"/>
      <c r="BK1195" s="137"/>
      <c r="BL1195" s="137"/>
      <c r="BN1195" s="137"/>
      <c r="BO1195" s="137"/>
      <c r="BP1195" s="137"/>
      <c r="BQ1195" s="137"/>
      <c r="BS1195" s="137"/>
      <c r="BT1195" s="137"/>
      <c r="BU1195" s="137"/>
      <c r="BV1195" s="137"/>
      <c r="BX1195" s="137"/>
      <c r="BY1195" s="137"/>
      <c r="BZ1195" s="137"/>
      <c r="CA1195" s="137"/>
      <c r="CC1195" s="137"/>
      <c r="CD1195" s="137"/>
      <c r="CE1195" s="137"/>
      <c r="CF1195" s="137"/>
      <c r="CH1195" s="137"/>
      <c r="CI1195" s="137"/>
      <c r="CJ1195" s="137"/>
      <c r="CK1195" s="137"/>
      <c r="CM1195" s="137"/>
      <c r="CN1195" s="137"/>
      <c r="CO1195" s="137"/>
      <c r="CP1195" s="137"/>
    </row>
    <row r="1196" spans="1:94" ht="14.25" x14ac:dyDescent="0.2">
      <c r="B1196" s="125"/>
      <c r="D1196" s="126"/>
      <c r="F1196" s="137"/>
      <c r="G1196" s="137"/>
      <c r="H1196" s="137"/>
      <c r="I1196" s="137"/>
      <c r="K1196" s="137"/>
      <c r="L1196" s="137"/>
      <c r="M1196" s="137"/>
      <c r="N1196" s="137"/>
      <c r="P1196" s="137"/>
      <c r="Q1196" s="137"/>
      <c r="R1196" s="137"/>
      <c r="S1196" s="137"/>
      <c r="U1196" s="138"/>
      <c r="V1196" s="138"/>
      <c r="W1196" s="138"/>
      <c r="X1196" s="138"/>
      <c r="Z1196" s="137"/>
      <c r="AA1196" s="137"/>
      <c r="AB1196" s="137"/>
      <c r="AC1196" s="137"/>
      <c r="AE1196" s="137"/>
      <c r="AF1196" s="137"/>
      <c r="AG1196" s="137"/>
      <c r="AH1196" s="137"/>
      <c r="AY1196" s="137"/>
      <c r="AZ1196" s="137"/>
      <c r="BA1196" s="137"/>
      <c r="BB1196" s="137"/>
      <c r="BI1196" s="137"/>
      <c r="BJ1196" s="137"/>
      <c r="BK1196" s="137"/>
      <c r="BL1196" s="137"/>
      <c r="BN1196" s="137"/>
      <c r="BO1196" s="137"/>
      <c r="BP1196" s="137"/>
      <c r="BQ1196" s="137"/>
      <c r="BS1196" s="137"/>
      <c r="BT1196" s="137"/>
      <c r="BU1196" s="137"/>
      <c r="BV1196" s="137"/>
      <c r="BX1196" s="137"/>
      <c r="BY1196" s="137"/>
      <c r="BZ1196" s="137"/>
      <c r="CA1196" s="137"/>
      <c r="CC1196" s="137"/>
      <c r="CD1196" s="137"/>
      <c r="CE1196" s="137"/>
      <c r="CF1196" s="137"/>
      <c r="CH1196" s="137"/>
      <c r="CI1196" s="137"/>
      <c r="CJ1196" s="137"/>
      <c r="CK1196" s="137"/>
      <c r="CM1196" s="137"/>
      <c r="CN1196" s="137"/>
      <c r="CO1196" s="137"/>
      <c r="CP1196" s="137"/>
    </row>
    <row r="1197" spans="1:94" ht="14.25" x14ac:dyDescent="0.2">
      <c r="A1197" s="139"/>
      <c r="B1197" s="125"/>
      <c r="C1197" s="139"/>
      <c r="D1197" s="126"/>
    </row>
    <row r="1198" spans="1:94" ht="14.25" x14ac:dyDescent="0.2">
      <c r="B1198" s="125"/>
      <c r="D1198" s="126"/>
      <c r="F1198" s="137"/>
      <c r="G1198" s="137"/>
      <c r="H1198" s="137"/>
      <c r="I1198" s="137"/>
      <c r="K1198" s="137"/>
      <c r="L1198" s="137"/>
      <c r="M1198" s="137"/>
      <c r="N1198" s="137"/>
      <c r="P1198" s="137"/>
      <c r="Q1198" s="137"/>
      <c r="R1198" s="137"/>
      <c r="S1198" s="137"/>
      <c r="U1198" s="138"/>
      <c r="V1198" s="138"/>
      <c r="W1198" s="138"/>
      <c r="X1198" s="138"/>
      <c r="Z1198" s="137"/>
      <c r="AA1198" s="137"/>
      <c r="AB1198" s="137"/>
      <c r="AC1198" s="137"/>
      <c r="AE1198" s="137"/>
      <c r="AF1198" s="137"/>
      <c r="AG1198" s="137"/>
      <c r="AH1198" s="137"/>
      <c r="AY1198" s="137"/>
      <c r="AZ1198" s="137"/>
      <c r="BA1198" s="137"/>
      <c r="BB1198" s="137"/>
      <c r="BI1198" s="137"/>
      <c r="BJ1198" s="137"/>
      <c r="BK1198" s="137"/>
      <c r="BL1198" s="137"/>
      <c r="BN1198" s="137"/>
      <c r="BO1198" s="137"/>
      <c r="BP1198" s="137"/>
      <c r="BQ1198" s="137"/>
      <c r="BS1198" s="137"/>
      <c r="BT1198" s="137"/>
      <c r="BU1198" s="137"/>
      <c r="BV1198" s="137"/>
      <c r="BX1198" s="137"/>
      <c r="BY1198" s="137"/>
      <c r="BZ1198" s="137"/>
      <c r="CA1198" s="137"/>
      <c r="CC1198" s="137"/>
      <c r="CD1198" s="137"/>
      <c r="CE1198" s="137"/>
      <c r="CF1198" s="137"/>
      <c r="CH1198" s="137"/>
      <c r="CI1198" s="137"/>
      <c r="CJ1198" s="137"/>
      <c r="CK1198" s="137"/>
      <c r="CM1198" s="137"/>
      <c r="CN1198" s="137"/>
      <c r="CO1198" s="137"/>
      <c r="CP1198" s="137"/>
    </row>
    <row r="1199" spans="1:94" ht="14.25" x14ac:dyDescent="0.2">
      <c r="B1199" s="125"/>
      <c r="D1199" s="126"/>
      <c r="F1199" s="137"/>
      <c r="G1199" s="137"/>
      <c r="H1199" s="137"/>
      <c r="I1199" s="137"/>
      <c r="K1199" s="137"/>
      <c r="L1199" s="137"/>
      <c r="M1199" s="137"/>
      <c r="N1199" s="137"/>
      <c r="P1199" s="137"/>
      <c r="Q1199" s="137"/>
      <c r="R1199" s="137"/>
      <c r="S1199" s="137"/>
      <c r="U1199" s="138"/>
      <c r="V1199" s="138"/>
      <c r="W1199" s="138"/>
      <c r="X1199" s="138"/>
      <c r="Z1199" s="137"/>
      <c r="AA1199" s="137"/>
      <c r="AB1199" s="137"/>
      <c r="AC1199" s="137"/>
      <c r="AE1199" s="137"/>
      <c r="AF1199" s="137"/>
      <c r="AG1199" s="137"/>
      <c r="AH1199" s="137"/>
      <c r="AY1199" s="137"/>
      <c r="AZ1199" s="137"/>
      <c r="BA1199" s="137"/>
      <c r="BB1199" s="137"/>
      <c r="BI1199" s="137"/>
      <c r="BJ1199" s="137"/>
      <c r="BK1199" s="137"/>
      <c r="BL1199" s="137"/>
      <c r="BN1199" s="137"/>
      <c r="BO1199" s="137"/>
      <c r="BP1199" s="137"/>
      <c r="BQ1199" s="137"/>
      <c r="BS1199" s="137"/>
      <c r="BT1199" s="137"/>
      <c r="BU1199" s="137"/>
      <c r="BV1199" s="137"/>
      <c r="BX1199" s="137"/>
      <c r="BY1199" s="137"/>
      <c r="BZ1199" s="137"/>
      <c r="CA1199" s="137"/>
      <c r="CC1199" s="137"/>
      <c r="CD1199" s="137"/>
      <c r="CE1199" s="137"/>
      <c r="CF1199" s="137"/>
      <c r="CH1199" s="137"/>
      <c r="CI1199" s="137"/>
      <c r="CJ1199" s="137"/>
      <c r="CK1199" s="137"/>
      <c r="CM1199" s="137"/>
      <c r="CN1199" s="137"/>
      <c r="CO1199" s="137"/>
      <c r="CP1199" s="137"/>
    </row>
    <row r="1200" spans="1:94" ht="14.25" x14ac:dyDescent="0.2">
      <c r="B1200" s="125"/>
      <c r="D1200" s="126"/>
      <c r="F1200" s="137"/>
      <c r="G1200" s="137"/>
      <c r="H1200" s="137"/>
      <c r="I1200" s="137"/>
      <c r="K1200" s="137"/>
      <c r="L1200" s="137"/>
      <c r="M1200" s="137"/>
      <c r="N1200" s="137"/>
      <c r="P1200" s="137"/>
      <c r="Q1200" s="137"/>
      <c r="R1200" s="137"/>
      <c r="S1200" s="137"/>
      <c r="U1200" s="138"/>
      <c r="V1200" s="138"/>
      <c r="W1200" s="138"/>
      <c r="X1200" s="138"/>
      <c r="Z1200" s="137"/>
      <c r="AA1200" s="137"/>
      <c r="AB1200" s="137"/>
      <c r="AC1200" s="137"/>
      <c r="AE1200" s="137"/>
      <c r="AF1200" s="137"/>
      <c r="AG1200" s="137"/>
      <c r="AH1200" s="137"/>
      <c r="AY1200" s="137"/>
      <c r="AZ1200" s="137"/>
      <c r="BA1200" s="137"/>
      <c r="BB1200" s="137"/>
      <c r="BI1200" s="137"/>
      <c r="BJ1200" s="137"/>
      <c r="BK1200" s="137"/>
      <c r="BL1200" s="137"/>
      <c r="BN1200" s="137"/>
      <c r="BO1200" s="137"/>
      <c r="BP1200" s="137"/>
      <c r="BQ1200" s="137"/>
      <c r="BS1200" s="137"/>
      <c r="BT1200" s="137"/>
      <c r="BU1200" s="137"/>
      <c r="BV1200" s="137"/>
      <c r="BX1200" s="137"/>
      <c r="BY1200" s="137"/>
      <c r="BZ1200" s="137"/>
      <c r="CA1200" s="137"/>
      <c r="CC1200" s="137"/>
      <c r="CD1200" s="137"/>
      <c r="CE1200" s="137"/>
      <c r="CF1200" s="137"/>
      <c r="CH1200" s="137"/>
      <c r="CI1200" s="137"/>
      <c r="CJ1200" s="137"/>
      <c r="CK1200" s="137"/>
      <c r="CM1200" s="137"/>
      <c r="CN1200" s="137"/>
      <c r="CO1200" s="137"/>
      <c r="CP1200" s="137"/>
    </row>
    <row r="1201" spans="1:94" ht="14.25" x14ac:dyDescent="0.2">
      <c r="A1201" s="139"/>
      <c r="B1201" s="125"/>
      <c r="C1201" s="139"/>
      <c r="D1201" s="126"/>
    </row>
    <row r="1202" spans="1:94" ht="14.25" x14ac:dyDescent="0.2">
      <c r="B1202" s="125"/>
      <c r="D1202" s="126"/>
      <c r="F1202" s="137"/>
      <c r="G1202" s="137"/>
      <c r="H1202" s="137"/>
      <c r="I1202" s="137"/>
      <c r="K1202" s="137"/>
      <c r="L1202" s="137"/>
      <c r="M1202" s="137"/>
      <c r="N1202" s="137"/>
      <c r="P1202" s="137"/>
      <c r="Q1202" s="137"/>
      <c r="R1202" s="137"/>
      <c r="S1202" s="137"/>
      <c r="U1202" s="138"/>
      <c r="V1202" s="138"/>
      <c r="W1202" s="138"/>
      <c r="X1202" s="138"/>
      <c r="Z1202" s="137"/>
      <c r="AA1202" s="137"/>
      <c r="AB1202" s="137"/>
      <c r="AC1202" s="137"/>
      <c r="AE1202" s="137"/>
      <c r="AF1202" s="137"/>
      <c r="AG1202" s="137"/>
      <c r="AH1202" s="137"/>
      <c r="AY1202" s="137"/>
      <c r="AZ1202" s="137"/>
      <c r="BA1202" s="137"/>
      <c r="BB1202" s="137"/>
      <c r="BI1202" s="137"/>
      <c r="BJ1202" s="137"/>
      <c r="BK1202" s="137"/>
      <c r="BL1202" s="137"/>
      <c r="BN1202" s="137"/>
      <c r="BO1202" s="137"/>
      <c r="BP1202" s="137"/>
      <c r="BQ1202" s="137"/>
      <c r="BS1202" s="137"/>
      <c r="BT1202" s="137"/>
      <c r="BU1202" s="137"/>
      <c r="BV1202" s="137"/>
      <c r="BX1202" s="137"/>
      <c r="BY1202" s="137"/>
      <c r="BZ1202" s="137"/>
      <c r="CA1202" s="137"/>
      <c r="CC1202" s="137"/>
      <c r="CD1202" s="137"/>
      <c r="CE1202" s="137"/>
      <c r="CF1202" s="137"/>
      <c r="CH1202" s="137"/>
      <c r="CI1202" s="137"/>
      <c r="CJ1202" s="137"/>
      <c r="CK1202" s="137"/>
      <c r="CM1202" s="137"/>
      <c r="CN1202" s="137"/>
      <c r="CO1202" s="137"/>
      <c r="CP1202" s="137"/>
    </row>
    <row r="1203" spans="1:94" ht="14.25" x14ac:dyDescent="0.2">
      <c r="B1203" s="125"/>
      <c r="D1203" s="126"/>
      <c r="F1203" s="137"/>
      <c r="G1203" s="137"/>
      <c r="H1203" s="137"/>
      <c r="I1203" s="137"/>
      <c r="K1203" s="137"/>
      <c r="L1203" s="137"/>
      <c r="M1203" s="137"/>
      <c r="N1203" s="137"/>
      <c r="P1203" s="137"/>
      <c r="Q1203" s="137"/>
      <c r="R1203" s="137"/>
      <c r="S1203" s="137"/>
      <c r="U1203" s="138"/>
      <c r="V1203" s="138"/>
      <c r="W1203" s="138"/>
      <c r="X1203" s="138"/>
      <c r="Z1203" s="137"/>
      <c r="AA1203" s="137"/>
      <c r="AB1203" s="137"/>
      <c r="AC1203" s="137"/>
      <c r="AE1203" s="137"/>
      <c r="AF1203" s="137"/>
      <c r="AG1203" s="137"/>
      <c r="AH1203" s="137"/>
      <c r="AY1203" s="137"/>
      <c r="AZ1203" s="137"/>
      <c r="BA1203" s="137"/>
      <c r="BB1203" s="137"/>
      <c r="BI1203" s="137"/>
      <c r="BJ1203" s="137"/>
      <c r="BK1203" s="137"/>
      <c r="BL1203" s="137"/>
      <c r="BN1203" s="137"/>
      <c r="BO1203" s="137"/>
      <c r="BP1203" s="137"/>
      <c r="BQ1203" s="137"/>
      <c r="BS1203" s="137"/>
      <c r="BT1203" s="137"/>
      <c r="BU1203" s="137"/>
      <c r="BV1203" s="137"/>
      <c r="BX1203" s="137"/>
      <c r="BY1203" s="137"/>
      <c r="BZ1203" s="137"/>
      <c r="CA1203" s="137"/>
      <c r="CC1203" s="137"/>
      <c r="CD1203" s="137"/>
      <c r="CE1203" s="137"/>
      <c r="CF1203" s="137"/>
      <c r="CH1203" s="137"/>
      <c r="CI1203" s="137"/>
      <c r="CJ1203" s="137"/>
      <c r="CK1203" s="137"/>
      <c r="CM1203" s="137"/>
      <c r="CN1203" s="137"/>
      <c r="CO1203" s="137"/>
      <c r="CP1203" s="137"/>
    </row>
    <row r="1204" spans="1:94" ht="14.25" x14ac:dyDescent="0.2">
      <c r="B1204" s="125"/>
      <c r="D1204" s="126"/>
      <c r="F1204" s="137"/>
      <c r="G1204" s="137"/>
      <c r="H1204" s="137"/>
      <c r="I1204" s="137"/>
      <c r="K1204" s="137"/>
      <c r="L1204" s="137"/>
      <c r="M1204" s="137"/>
      <c r="N1204" s="137"/>
      <c r="P1204" s="137"/>
      <c r="Q1204" s="137"/>
      <c r="R1204" s="137"/>
      <c r="S1204" s="137"/>
      <c r="U1204" s="138"/>
      <c r="V1204" s="138"/>
      <c r="W1204" s="138"/>
      <c r="X1204" s="138"/>
      <c r="Z1204" s="137"/>
      <c r="AA1204" s="137"/>
      <c r="AB1204" s="137"/>
      <c r="AC1204" s="137"/>
      <c r="AE1204" s="137"/>
      <c r="AF1204" s="137"/>
      <c r="AG1204" s="137"/>
      <c r="AH1204" s="137"/>
      <c r="AY1204" s="137"/>
      <c r="AZ1204" s="137"/>
      <c r="BA1204" s="137"/>
      <c r="BB1204" s="137"/>
      <c r="BI1204" s="137"/>
      <c r="BJ1204" s="137"/>
      <c r="BK1204" s="137"/>
      <c r="BL1204" s="137"/>
      <c r="BN1204" s="137"/>
      <c r="BO1204" s="137"/>
      <c r="BP1204" s="137"/>
      <c r="BQ1204" s="137"/>
      <c r="BS1204" s="137"/>
      <c r="BT1204" s="137"/>
      <c r="BU1204" s="137"/>
      <c r="BV1204" s="137"/>
      <c r="BX1204" s="137"/>
      <c r="BY1204" s="137"/>
      <c r="BZ1204" s="137"/>
      <c r="CA1204" s="137"/>
      <c r="CC1204" s="137"/>
      <c r="CD1204" s="137"/>
      <c r="CE1204" s="137"/>
      <c r="CF1204" s="137"/>
      <c r="CH1204" s="137"/>
      <c r="CI1204" s="137"/>
      <c r="CJ1204" s="137"/>
      <c r="CK1204" s="137"/>
      <c r="CM1204" s="137"/>
      <c r="CN1204" s="137"/>
      <c r="CO1204" s="137"/>
      <c r="CP1204" s="137"/>
    </row>
    <row r="1205" spans="1:94" ht="14.25" x14ac:dyDescent="0.2">
      <c r="A1205" s="139"/>
      <c r="B1205" s="125"/>
      <c r="C1205" s="139"/>
      <c r="D1205" s="126"/>
    </row>
    <row r="1206" spans="1:94" ht="14.25" x14ac:dyDescent="0.2">
      <c r="B1206" s="125"/>
      <c r="D1206" s="126"/>
      <c r="F1206" s="137"/>
      <c r="G1206" s="137"/>
      <c r="H1206" s="137"/>
      <c r="I1206" s="137"/>
      <c r="K1206" s="137"/>
      <c r="L1206" s="137"/>
      <c r="M1206" s="137"/>
      <c r="N1206" s="137"/>
      <c r="P1206" s="137"/>
      <c r="Q1206" s="137"/>
      <c r="R1206" s="137"/>
      <c r="S1206" s="137"/>
      <c r="U1206" s="138"/>
      <c r="V1206" s="138"/>
      <c r="W1206" s="138"/>
      <c r="X1206" s="138"/>
      <c r="Z1206" s="137"/>
      <c r="AA1206" s="137"/>
      <c r="AB1206" s="137"/>
      <c r="AC1206" s="137"/>
      <c r="AE1206" s="137"/>
      <c r="AF1206" s="137"/>
      <c r="AG1206" s="137"/>
      <c r="AH1206" s="137"/>
      <c r="AY1206" s="137"/>
      <c r="AZ1206" s="137"/>
      <c r="BA1206" s="137"/>
      <c r="BB1206" s="137"/>
      <c r="BI1206" s="137"/>
      <c r="BJ1206" s="137"/>
      <c r="BK1206" s="137"/>
      <c r="BL1206" s="137"/>
      <c r="BN1206" s="137"/>
      <c r="BO1206" s="137"/>
      <c r="BP1206" s="137"/>
      <c r="BQ1206" s="137"/>
      <c r="BS1206" s="137"/>
      <c r="BT1206" s="137"/>
      <c r="BU1206" s="137"/>
      <c r="BV1206" s="137"/>
      <c r="BX1206" s="137"/>
      <c r="BY1206" s="137"/>
      <c r="BZ1206" s="137"/>
      <c r="CA1206" s="137"/>
      <c r="CC1206" s="137"/>
      <c r="CD1206" s="137"/>
      <c r="CE1206" s="137"/>
      <c r="CF1206" s="137"/>
      <c r="CH1206" s="137"/>
      <c r="CI1206" s="137"/>
      <c r="CJ1206" s="137"/>
      <c r="CK1206" s="137"/>
      <c r="CM1206" s="137"/>
      <c r="CN1206" s="137"/>
      <c r="CO1206" s="137"/>
      <c r="CP1206" s="137"/>
    </row>
    <row r="1207" spans="1:94" ht="14.25" x14ac:dyDescent="0.2">
      <c r="B1207" s="125"/>
      <c r="D1207" s="126"/>
      <c r="F1207" s="137"/>
      <c r="G1207" s="137"/>
      <c r="H1207" s="137"/>
      <c r="I1207" s="137"/>
      <c r="K1207" s="137"/>
      <c r="L1207" s="137"/>
      <c r="M1207" s="137"/>
      <c r="N1207" s="137"/>
      <c r="P1207" s="137"/>
      <c r="Q1207" s="137"/>
      <c r="R1207" s="137"/>
      <c r="S1207" s="137"/>
      <c r="U1207" s="138"/>
      <c r="V1207" s="138"/>
      <c r="W1207" s="138"/>
      <c r="X1207" s="138"/>
      <c r="Z1207" s="137"/>
      <c r="AA1207" s="137"/>
      <c r="AB1207" s="137"/>
      <c r="AC1207" s="137"/>
      <c r="AE1207" s="137"/>
      <c r="AF1207" s="137"/>
      <c r="AG1207" s="137"/>
      <c r="AH1207" s="137"/>
      <c r="AY1207" s="137"/>
      <c r="AZ1207" s="137"/>
      <c r="BA1207" s="137"/>
      <c r="BB1207" s="137"/>
      <c r="BI1207" s="137"/>
      <c r="BJ1207" s="137"/>
      <c r="BK1207" s="137"/>
      <c r="BL1207" s="137"/>
      <c r="BN1207" s="137"/>
      <c r="BO1207" s="137"/>
      <c r="BP1207" s="137"/>
      <c r="BQ1207" s="137"/>
      <c r="BS1207" s="137"/>
      <c r="BT1207" s="137"/>
      <c r="BU1207" s="137"/>
      <c r="BV1207" s="137"/>
      <c r="BX1207" s="137"/>
      <c r="BY1207" s="137"/>
      <c r="BZ1207" s="137"/>
      <c r="CA1207" s="137"/>
      <c r="CC1207" s="137"/>
      <c r="CD1207" s="137"/>
      <c r="CE1207" s="137"/>
      <c r="CF1207" s="137"/>
      <c r="CH1207" s="137"/>
      <c r="CI1207" s="137"/>
      <c r="CJ1207" s="137"/>
      <c r="CK1207" s="137"/>
      <c r="CM1207" s="137"/>
      <c r="CN1207" s="137"/>
      <c r="CO1207" s="137"/>
      <c r="CP1207" s="137"/>
    </row>
    <row r="1208" spans="1:94" ht="14.25" x14ac:dyDescent="0.2">
      <c r="B1208" s="125"/>
      <c r="D1208" s="126"/>
      <c r="F1208" s="137"/>
      <c r="G1208" s="137"/>
      <c r="H1208" s="137"/>
      <c r="I1208" s="137"/>
      <c r="K1208" s="137"/>
      <c r="L1208" s="137"/>
      <c r="M1208" s="137"/>
      <c r="N1208" s="137"/>
      <c r="P1208" s="137"/>
      <c r="Q1208" s="137"/>
      <c r="R1208" s="137"/>
      <c r="S1208" s="137"/>
      <c r="U1208" s="138"/>
      <c r="V1208" s="138"/>
      <c r="W1208" s="138"/>
      <c r="X1208" s="138"/>
      <c r="Z1208" s="137"/>
      <c r="AA1208" s="137"/>
      <c r="AB1208" s="137"/>
      <c r="AC1208" s="137"/>
      <c r="AE1208" s="137"/>
      <c r="AF1208" s="137"/>
      <c r="AG1208" s="137"/>
      <c r="AH1208" s="137"/>
      <c r="AY1208" s="137"/>
      <c r="AZ1208" s="137"/>
      <c r="BA1208" s="137"/>
      <c r="BB1208" s="137"/>
      <c r="BI1208" s="137"/>
      <c r="BJ1208" s="137"/>
      <c r="BK1208" s="137"/>
      <c r="BL1208" s="137"/>
      <c r="BN1208" s="137"/>
      <c r="BO1208" s="137"/>
      <c r="BP1208" s="137"/>
      <c r="BQ1208" s="137"/>
      <c r="BS1208" s="137"/>
      <c r="BT1208" s="137"/>
      <c r="BU1208" s="137"/>
      <c r="BV1208" s="137"/>
      <c r="BX1208" s="137"/>
      <c r="BY1208" s="137"/>
      <c r="BZ1208" s="137"/>
      <c r="CA1208" s="137"/>
      <c r="CC1208" s="137"/>
      <c r="CD1208" s="137"/>
      <c r="CE1208" s="137"/>
      <c r="CF1208" s="137"/>
      <c r="CH1208" s="137"/>
      <c r="CI1208" s="137"/>
      <c r="CJ1208" s="137"/>
      <c r="CK1208" s="137"/>
      <c r="CM1208" s="137"/>
      <c r="CN1208" s="137"/>
      <c r="CO1208" s="137"/>
      <c r="CP1208" s="137"/>
    </row>
    <row r="1209" spans="1:94" ht="14.25" x14ac:dyDescent="0.2">
      <c r="A1209" s="139"/>
      <c r="C1209" s="139"/>
      <c r="D1209" s="126"/>
    </row>
    <row r="1210" spans="1:94" ht="14.25" x14ac:dyDescent="0.2">
      <c r="B1210" s="125"/>
      <c r="D1210" s="126"/>
      <c r="F1210" s="137"/>
      <c r="G1210" s="137"/>
      <c r="H1210" s="137"/>
      <c r="I1210" s="137"/>
      <c r="K1210" s="137"/>
      <c r="L1210" s="137"/>
      <c r="M1210" s="137"/>
      <c r="N1210" s="137"/>
      <c r="P1210" s="137"/>
      <c r="Q1210" s="137"/>
      <c r="R1210" s="137"/>
      <c r="S1210" s="137"/>
      <c r="U1210" s="138"/>
      <c r="V1210" s="138"/>
      <c r="W1210" s="138"/>
      <c r="X1210" s="138"/>
      <c r="Z1210" s="137"/>
      <c r="AA1210" s="137"/>
      <c r="AB1210" s="137"/>
      <c r="AC1210" s="137"/>
      <c r="AE1210" s="137"/>
      <c r="AF1210" s="137"/>
      <c r="AG1210" s="137"/>
      <c r="AH1210" s="137"/>
      <c r="AY1210" s="137"/>
      <c r="AZ1210" s="137"/>
      <c r="BA1210" s="137"/>
      <c r="BB1210" s="137"/>
      <c r="BI1210" s="137"/>
      <c r="BJ1210" s="137"/>
      <c r="BK1210" s="137"/>
      <c r="BL1210" s="137"/>
      <c r="BN1210" s="137"/>
      <c r="BO1210" s="137"/>
      <c r="BP1210" s="137"/>
      <c r="BQ1210" s="137"/>
      <c r="BS1210" s="137"/>
      <c r="BT1210" s="137"/>
      <c r="BU1210" s="137"/>
      <c r="BV1210" s="137"/>
      <c r="BX1210" s="137"/>
      <c r="BY1210" s="137"/>
      <c r="BZ1210" s="137"/>
      <c r="CA1210" s="137"/>
      <c r="CC1210" s="137"/>
      <c r="CD1210" s="137"/>
      <c r="CE1210" s="137"/>
      <c r="CF1210" s="137"/>
      <c r="CH1210" s="137"/>
      <c r="CI1210" s="137"/>
      <c r="CJ1210" s="137"/>
      <c r="CK1210" s="137"/>
      <c r="CM1210" s="137"/>
      <c r="CN1210" s="137"/>
      <c r="CO1210" s="137"/>
      <c r="CP1210" s="137"/>
    </row>
    <row r="1211" spans="1:94" ht="14.25" x14ac:dyDescent="0.2">
      <c r="B1211" s="125"/>
      <c r="D1211" s="126"/>
      <c r="F1211" s="137"/>
      <c r="G1211" s="137"/>
      <c r="H1211" s="137"/>
      <c r="I1211" s="137"/>
      <c r="K1211" s="137"/>
      <c r="L1211" s="137"/>
      <c r="M1211" s="137"/>
      <c r="N1211" s="137"/>
      <c r="P1211" s="137"/>
      <c r="Q1211" s="137"/>
      <c r="R1211" s="137"/>
      <c r="S1211" s="137"/>
      <c r="U1211" s="138"/>
      <c r="V1211" s="138"/>
      <c r="W1211" s="138"/>
      <c r="X1211" s="138"/>
      <c r="Z1211" s="137"/>
      <c r="AA1211" s="137"/>
      <c r="AB1211" s="137"/>
      <c r="AC1211" s="137"/>
      <c r="AE1211" s="137"/>
      <c r="AF1211" s="137"/>
      <c r="AG1211" s="137"/>
      <c r="AH1211" s="137"/>
      <c r="AY1211" s="137"/>
      <c r="AZ1211" s="137"/>
      <c r="BA1211" s="137"/>
      <c r="BB1211" s="137"/>
      <c r="BI1211" s="137"/>
      <c r="BJ1211" s="137"/>
      <c r="BK1211" s="137"/>
      <c r="BL1211" s="137"/>
      <c r="BN1211" s="137"/>
      <c r="BO1211" s="137"/>
      <c r="BP1211" s="137"/>
      <c r="BQ1211" s="137"/>
      <c r="BS1211" s="137"/>
      <c r="BT1211" s="137"/>
      <c r="BU1211" s="137"/>
      <c r="BV1211" s="137"/>
      <c r="BX1211" s="137"/>
      <c r="BY1211" s="137"/>
      <c r="BZ1211" s="137"/>
      <c r="CA1211" s="137"/>
      <c r="CC1211" s="137"/>
      <c r="CD1211" s="137"/>
      <c r="CE1211" s="137"/>
      <c r="CF1211" s="137"/>
      <c r="CH1211" s="137"/>
      <c r="CI1211" s="137"/>
      <c r="CJ1211" s="137"/>
      <c r="CK1211" s="137"/>
      <c r="CM1211" s="137"/>
      <c r="CN1211" s="137"/>
      <c r="CO1211" s="137"/>
      <c r="CP1211" s="137"/>
    </row>
    <row r="1212" spans="1:94" ht="14.25" x14ac:dyDescent="0.2">
      <c r="B1212" s="125"/>
      <c r="D1212" s="126"/>
      <c r="F1212" s="137"/>
      <c r="G1212" s="137"/>
      <c r="H1212" s="137"/>
      <c r="I1212" s="137"/>
      <c r="K1212" s="137"/>
      <c r="L1212" s="137"/>
      <c r="M1212" s="137"/>
      <c r="N1212" s="137"/>
      <c r="P1212" s="137"/>
      <c r="Q1212" s="137"/>
      <c r="R1212" s="137"/>
      <c r="S1212" s="137"/>
      <c r="U1212" s="138"/>
      <c r="V1212" s="138"/>
      <c r="W1212" s="138"/>
      <c r="X1212" s="138"/>
      <c r="Z1212" s="137"/>
      <c r="AA1212" s="137"/>
      <c r="AB1212" s="137"/>
      <c r="AC1212" s="137"/>
      <c r="AE1212" s="137"/>
      <c r="AF1212" s="137"/>
      <c r="AG1212" s="137"/>
      <c r="AH1212" s="137"/>
      <c r="AY1212" s="137"/>
      <c r="AZ1212" s="137"/>
      <c r="BA1212" s="137"/>
      <c r="BB1212" s="137"/>
      <c r="BI1212" s="137"/>
      <c r="BJ1212" s="137"/>
      <c r="BK1212" s="137"/>
      <c r="BL1212" s="137"/>
      <c r="BN1212" s="137"/>
      <c r="BO1212" s="137"/>
      <c r="BP1212" s="137"/>
      <c r="BQ1212" s="137"/>
      <c r="BS1212" s="137"/>
      <c r="BT1212" s="137"/>
      <c r="BU1212" s="137"/>
      <c r="BV1212" s="137"/>
      <c r="BX1212" s="137"/>
      <c r="BY1212" s="137"/>
      <c r="BZ1212" s="137"/>
      <c r="CA1212" s="137"/>
      <c r="CC1212" s="137"/>
      <c r="CD1212" s="137"/>
      <c r="CE1212" s="137"/>
      <c r="CF1212" s="137"/>
      <c r="CH1212" s="137"/>
      <c r="CI1212" s="137"/>
      <c r="CJ1212" s="137"/>
      <c r="CK1212" s="137"/>
      <c r="CM1212" s="137"/>
      <c r="CN1212" s="137"/>
      <c r="CO1212" s="137"/>
      <c r="CP1212" s="137"/>
    </row>
    <row r="1213" spans="1:94" ht="14.25" x14ac:dyDescent="0.2">
      <c r="B1213" s="125"/>
    </row>
    <row r="1214" spans="1:94" ht="14.25" x14ac:dyDescent="0.2">
      <c r="B1214" s="125"/>
      <c r="D1214" s="126"/>
      <c r="F1214" s="137"/>
      <c r="G1214" s="137"/>
      <c r="H1214" s="137"/>
      <c r="I1214" s="137"/>
      <c r="K1214" s="137"/>
      <c r="L1214" s="137"/>
      <c r="M1214" s="137"/>
      <c r="N1214" s="137"/>
      <c r="P1214" s="137"/>
      <c r="Q1214" s="137"/>
      <c r="R1214" s="137"/>
      <c r="S1214" s="137"/>
      <c r="U1214" s="138"/>
      <c r="V1214" s="138"/>
      <c r="W1214" s="138"/>
      <c r="X1214" s="138"/>
      <c r="Z1214" s="137"/>
      <c r="AA1214" s="137"/>
      <c r="AB1214" s="137"/>
      <c r="AC1214" s="137"/>
      <c r="AE1214" s="137"/>
      <c r="AF1214" s="137"/>
      <c r="AG1214" s="137"/>
      <c r="AH1214" s="137"/>
      <c r="AY1214" s="137"/>
      <c r="AZ1214" s="137"/>
      <c r="BA1214" s="137"/>
      <c r="BB1214" s="137"/>
      <c r="BI1214" s="137"/>
      <c r="BJ1214" s="137"/>
      <c r="BK1214" s="137"/>
      <c r="BL1214" s="137"/>
      <c r="BN1214" s="137"/>
      <c r="BO1214" s="137"/>
      <c r="BP1214" s="137"/>
      <c r="BQ1214" s="137"/>
      <c r="BS1214" s="137"/>
      <c r="BT1214" s="137"/>
      <c r="BU1214" s="137"/>
      <c r="BV1214" s="137"/>
      <c r="BX1214" s="137"/>
      <c r="BY1214" s="137"/>
      <c r="BZ1214" s="137"/>
      <c r="CA1214" s="137"/>
      <c r="CC1214" s="137"/>
      <c r="CD1214" s="137"/>
      <c r="CE1214" s="137"/>
      <c r="CF1214" s="137"/>
      <c r="CH1214" s="137"/>
      <c r="CI1214" s="137"/>
      <c r="CJ1214" s="137"/>
      <c r="CK1214" s="137"/>
      <c r="CM1214" s="137"/>
      <c r="CN1214" s="137"/>
      <c r="CO1214" s="137"/>
      <c r="CP1214" s="137"/>
    </row>
    <row r="1215" spans="1:94" ht="14.25" x14ac:dyDescent="0.2">
      <c r="B1215" s="125"/>
      <c r="D1215" s="126"/>
      <c r="F1215" s="137"/>
      <c r="G1215" s="137"/>
      <c r="H1215" s="137"/>
      <c r="I1215" s="137"/>
      <c r="K1215" s="137"/>
      <c r="L1215" s="137"/>
      <c r="M1215" s="137"/>
      <c r="N1215" s="137"/>
      <c r="P1215" s="137"/>
      <c r="Q1215" s="137"/>
      <c r="R1215" s="137"/>
      <c r="S1215" s="137"/>
      <c r="U1215" s="138"/>
      <c r="V1215" s="138"/>
      <c r="W1215" s="138"/>
      <c r="X1215" s="138"/>
      <c r="Z1215" s="137"/>
      <c r="AA1215" s="137"/>
      <c r="AB1215" s="137"/>
      <c r="AC1215" s="137"/>
      <c r="AE1215" s="137"/>
      <c r="AF1215" s="137"/>
      <c r="AG1215" s="137"/>
      <c r="AH1215" s="137"/>
      <c r="AY1215" s="137"/>
      <c r="AZ1215" s="137"/>
      <c r="BA1215" s="137"/>
      <c r="BB1215" s="137"/>
      <c r="BI1215" s="137"/>
      <c r="BJ1215" s="137"/>
      <c r="BK1215" s="137"/>
      <c r="BL1215" s="137"/>
      <c r="BN1215" s="137"/>
      <c r="BO1215" s="137"/>
      <c r="BP1215" s="137"/>
      <c r="BQ1215" s="137"/>
      <c r="BS1215" s="137"/>
      <c r="BT1215" s="137"/>
      <c r="BU1215" s="137"/>
      <c r="BV1215" s="137"/>
      <c r="BX1215" s="137"/>
      <c r="BY1215" s="137"/>
      <c r="BZ1215" s="137"/>
      <c r="CA1215" s="137"/>
      <c r="CC1215" s="137"/>
      <c r="CD1215" s="137"/>
      <c r="CE1215" s="137"/>
      <c r="CF1215" s="137"/>
      <c r="CH1215" s="137"/>
      <c r="CI1215" s="137"/>
      <c r="CJ1215" s="137"/>
      <c r="CK1215" s="137"/>
      <c r="CM1215" s="137"/>
      <c r="CN1215" s="137"/>
      <c r="CO1215" s="137"/>
      <c r="CP1215" s="137"/>
    </row>
    <row r="1216" spans="1:94" ht="14.25" x14ac:dyDescent="0.2">
      <c r="B1216" s="125"/>
      <c r="D1216" s="126"/>
      <c r="F1216" s="137"/>
      <c r="G1216" s="137"/>
      <c r="H1216" s="137"/>
      <c r="I1216" s="137"/>
      <c r="K1216" s="137"/>
      <c r="L1216" s="137"/>
      <c r="M1216" s="137"/>
      <c r="N1216" s="137"/>
      <c r="P1216" s="137"/>
      <c r="Q1216" s="137"/>
      <c r="R1216" s="137"/>
      <c r="S1216" s="137"/>
      <c r="U1216" s="138"/>
      <c r="V1216" s="138"/>
      <c r="W1216" s="138"/>
      <c r="X1216" s="138"/>
      <c r="Z1216" s="137"/>
      <c r="AA1216" s="137"/>
      <c r="AB1216" s="137"/>
      <c r="AC1216" s="137"/>
      <c r="AE1216" s="137"/>
      <c r="AF1216" s="137"/>
      <c r="AG1216" s="137"/>
      <c r="AH1216" s="137"/>
      <c r="AY1216" s="137"/>
      <c r="AZ1216" s="137"/>
      <c r="BA1216" s="137"/>
      <c r="BB1216" s="137"/>
      <c r="BI1216" s="137"/>
      <c r="BJ1216" s="137"/>
      <c r="BK1216" s="137"/>
      <c r="BL1216" s="137"/>
      <c r="BN1216" s="137"/>
      <c r="BO1216" s="137"/>
      <c r="BP1216" s="137"/>
      <c r="BQ1216" s="137"/>
      <c r="BS1216" s="137"/>
      <c r="BT1216" s="137"/>
      <c r="BU1216" s="137"/>
      <c r="BV1216" s="137"/>
      <c r="BX1216" s="137"/>
      <c r="BY1216" s="137"/>
      <c r="BZ1216" s="137"/>
      <c r="CA1216" s="137"/>
      <c r="CC1216" s="137"/>
      <c r="CD1216" s="137"/>
      <c r="CE1216" s="137"/>
      <c r="CF1216" s="137"/>
      <c r="CH1216" s="137"/>
      <c r="CI1216" s="137"/>
      <c r="CJ1216" s="137"/>
      <c r="CK1216" s="137"/>
      <c r="CM1216" s="137"/>
      <c r="CN1216" s="137"/>
      <c r="CO1216" s="137"/>
      <c r="CP1216" s="137"/>
    </row>
    <row r="1217" spans="1:94" ht="14.25" x14ac:dyDescent="0.2">
      <c r="A1217" s="139"/>
      <c r="B1217" s="125"/>
      <c r="C1217" s="139"/>
      <c r="D1217" s="126"/>
    </row>
    <row r="1218" spans="1:94" ht="14.25" x14ac:dyDescent="0.2">
      <c r="B1218" s="125"/>
      <c r="D1218" s="126"/>
      <c r="F1218" s="137"/>
      <c r="G1218" s="137"/>
      <c r="H1218" s="137"/>
      <c r="I1218" s="137"/>
      <c r="K1218" s="137"/>
      <c r="L1218" s="137"/>
      <c r="M1218" s="137"/>
      <c r="N1218" s="137"/>
      <c r="P1218" s="137"/>
      <c r="Q1218" s="137"/>
      <c r="R1218" s="137"/>
      <c r="S1218" s="137"/>
      <c r="U1218" s="138"/>
      <c r="V1218" s="138"/>
      <c r="W1218" s="138"/>
      <c r="X1218" s="138"/>
      <c r="Z1218" s="137"/>
      <c r="AA1218" s="137"/>
      <c r="AB1218" s="137"/>
      <c r="AC1218" s="137"/>
      <c r="AE1218" s="137"/>
      <c r="AF1218" s="137"/>
      <c r="AG1218" s="137"/>
      <c r="AH1218" s="137"/>
      <c r="AY1218" s="137"/>
      <c r="AZ1218" s="137"/>
      <c r="BA1218" s="137"/>
      <c r="BB1218" s="137"/>
      <c r="BI1218" s="137"/>
      <c r="BJ1218" s="137"/>
      <c r="BK1218" s="137"/>
      <c r="BL1218" s="137"/>
      <c r="BN1218" s="137"/>
      <c r="BO1218" s="137"/>
      <c r="BP1218" s="137"/>
      <c r="BQ1218" s="137"/>
      <c r="BS1218" s="137"/>
      <c r="BT1218" s="137"/>
      <c r="BU1218" s="137"/>
      <c r="BV1218" s="137"/>
      <c r="BX1218" s="137"/>
      <c r="BY1218" s="137"/>
      <c r="BZ1218" s="137"/>
      <c r="CA1218" s="137"/>
      <c r="CC1218" s="137"/>
      <c r="CD1218" s="137"/>
      <c r="CE1218" s="137"/>
      <c r="CF1218" s="137"/>
      <c r="CH1218" s="137"/>
      <c r="CI1218" s="137"/>
      <c r="CJ1218" s="137"/>
      <c r="CK1218" s="137"/>
      <c r="CM1218" s="137"/>
      <c r="CN1218" s="137"/>
      <c r="CO1218" s="137"/>
      <c r="CP1218" s="137"/>
    </row>
    <row r="1219" spans="1:94" ht="14.25" x14ac:dyDescent="0.2">
      <c r="B1219" s="125"/>
      <c r="D1219" s="126"/>
      <c r="F1219" s="137"/>
      <c r="G1219" s="137"/>
      <c r="H1219" s="137"/>
      <c r="I1219" s="137"/>
      <c r="K1219" s="137"/>
      <c r="L1219" s="137"/>
      <c r="M1219" s="137"/>
      <c r="N1219" s="137"/>
      <c r="P1219" s="137"/>
      <c r="Q1219" s="137"/>
      <c r="R1219" s="137"/>
      <c r="S1219" s="137"/>
      <c r="U1219" s="138"/>
      <c r="V1219" s="138"/>
      <c r="W1219" s="138"/>
      <c r="X1219" s="138"/>
      <c r="Z1219" s="137"/>
      <c r="AA1219" s="137"/>
      <c r="AB1219" s="137"/>
      <c r="AC1219" s="137"/>
      <c r="AE1219" s="137"/>
      <c r="AF1219" s="137"/>
      <c r="AG1219" s="137"/>
      <c r="AH1219" s="137"/>
      <c r="AY1219" s="137"/>
      <c r="AZ1219" s="137"/>
      <c r="BA1219" s="137"/>
      <c r="BB1219" s="137"/>
      <c r="BI1219" s="137"/>
      <c r="BJ1219" s="137"/>
      <c r="BK1219" s="137"/>
      <c r="BL1219" s="137"/>
      <c r="BN1219" s="137"/>
      <c r="BO1219" s="137"/>
      <c r="BP1219" s="137"/>
      <c r="BQ1219" s="137"/>
      <c r="BS1219" s="137"/>
      <c r="BT1219" s="137"/>
      <c r="BU1219" s="137"/>
      <c r="BV1219" s="137"/>
      <c r="BX1219" s="137"/>
      <c r="BY1219" s="137"/>
      <c r="BZ1219" s="137"/>
      <c r="CA1219" s="137"/>
      <c r="CC1219" s="137"/>
      <c r="CD1219" s="137"/>
      <c r="CE1219" s="137"/>
      <c r="CF1219" s="137"/>
      <c r="CH1219" s="137"/>
      <c r="CI1219" s="137"/>
      <c r="CJ1219" s="137"/>
      <c r="CK1219" s="137"/>
      <c r="CM1219" s="137"/>
      <c r="CN1219" s="137"/>
      <c r="CO1219" s="137"/>
      <c r="CP1219" s="137"/>
    </row>
    <row r="1220" spans="1:94" ht="14.25" x14ac:dyDescent="0.2">
      <c r="B1220" s="125"/>
      <c r="D1220" s="126"/>
      <c r="F1220" s="137"/>
      <c r="G1220" s="137"/>
      <c r="H1220" s="137"/>
      <c r="I1220" s="137"/>
      <c r="K1220" s="137"/>
      <c r="L1220" s="137"/>
      <c r="M1220" s="137"/>
      <c r="N1220" s="137"/>
      <c r="P1220" s="137"/>
      <c r="Q1220" s="137"/>
      <c r="R1220" s="137"/>
      <c r="S1220" s="137"/>
      <c r="U1220" s="138"/>
      <c r="V1220" s="138"/>
      <c r="W1220" s="138"/>
      <c r="X1220" s="138"/>
      <c r="Z1220" s="137"/>
      <c r="AA1220" s="137"/>
      <c r="AB1220" s="137"/>
      <c r="AC1220" s="137"/>
      <c r="AE1220" s="137"/>
      <c r="AF1220" s="137"/>
      <c r="AG1220" s="137"/>
      <c r="AH1220" s="137"/>
      <c r="AY1220" s="137"/>
      <c r="AZ1220" s="137"/>
      <c r="BA1220" s="137"/>
      <c r="BB1220" s="137"/>
      <c r="BI1220" s="137"/>
      <c r="BJ1220" s="137"/>
      <c r="BK1220" s="137"/>
      <c r="BL1220" s="137"/>
      <c r="BN1220" s="137"/>
      <c r="BO1220" s="137"/>
      <c r="BP1220" s="137"/>
      <c r="BQ1220" s="137"/>
      <c r="BS1220" s="137"/>
      <c r="BT1220" s="137"/>
      <c r="BU1220" s="137"/>
      <c r="BV1220" s="137"/>
      <c r="BX1220" s="137"/>
      <c r="BY1220" s="137"/>
      <c r="BZ1220" s="137"/>
      <c r="CA1220" s="137"/>
      <c r="CC1220" s="137"/>
      <c r="CD1220" s="137"/>
      <c r="CE1220" s="137"/>
      <c r="CF1220" s="137"/>
      <c r="CH1220" s="137"/>
      <c r="CI1220" s="137"/>
      <c r="CJ1220" s="137"/>
      <c r="CK1220" s="137"/>
      <c r="CM1220" s="137"/>
      <c r="CN1220" s="137"/>
      <c r="CO1220" s="137"/>
      <c r="CP1220" s="137"/>
    </row>
    <row r="1221" spans="1:94" ht="14.25" x14ac:dyDescent="0.2">
      <c r="A1221" s="139"/>
      <c r="B1221" s="125"/>
      <c r="C1221" s="139"/>
      <c r="D1221" s="126"/>
    </row>
    <row r="1222" spans="1:94" ht="14.25" x14ac:dyDescent="0.2">
      <c r="B1222" s="125"/>
      <c r="D1222" s="126"/>
      <c r="F1222" s="137"/>
      <c r="G1222" s="137"/>
      <c r="H1222" s="137"/>
      <c r="I1222" s="137"/>
      <c r="K1222" s="137"/>
      <c r="L1222" s="137"/>
      <c r="M1222" s="137"/>
      <c r="N1222" s="137"/>
      <c r="P1222" s="137"/>
      <c r="Q1222" s="137"/>
      <c r="R1222" s="137"/>
      <c r="S1222" s="137"/>
      <c r="U1222" s="138"/>
      <c r="V1222" s="138"/>
      <c r="W1222" s="138"/>
      <c r="X1222" s="138"/>
      <c r="Z1222" s="137"/>
      <c r="AA1222" s="137"/>
      <c r="AB1222" s="137"/>
      <c r="AC1222" s="137"/>
      <c r="AE1222" s="137"/>
      <c r="AF1222" s="137"/>
      <c r="AG1222" s="137"/>
      <c r="AH1222" s="137"/>
      <c r="AY1222" s="137"/>
      <c r="AZ1222" s="137"/>
      <c r="BA1222" s="137"/>
      <c r="BB1222" s="137"/>
      <c r="BI1222" s="137"/>
      <c r="BJ1222" s="137"/>
      <c r="BK1222" s="137"/>
      <c r="BL1222" s="137"/>
      <c r="BN1222" s="137"/>
      <c r="BO1222" s="137"/>
      <c r="BP1222" s="137"/>
      <c r="BQ1222" s="137"/>
      <c r="BS1222" s="137"/>
      <c r="BT1222" s="137"/>
      <c r="BU1222" s="137"/>
      <c r="BV1222" s="137"/>
      <c r="BX1222" s="137"/>
      <c r="BY1222" s="137"/>
      <c r="BZ1222" s="137"/>
      <c r="CA1222" s="137"/>
      <c r="CC1222" s="137"/>
      <c r="CD1222" s="137"/>
      <c r="CE1222" s="137"/>
      <c r="CF1222" s="137"/>
      <c r="CH1222" s="137"/>
      <c r="CI1222" s="137"/>
      <c r="CJ1222" s="137"/>
      <c r="CK1222" s="137"/>
      <c r="CM1222" s="137"/>
      <c r="CN1222" s="137"/>
      <c r="CO1222" s="137"/>
      <c r="CP1222" s="137"/>
    </row>
    <row r="1223" spans="1:94" ht="14.25" x14ac:dyDescent="0.2">
      <c r="B1223" s="125"/>
      <c r="D1223" s="126"/>
      <c r="F1223" s="137"/>
      <c r="G1223" s="137"/>
      <c r="H1223" s="137"/>
      <c r="I1223" s="137"/>
      <c r="K1223" s="137"/>
      <c r="L1223" s="137"/>
      <c r="M1223" s="137"/>
      <c r="N1223" s="137"/>
      <c r="P1223" s="137"/>
      <c r="Q1223" s="137"/>
      <c r="R1223" s="137"/>
      <c r="S1223" s="137"/>
      <c r="U1223" s="138"/>
      <c r="V1223" s="138"/>
      <c r="W1223" s="138"/>
      <c r="X1223" s="138"/>
      <c r="Z1223" s="137"/>
      <c r="AA1223" s="137"/>
      <c r="AB1223" s="137"/>
      <c r="AC1223" s="137"/>
      <c r="AE1223" s="137"/>
      <c r="AF1223" s="137"/>
      <c r="AG1223" s="137"/>
      <c r="AH1223" s="137"/>
      <c r="AY1223" s="137"/>
      <c r="AZ1223" s="137"/>
      <c r="BA1223" s="137"/>
      <c r="BB1223" s="137"/>
      <c r="BI1223" s="137"/>
      <c r="BJ1223" s="137"/>
      <c r="BK1223" s="137"/>
      <c r="BL1223" s="137"/>
      <c r="BN1223" s="137"/>
      <c r="BO1223" s="137"/>
      <c r="BP1223" s="137"/>
      <c r="BQ1223" s="137"/>
      <c r="BS1223" s="137"/>
      <c r="BT1223" s="137"/>
      <c r="BU1223" s="137"/>
      <c r="BV1223" s="137"/>
      <c r="BX1223" s="137"/>
      <c r="BY1223" s="137"/>
      <c r="BZ1223" s="137"/>
      <c r="CA1223" s="137"/>
      <c r="CC1223" s="137"/>
      <c r="CD1223" s="137"/>
      <c r="CE1223" s="137"/>
      <c r="CF1223" s="137"/>
      <c r="CH1223" s="137"/>
      <c r="CI1223" s="137"/>
      <c r="CJ1223" s="137"/>
      <c r="CK1223" s="137"/>
      <c r="CM1223" s="137"/>
      <c r="CN1223" s="137"/>
      <c r="CO1223" s="137"/>
      <c r="CP1223" s="137"/>
    </row>
    <row r="1224" spans="1:94" ht="14.25" x14ac:dyDescent="0.2">
      <c r="B1224" s="125"/>
      <c r="D1224" s="126"/>
      <c r="F1224" s="137"/>
      <c r="G1224" s="137"/>
      <c r="H1224" s="137"/>
      <c r="I1224" s="137"/>
      <c r="K1224" s="137"/>
      <c r="L1224" s="137"/>
      <c r="M1224" s="137"/>
      <c r="N1224" s="137"/>
      <c r="P1224" s="137"/>
      <c r="Q1224" s="137"/>
      <c r="R1224" s="137"/>
      <c r="S1224" s="137"/>
      <c r="U1224" s="138"/>
      <c r="V1224" s="138"/>
      <c r="W1224" s="138"/>
      <c r="X1224" s="138"/>
      <c r="Z1224" s="137"/>
      <c r="AA1224" s="137"/>
      <c r="AB1224" s="137"/>
      <c r="AC1224" s="137"/>
      <c r="AE1224" s="137"/>
      <c r="AF1224" s="137"/>
      <c r="AG1224" s="137"/>
      <c r="AH1224" s="137"/>
      <c r="AY1224" s="137"/>
      <c r="AZ1224" s="137"/>
      <c r="BA1224" s="137"/>
      <c r="BB1224" s="137"/>
      <c r="BI1224" s="137"/>
      <c r="BJ1224" s="137"/>
      <c r="BK1224" s="137"/>
      <c r="BL1224" s="137"/>
      <c r="BN1224" s="137"/>
      <c r="BO1224" s="137"/>
      <c r="BP1224" s="137"/>
      <c r="BQ1224" s="137"/>
      <c r="BS1224" s="137"/>
      <c r="BT1224" s="137"/>
      <c r="BU1224" s="137"/>
      <c r="BV1224" s="137"/>
      <c r="BX1224" s="137"/>
      <c r="BY1224" s="137"/>
      <c r="BZ1224" s="137"/>
      <c r="CA1224" s="137"/>
      <c r="CC1224" s="137"/>
      <c r="CD1224" s="137"/>
      <c r="CE1224" s="137"/>
      <c r="CF1224" s="137"/>
      <c r="CH1224" s="137"/>
      <c r="CI1224" s="137"/>
      <c r="CJ1224" s="137"/>
      <c r="CK1224" s="137"/>
      <c r="CM1224" s="137"/>
      <c r="CN1224" s="137"/>
      <c r="CO1224" s="137"/>
      <c r="CP1224" s="137"/>
    </row>
    <row r="1225" spans="1:94" ht="14.25" x14ac:dyDescent="0.2">
      <c r="A1225" s="139"/>
      <c r="B1225" s="125"/>
      <c r="C1225" s="139"/>
      <c r="D1225" s="126"/>
    </row>
    <row r="1226" spans="1:94" ht="14.25" x14ac:dyDescent="0.2">
      <c r="B1226" s="125"/>
      <c r="D1226" s="126"/>
      <c r="F1226" s="137"/>
      <c r="G1226" s="137"/>
      <c r="H1226" s="137"/>
      <c r="I1226" s="137"/>
      <c r="K1226" s="137"/>
      <c r="L1226" s="137"/>
      <c r="M1226" s="137"/>
      <c r="N1226" s="137"/>
      <c r="P1226" s="137"/>
      <c r="Q1226" s="137"/>
      <c r="R1226" s="137"/>
      <c r="S1226" s="137"/>
      <c r="U1226" s="138"/>
      <c r="V1226" s="138"/>
      <c r="W1226" s="138"/>
      <c r="X1226" s="138"/>
      <c r="Z1226" s="137"/>
      <c r="AA1226" s="137"/>
      <c r="AB1226" s="137"/>
      <c r="AC1226" s="137"/>
      <c r="AE1226" s="137"/>
      <c r="AF1226" s="137"/>
      <c r="AG1226" s="137"/>
      <c r="AH1226" s="137"/>
      <c r="AY1226" s="137"/>
      <c r="AZ1226" s="137"/>
      <c r="BA1226" s="137"/>
      <c r="BB1226" s="137"/>
      <c r="BI1226" s="137"/>
      <c r="BJ1226" s="137"/>
      <c r="BK1226" s="137"/>
      <c r="BL1226" s="137"/>
      <c r="BN1226" s="137"/>
      <c r="BO1226" s="137"/>
      <c r="BP1226" s="137"/>
      <c r="BQ1226" s="137"/>
      <c r="BS1226" s="137"/>
      <c r="BT1226" s="137"/>
      <c r="BU1226" s="137"/>
      <c r="BV1226" s="137"/>
      <c r="BX1226" s="137"/>
      <c r="BY1226" s="137"/>
      <c r="BZ1226" s="137"/>
      <c r="CA1226" s="137"/>
      <c r="CC1226" s="137"/>
      <c r="CD1226" s="137"/>
      <c r="CE1226" s="137"/>
      <c r="CF1226" s="137"/>
      <c r="CH1226" s="137"/>
      <c r="CI1226" s="137"/>
      <c r="CJ1226" s="137"/>
      <c r="CK1226" s="137"/>
      <c r="CM1226" s="137"/>
      <c r="CN1226" s="137"/>
      <c r="CO1226" s="137"/>
      <c r="CP1226" s="137"/>
    </row>
    <row r="1227" spans="1:94" ht="14.25" x14ac:dyDescent="0.2">
      <c r="B1227" s="125"/>
      <c r="D1227" s="126"/>
      <c r="F1227" s="137"/>
      <c r="G1227" s="137"/>
      <c r="H1227" s="137"/>
      <c r="I1227" s="137"/>
      <c r="K1227" s="137"/>
      <c r="L1227" s="137"/>
      <c r="M1227" s="137"/>
      <c r="N1227" s="137"/>
      <c r="P1227" s="137"/>
      <c r="Q1227" s="137"/>
      <c r="R1227" s="137"/>
      <c r="S1227" s="137"/>
      <c r="U1227" s="138"/>
      <c r="V1227" s="138"/>
      <c r="W1227" s="138"/>
      <c r="X1227" s="138"/>
      <c r="Z1227" s="137"/>
      <c r="AA1227" s="137"/>
      <c r="AB1227" s="137"/>
      <c r="AC1227" s="137"/>
      <c r="AE1227" s="137"/>
      <c r="AF1227" s="137"/>
      <c r="AG1227" s="137"/>
      <c r="AH1227" s="137"/>
      <c r="AY1227" s="137"/>
      <c r="AZ1227" s="137"/>
      <c r="BA1227" s="137"/>
      <c r="BB1227" s="137"/>
      <c r="BI1227" s="137"/>
      <c r="BJ1227" s="137"/>
      <c r="BK1227" s="137"/>
      <c r="BL1227" s="137"/>
      <c r="BN1227" s="137"/>
      <c r="BO1227" s="137"/>
      <c r="BP1227" s="137"/>
      <c r="BQ1227" s="137"/>
      <c r="BS1227" s="137"/>
      <c r="BT1227" s="137"/>
      <c r="BU1227" s="137"/>
      <c r="BV1227" s="137"/>
      <c r="BX1227" s="137"/>
      <c r="BY1227" s="137"/>
      <c r="BZ1227" s="137"/>
      <c r="CA1227" s="137"/>
      <c r="CC1227" s="137"/>
      <c r="CD1227" s="137"/>
      <c r="CE1227" s="137"/>
      <c r="CF1227" s="137"/>
      <c r="CH1227" s="137"/>
      <c r="CI1227" s="137"/>
      <c r="CJ1227" s="137"/>
      <c r="CK1227" s="137"/>
      <c r="CM1227" s="137"/>
      <c r="CN1227" s="137"/>
      <c r="CO1227" s="137"/>
      <c r="CP1227" s="137"/>
    </row>
    <row r="1228" spans="1:94" ht="14.25" x14ac:dyDescent="0.2">
      <c r="B1228" s="125"/>
      <c r="D1228" s="126"/>
      <c r="F1228" s="137"/>
      <c r="G1228" s="137"/>
      <c r="H1228" s="137"/>
      <c r="I1228" s="137"/>
      <c r="K1228" s="137"/>
      <c r="L1228" s="137"/>
      <c r="M1228" s="137"/>
      <c r="N1228" s="137"/>
      <c r="P1228" s="137"/>
      <c r="Q1228" s="137"/>
      <c r="R1228" s="137"/>
      <c r="S1228" s="137"/>
      <c r="U1228" s="138"/>
      <c r="V1228" s="138"/>
      <c r="W1228" s="138"/>
      <c r="X1228" s="138"/>
      <c r="Z1228" s="137"/>
      <c r="AA1228" s="137"/>
      <c r="AB1228" s="137"/>
      <c r="AC1228" s="137"/>
      <c r="AE1228" s="137"/>
      <c r="AF1228" s="137"/>
      <c r="AG1228" s="137"/>
      <c r="AH1228" s="137"/>
      <c r="AY1228" s="137"/>
      <c r="AZ1228" s="137"/>
      <c r="BA1228" s="137"/>
      <c r="BB1228" s="137"/>
      <c r="BI1228" s="137"/>
      <c r="BJ1228" s="137"/>
      <c r="BK1228" s="137"/>
      <c r="BL1228" s="137"/>
      <c r="BN1228" s="137"/>
      <c r="BO1228" s="137"/>
      <c r="BP1228" s="137"/>
      <c r="BQ1228" s="137"/>
      <c r="BS1228" s="137"/>
      <c r="BT1228" s="137"/>
      <c r="BU1228" s="137"/>
      <c r="BV1228" s="137"/>
      <c r="BX1228" s="137"/>
      <c r="BY1228" s="137"/>
      <c r="BZ1228" s="137"/>
      <c r="CA1228" s="137"/>
      <c r="CC1228" s="137"/>
      <c r="CD1228" s="137"/>
      <c r="CE1228" s="137"/>
      <c r="CF1228" s="137"/>
      <c r="CH1228" s="137"/>
      <c r="CI1228" s="137"/>
      <c r="CJ1228" s="137"/>
      <c r="CK1228" s="137"/>
      <c r="CM1228" s="137"/>
      <c r="CN1228" s="137"/>
      <c r="CO1228" s="137"/>
      <c r="CP1228" s="137"/>
    </row>
    <row r="1229" spans="1:94" ht="14.25" x14ac:dyDescent="0.2">
      <c r="A1229" s="139"/>
      <c r="B1229" s="125"/>
      <c r="C1229" s="139"/>
      <c r="D1229" s="126"/>
    </row>
    <row r="1230" spans="1:94" ht="14.25" x14ac:dyDescent="0.2">
      <c r="B1230" s="125"/>
      <c r="D1230" s="126"/>
      <c r="F1230" s="137"/>
      <c r="G1230" s="137"/>
      <c r="H1230" s="137"/>
      <c r="I1230" s="137"/>
      <c r="K1230" s="137"/>
      <c r="L1230" s="137"/>
      <c r="M1230" s="137"/>
      <c r="N1230" s="137"/>
      <c r="P1230" s="137"/>
      <c r="Q1230" s="137"/>
      <c r="R1230" s="137"/>
      <c r="S1230" s="137"/>
      <c r="U1230" s="138"/>
      <c r="V1230" s="138"/>
      <c r="W1230" s="138"/>
      <c r="X1230" s="138"/>
      <c r="Z1230" s="137"/>
      <c r="AA1230" s="137"/>
      <c r="AB1230" s="137"/>
      <c r="AC1230" s="137"/>
      <c r="AE1230" s="137"/>
      <c r="AF1230" s="137"/>
      <c r="AG1230" s="137"/>
      <c r="AH1230" s="137"/>
      <c r="AY1230" s="137"/>
      <c r="AZ1230" s="137"/>
      <c r="BA1230" s="137"/>
      <c r="BB1230" s="137"/>
      <c r="BI1230" s="137"/>
      <c r="BJ1230" s="137"/>
      <c r="BK1230" s="137"/>
      <c r="BL1230" s="137"/>
      <c r="BN1230" s="137"/>
      <c r="BO1230" s="137"/>
      <c r="BP1230" s="137"/>
      <c r="BQ1230" s="137"/>
      <c r="BS1230" s="137"/>
      <c r="BT1230" s="137"/>
      <c r="BU1230" s="137"/>
      <c r="BV1230" s="137"/>
      <c r="BX1230" s="137"/>
      <c r="BY1230" s="137"/>
      <c r="BZ1230" s="137"/>
      <c r="CA1230" s="137"/>
      <c r="CC1230" s="137"/>
      <c r="CD1230" s="137"/>
      <c r="CE1230" s="137"/>
      <c r="CF1230" s="137"/>
      <c r="CH1230" s="137"/>
      <c r="CI1230" s="137"/>
      <c r="CJ1230" s="137"/>
      <c r="CK1230" s="137"/>
      <c r="CM1230" s="137"/>
      <c r="CN1230" s="137"/>
      <c r="CO1230" s="137"/>
      <c r="CP1230" s="137"/>
    </row>
    <row r="1231" spans="1:94" ht="14.25" x14ac:dyDescent="0.2">
      <c r="B1231" s="125"/>
      <c r="D1231" s="126"/>
      <c r="F1231" s="137"/>
      <c r="G1231" s="137"/>
      <c r="H1231" s="137"/>
      <c r="I1231" s="137"/>
      <c r="K1231" s="137"/>
      <c r="L1231" s="137"/>
      <c r="M1231" s="137"/>
      <c r="N1231" s="137"/>
      <c r="P1231" s="137"/>
      <c r="Q1231" s="137"/>
      <c r="R1231" s="137"/>
      <c r="S1231" s="137"/>
      <c r="U1231" s="138"/>
      <c r="V1231" s="138"/>
      <c r="W1231" s="138"/>
      <c r="X1231" s="138"/>
      <c r="Z1231" s="137"/>
      <c r="AA1231" s="137"/>
      <c r="AB1231" s="137"/>
      <c r="AC1231" s="137"/>
      <c r="AE1231" s="137"/>
      <c r="AF1231" s="137"/>
      <c r="AG1231" s="137"/>
      <c r="AH1231" s="137"/>
      <c r="AY1231" s="137"/>
      <c r="AZ1231" s="137"/>
      <c r="BA1231" s="137"/>
      <c r="BB1231" s="137"/>
      <c r="BI1231" s="137"/>
      <c r="BJ1231" s="137"/>
      <c r="BK1231" s="137"/>
      <c r="BL1231" s="137"/>
      <c r="BN1231" s="137"/>
      <c r="BO1231" s="137"/>
      <c r="BP1231" s="137"/>
      <c r="BQ1231" s="137"/>
      <c r="BS1231" s="137"/>
      <c r="BT1231" s="137"/>
      <c r="BU1231" s="137"/>
      <c r="BV1231" s="137"/>
      <c r="BX1231" s="137"/>
      <c r="BY1231" s="137"/>
      <c r="BZ1231" s="137"/>
      <c r="CA1231" s="137"/>
      <c r="CC1231" s="137"/>
      <c r="CD1231" s="137"/>
      <c r="CE1231" s="137"/>
      <c r="CF1231" s="137"/>
      <c r="CH1231" s="137"/>
      <c r="CI1231" s="137"/>
      <c r="CJ1231" s="137"/>
      <c r="CK1231" s="137"/>
      <c r="CM1231" s="137"/>
      <c r="CN1231" s="137"/>
      <c r="CO1231" s="137"/>
      <c r="CP1231" s="137"/>
    </row>
    <row r="1232" spans="1:94" ht="14.25" x14ac:dyDescent="0.2">
      <c r="B1232" s="125"/>
      <c r="D1232" s="126"/>
      <c r="F1232" s="137"/>
      <c r="G1232" s="137"/>
      <c r="H1232" s="137"/>
      <c r="I1232" s="137"/>
      <c r="K1232" s="137"/>
      <c r="L1232" s="137"/>
      <c r="M1232" s="137"/>
      <c r="N1232" s="137"/>
      <c r="P1232" s="137"/>
      <c r="Q1232" s="137"/>
      <c r="R1232" s="137"/>
      <c r="S1232" s="137"/>
      <c r="U1232" s="138"/>
      <c r="V1232" s="138"/>
      <c r="W1232" s="138"/>
      <c r="X1232" s="138"/>
      <c r="Z1232" s="137"/>
      <c r="AA1232" s="137"/>
      <c r="AB1232" s="137"/>
      <c r="AC1232" s="137"/>
      <c r="AE1232" s="137"/>
      <c r="AF1232" s="137"/>
      <c r="AG1232" s="137"/>
      <c r="AH1232" s="137"/>
      <c r="AY1232" s="137"/>
      <c r="AZ1232" s="137"/>
      <c r="BA1232" s="137"/>
      <c r="BB1232" s="137"/>
      <c r="BI1232" s="137"/>
      <c r="BJ1232" s="137"/>
      <c r="BK1232" s="137"/>
      <c r="BL1232" s="137"/>
      <c r="BN1232" s="137"/>
      <c r="BO1232" s="137"/>
      <c r="BP1232" s="137"/>
      <c r="BQ1232" s="137"/>
      <c r="BS1232" s="137"/>
      <c r="BT1232" s="137"/>
      <c r="BU1232" s="137"/>
      <c r="BV1232" s="137"/>
      <c r="BX1232" s="137"/>
      <c r="BY1232" s="137"/>
      <c r="BZ1232" s="137"/>
      <c r="CA1232" s="137"/>
      <c r="CC1232" s="137"/>
      <c r="CD1232" s="137"/>
      <c r="CE1232" s="137"/>
      <c r="CF1232" s="137"/>
      <c r="CH1232" s="137"/>
      <c r="CI1232" s="137"/>
      <c r="CJ1232" s="137"/>
      <c r="CK1232" s="137"/>
      <c r="CM1232" s="137"/>
      <c r="CN1232" s="137"/>
      <c r="CO1232" s="137"/>
      <c r="CP1232" s="137"/>
    </row>
    <row r="1233" spans="1:94" ht="14.25" x14ac:dyDescent="0.2">
      <c r="A1233" s="139"/>
      <c r="B1233" s="125"/>
      <c r="C1233" s="139"/>
      <c r="D1233" s="126"/>
    </row>
    <row r="1234" spans="1:94" ht="14.25" x14ac:dyDescent="0.2">
      <c r="B1234" s="125"/>
      <c r="D1234" s="126"/>
      <c r="F1234" s="137"/>
      <c r="G1234" s="137"/>
      <c r="H1234" s="137"/>
      <c r="I1234" s="137"/>
      <c r="K1234" s="137"/>
      <c r="L1234" s="137"/>
      <c r="M1234" s="137"/>
      <c r="N1234" s="137"/>
      <c r="P1234" s="137"/>
      <c r="Q1234" s="137"/>
      <c r="R1234" s="137"/>
      <c r="S1234" s="137"/>
      <c r="U1234" s="138"/>
      <c r="V1234" s="138"/>
      <c r="W1234" s="138"/>
      <c r="X1234" s="138"/>
      <c r="Z1234" s="137"/>
      <c r="AA1234" s="137"/>
      <c r="AB1234" s="137"/>
      <c r="AC1234" s="137"/>
      <c r="AE1234" s="137"/>
      <c r="AF1234" s="137"/>
      <c r="AG1234" s="137"/>
      <c r="AH1234" s="137"/>
      <c r="AY1234" s="137"/>
      <c r="AZ1234" s="137"/>
      <c r="BA1234" s="137"/>
      <c r="BB1234" s="137"/>
      <c r="BI1234" s="137"/>
      <c r="BJ1234" s="137"/>
      <c r="BK1234" s="137"/>
      <c r="BL1234" s="137"/>
      <c r="BN1234" s="137"/>
      <c r="BO1234" s="137"/>
      <c r="BP1234" s="137"/>
      <c r="BQ1234" s="137"/>
      <c r="BS1234" s="137"/>
      <c r="BT1234" s="137"/>
      <c r="BU1234" s="137"/>
      <c r="BV1234" s="137"/>
      <c r="BX1234" s="137"/>
      <c r="BY1234" s="137"/>
      <c r="BZ1234" s="137"/>
      <c r="CA1234" s="137"/>
      <c r="CC1234" s="137"/>
      <c r="CD1234" s="137"/>
      <c r="CE1234" s="137"/>
      <c r="CF1234" s="137"/>
      <c r="CH1234" s="137"/>
      <c r="CI1234" s="137"/>
      <c r="CJ1234" s="137"/>
      <c r="CK1234" s="137"/>
      <c r="CM1234" s="137"/>
      <c r="CN1234" s="137"/>
      <c r="CO1234" s="137"/>
      <c r="CP1234" s="137"/>
    </row>
    <row r="1235" spans="1:94" ht="14.25" x14ac:dyDescent="0.2">
      <c r="B1235" s="125"/>
      <c r="D1235" s="126"/>
      <c r="F1235" s="137"/>
      <c r="G1235" s="137"/>
      <c r="H1235" s="137"/>
      <c r="I1235" s="137"/>
      <c r="K1235" s="137"/>
      <c r="L1235" s="137"/>
      <c r="M1235" s="137"/>
      <c r="N1235" s="137"/>
      <c r="P1235" s="137"/>
      <c r="Q1235" s="137"/>
      <c r="R1235" s="137"/>
      <c r="S1235" s="137"/>
      <c r="U1235" s="138"/>
      <c r="V1235" s="138"/>
      <c r="W1235" s="138"/>
      <c r="X1235" s="138"/>
      <c r="Z1235" s="137"/>
      <c r="AA1235" s="137"/>
      <c r="AB1235" s="137"/>
      <c r="AC1235" s="137"/>
      <c r="AE1235" s="137"/>
      <c r="AF1235" s="137"/>
      <c r="AG1235" s="137"/>
      <c r="AH1235" s="137"/>
      <c r="AY1235" s="137"/>
      <c r="AZ1235" s="137"/>
      <c r="BA1235" s="137"/>
      <c r="BB1235" s="137"/>
      <c r="BI1235" s="137"/>
      <c r="BJ1235" s="137"/>
      <c r="BK1235" s="137"/>
      <c r="BL1235" s="137"/>
      <c r="BN1235" s="137"/>
      <c r="BO1235" s="137"/>
      <c r="BP1235" s="137"/>
      <c r="BQ1235" s="137"/>
      <c r="BS1235" s="137"/>
      <c r="BT1235" s="137"/>
      <c r="BU1235" s="137"/>
      <c r="BV1235" s="137"/>
      <c r="BX1235" s="137"/>
      <c r="BY1235" s="137"/>
      <c r="BZ1235" s="137"/>
      <c r="CA1235" s="137"/>
      <c r="CC1235" s="137"/>
      <c r="CD1235" s="137"/>
      <c r="CE1235" s="137"/>
      <c r="CF1235" s="137"/>
      <c r="CH1235" s="137"/>
      <c r="CI1235" s="137"/>
      <c r="CJ1235" s="137"/>
      <c r="CK1235" s="137"/>
      <c r="CM1235" s="137"/>
      <c r="CN1235" s="137"/>
      <c r="CO1235" s="137"/>
      <c r="CP1235" s="137"/>
    </row>
    <row r="1236" spans="1:94" ht="14.25" x14ac:dyDescent="0.2">
      <c r="B1236" s="125"/>
      <c r="D1236" s="126"/>
      <c r="F1236" s="137"/>
      <c r="G1236" s="137"/>
      <c r="H1236" s="137"/>
      <c r="I1236" s="137"/>
      <c r="K1236" s="137"/>
      <c r="L1236" s="137"/>
      <c r="M1236" s="137"/>
      <c r="N1236" s="137"/>
      <c r="P1236" s="137"/>
      <c r="Q1236" s="137"/>
      <c r="R1236" s="137"/>
      <c r="S1236" s="137"/>
      <c r="U1236" s="138"/>
      <c r="V1236" s="138"/>
      <c r="W1236" s="138"/>
      <c r="X1236" s="138"/>
      <c r="Z1236" s="137"/>
      <c r="AA1236" s="137"/>
      <c r="AB1236" s="137"/>
      <c r="AC1236" s="137"/>
      <c r="AE1236" s="137"/>
      <c r="AF1236" s="137"/>
      <c r="AG1236" s="137"/>
      <c r="AH1236" s="137"/>
      <c r="AY1236" s="137"/>
      <c r="AZ1236" s="137"/>
      <c r="BA1236" s="137"/>
      <c r="BB1236" s="137"/>
      <c r="BI1236" s="137"/>
      <c r="BJ1236" s="137"/>
      <c r="BK1236" s="137"/>
      <c r="BL1236" s="137"/>
      <c r="BN1236" s="137"/>
      <c r="BO1236" s="137"/>
      <c r="BP1236" s="137"/>
      <c r="BQ1236" s="137"/>
      <c r="BS1236" s="137"/>
      <c r="BT1236" s="137"/>
      <c r="BU1236" s="137"/>
      <c r="BV1236" s="137"/>
      <c r="BX1236" s="137"/>
      <c r="BY1236" s="137"/>
      <c r="BZ1236" s="137"/>
      <c r="CA1236" s="137"/>
      <c r="CC1236" s="137"/>
      <c r="CD1236" s="137"/>
      <c r="CE1236" s="137"/>
      <c r="CF1236" s="137"/>
      <c r="CH1236" s="137"/>
      <c r="CI1236" s="137"/>
      <c r="CJ1236" s="137"/>
      <c r="CK1236" s="137"/>
      <c r="CM1236" s="137"/>
      <c r="CN1236" s="137"/>
      <c r="CO1236" s="137"/>
      <c r="CP1236" s="137"/>
    </row>
    <row r="1237" spans="1:94" ht="14.25" x14ac:dyDescent="0.2">
      <c r="A1237" s="139"/>
      <c r="B1237" s="125"/>
      <c r="C1237" s="139"/>
      <c r="D1237" s="126"/>
    </row>
    <row r="1238" spans="1:94" ht="14.25" x14ac:dyDescent="0.2">
      <c r="B1238" s="125"/>
      <c r="D1238" s="126"/>
      <c r="F1238" s="137"/>
      <c r="G1238" s="137"/>
      <c r="H1238" s="137"/>
      <c r="I1238" s="137"/>
      <c r="K1238" s="137"/>
      <c r="L1238" s="137"/>
      <c r="M1238" s="137"/>
      <c r="N1238" s="137"/>
      <c r="P1238" s="137"/>
      <c r="Q1238" s="137"/>
      <c r="R1238" s="137"/>
      <c r="S1238" s="137"/>
      <c r="U1238" s="138"/>
      <c r="V1238" s="138"/>
      <c r="W1238" s="138"/>
      <c r="X1238" s="138"/>
      <c r="Z1238" s="137"/>
      <c r="AA1238" s="137"/>
      <c r="AB1238" s="137"/>
      <c r="AC1238" s="137"/>
      <c r="AE1238" s="137"/>
      <c r="AF1238" s="137"/>
      <c r="AG1238" s="137"/>
      <c r="AH1238" s="137"/>
      <c r="AY1238" s="137"/>
      <c r="AZ1238" s="137"/>
      <c r="BA1238" s="137"/>
      <c r="BB1238" s="137"/>
      <c r="BI1238" s="137"/>
      <c r="BJ1238" s="137"/>
      <c r="BK1238" s="137"/>
      <c r="BL1238" s="137"/>
      <c r="BN1238" s="137"/>
      <c r="BO1238" s="137"/>
      <c r="BP1238" s="137"/>
      <c r="BQ1238" s="137"/>
      <c r="BS1238" s="137"/>
      <c r="BT1238" s="137"/>
      <c r="BU1238" s="137"/>
      <c r="BV1238" s="137"/>
      <c r="BX1238" s="137"/>
      <c r="BY1238" s="137"/>
      <c r="BZ1238" s="137"/>
      <c r="CA1238" s="137"/>
      <c r="CC1238" s="137"/>
      <c r="CD1238" s="137"/>
      <c r="CE1238" s="137"/>
      <c r="CF1238" s="137"/>
      <c r="CH1238" s="137"/>
      <c r="CI1238" s="137"/>
      <c r="CJ1238" s="137"/>
      <c r="CK1238" s="137"/>
      <c r="CM1238" s="137"/>
      <c r="CN1238" s="137"/>
      <c r="CO1238" s="137"/>
      <c r="CP1238" s="137"/>
    </row>
    <row r="1239" spans="1:94" ht="14.25" x14ac:dyDescent="0.2">
      <c r="B1239" s="125"/>
      <c r="D1239" s="126"/>
      <c r="F1239" s="137"/>
      <c r="G1239" s="137"/>
      <c r="H1239" s="137"/>
      <c r="I1239" s="137"/>
      <c r="K1239" s="137"/>
      <c r="L1239" s="137"/>
      <c r="M1239" s="137"/>
      <c r="N1239" s="137"/>
      <c r="P1239" s="137"/>
      <c r="Q1239" s="137"/>
      <c r="R1239" s="137"/>
      <c r="S1239" s="137"/>
      <c r="U1239" s="138"/>
      <c r="V1239" s="138"/>
      <c r="W1239" s="138"/>
      <c r="X1239" s="138"/>
      <c r="Z1239" s="137"/>
      <c r="AA1239" s="137"/>
      <c r="AB1239" s="137"/>
      <c r="AC1239" s="137"/>
      <c r="AE1239" s="137"/>
      <c r="AF1239" s="137"/>
      <c r="AG1239" s="137"/>
      <c r="AH1239" s="137"/>
      <c r="AY1239" s="137"/>
      <c r="AZ1239" s="137"/>
      <c r="BA1239" s="137"/>
      <c r="BB1239" s="137"/>
      <c r="BI1239" s="137"/>
      <c r="BJ1239" s="137"/>
      <c r="BK1239" s="137"/>
      <c r="BL1239" s="137"/>
      <c r="BN1239" s="137"/>
      <c r="BO1239" s="137"/>
      <c r="BP1239" s="137"/>
      <c r="BQ1239" s="137"/>
      <c r="BS1239" s="137"/>
      <c r="BT1239" s="137"/>
      <c r="BU1239" s="137"/>
      <c r="BV1239" s="137"/>
      <c r="BX1239" s="137"/>
      <c r="BY1239" s="137"/>
      <c r="BZ1239" s="137"/>
      <c r="CA1239" s="137"/>
      <c r="CC1239" s="137"/>
      <c r="CD1239" s="137"/>
      <c r="CE1239" s="137"/>
      <c r="CF1239" s="137"/>
      <c r="CH1239" s="137"/>
      <c r="CI1239" s="137"/>
      <c r="CJ1239" s="137"/>
      <c r="CK1239" s="137"/>
      <c r="CM1239" s="137"/>
      <c r="CN1239" s="137"/>
      <c r="CO1239" s="137"/>
      <c r="CP1239" s="137"/>
    </row>
    <row r="1240" spans="1:94" ht="14.25" x14ac:dyDescent="0.2">
      <c r="B1240" s="125"/>
      <c r="D1240" s="126"/>
      <c r="F1240" s="137"/>
      <c r="G1240" s="137"/>
      <c r="H1240" s="137"/>
      <c r="I1240" s="137"/>
      <c r="K1240" s="137"/>
      <c r="L1240" s="137"/>
      <c r="M1240" s="137"/>
      <c r="N1240" s="137"/>
      <c r="P1240" s="137"/>
      <c r="Q1240" s="137"/>
      <c r="R1240" s="137"/>
      <c r="S1240" s="137"/>
      <c r="U1240" s="138"/>
      <c r="V1240" s="138"/>
      <c r="W1240" s="138"/>
      <c r="X1240" s="138"/>
      <c r="Z1240" s="137"/>
      <c r="AA1240" s="137"/>
      <c r="AB1240" s="137"/>
      <c r="AC1240" s="137"/>
      <c r="AE1240" s="137"/>
      <c r="AF1240" s="137"/>
      <c r="AG1240" s="137"/>
      <c r="AH1240" s="137"/>
      <c r="AY1240" s="137"/>
      <c r="AZ1240" s="137"/>
      <c r="BA1240" s="137"/>
      <c r="BB1240" s="137"/>
      <c r="BI1240" s="137"/>
      <c r="BJ1240" s="137"/>
      <c r="BK1240" s="137"/>
      <c r="BL1240" s="137"/>
      <c r="BN1240" s="137"/>
      <c r="BO1240" s="137"/>
      <c r="BP1240" s="137"/>
      <c r="BQ1240" s="137"/>
      <c r="BS1240" s="137"/>
      <c r="BT1240" s="137"/>
      <c r="BU1240" s="137"/>
      <c r="BV1240" s="137"/>
      <c r="BX1240" s="137"/>
      <c r="BY1240" s="137"/>
      <c r="BZ1240" s="137"/>
      <c r="CA1240" s="137"/>
      <c r="CC1240" s="137"/>
      <c r="CD1240" s="137"/>
      <c r="CE1240" s="137"/>
      <c r="CF1240" s="137"/>
      <c r="CH1240" s="137"/>
      <c r="CI1240" s="137"/>
      <c r="CJ1240" s="137"/>
      <c r="CK1240" s="137"/>
      <c r="CM1240" s="137"/>
      <c r="CN1240" s="137"/>
      <c r="CO1240" s="137"/>
      <c r="CP1240" s="137"/>
    </row>
    <row r="1241" spans="1:94" ht="14.25" x14ac:dyDescent="0.2">
      <c r="A1241" s="139"/>
      <c r="B1241" s="125"/>
      <c r="C1241" s="139"/>
      <c r="D1241" s="126"/>
    </row>
    <row r="1242" spans="1:94" ht="14.25" x14ac:dyDescent="0.2">
      <c r="B1242" s="125"/>
      <c r="D1242" s="126"/>
      <c r="F1242" s="137"/>
      <c r="G1242" s="137"/>
      <c r="H1242" s="137"/>
      <c r="I1242" s="137"/>
      <c r="K1242" s="137"/>
      <c r="L1242" s="137"/>
      <c r="M1242" s="137"/>
      <c r="N1242" s="137"/>
      <c r="P1242" s="137"/>
      <c r="Q1242" s="137"/>
      <c r="R1242" s="137"/>
      <c r="S1242" s="137"/>
      <c r="U1242" s="138"/>
      <c r="V1242" s="138"/>
      <c r="W1242" s="138"/>
      <c r="X1242" s="138"/>
      <c r="Z1242" s="137"/>
      <c r="AA1242" s="137"/>
      <c r="AB1242" s="137"/>
      <c r="AC1242" s="137"/>
      <c r="AE1242" s="137"/>
      <c r="AF1242" s="137"/>
      <c r="AG1242" s="137"/>
      <c r="AH1242" s="137"/>
      <c r="AY1242" s="137"/>
      <c r="AZ1242" s="137"/>
      <c r="BA1242" s="137"/>
      <c r="BB1242" s="137"/>
      <c r="BI1242" s="137"/>
      <c r="BJ1242" s="137"/>
      <c r="BK1242" s="137"/>
      <c r="BL1242" s="137"/>
      <c r="BN1242" s="137"/>
      <c r="BO1242" s="137"/>
      <c r="BP1242" s="137"/>
      <c r="BQ1242" s="137"/>
      <c r="BS1242" s="137"/>
      <c r="BT1242" s="137"/>
      <c r="BU1242" s="137"/>
      <c r="BV1242" s="137"/>
      <c r="BX1242" s="137"/>
      <c r="BY1242" s="137"/>
      <c r="BZ1242" s="137"/>
      <c r="CA1242" s="137"/>
      <c r="CC1242" s="137"/>
      <c r="CD1242" s="137"/>
      <c r="CE1242" s="137"/>
      <c r="CF1242" s="137"/>
      <c r="CH1242" s="137"/>
      <c r="CI1242" s="137"/>
      <c r="CJ1242" s="137"/>
      <c r="CK1242" s="137"/>
      <c r="CM1242" s="137"/>
      <c r="CN1242" s="137"/>
      <c r="CO1242" s="137"/>
      <c r="CP1242" s="137"/>
    </row>
    <row r="1243" spans="1:94" ht="14.25" x14ac:dyDescent="0.2">
      <c r="B1243" s="125"/>
      <c r="D1243" s="126"/>
      <c r="F1243" s="137"/>
      <c r="G1243" s="137"/>
      <c r="H1243" s="137"/>
      <c r="I1243" s="137"/>
      <c r="K1243" s="137"/>
      <c r="L1243" s="137"/>
      <c r="M1243" s="137"/>
      <c r="N1243" s="137"/>
      <c r="P1243" s="137"/>
      <c r="Q1243" s="137"/>
      <c r="R1243" s="137"/>
      <c r="S1243" s="137"/>
      <c r="U1243" s="138"/>
      <c r="V1243" s="138"/>
      <c r="W1243" s="138"/>
      <c r="X1243" s="138"/>
      <c r="Z1243" s="137"/>
      <c r="AA1243" s="137"/>
      <c r="AB1243" s="137"/>
      <c r="AC1243" s="137"/>
      <c r="AE1243" s="137"/>
      <c r="AF1243" s="137"/>
      <c r="AG1243" s="137"/>
      <c r="AH1243" s="137"/>
      <c r="AY1243" s="137"/>
      <c r="AZ1243" s="137"/>
      <c r="BA1243" s="137"/>
      <c r="BB1243" s="137"/>
      <c r="BI1243" s="137"/>
      <c r="BJ1243" s="137"/>
      <c r="BK1243" s="137"/>
      <c r="BL1243" s="137"/>
      <c r="BN1243" s="137"/>
      <c r="BO1243" s="137"/>
      <c r="BP1243" s="137"/>
      <c r="BQ1243" s="137"/>
      <c r="BS1243" s="137"/>
      <c r="BT1243" s="137"/>
      <c r="BU1243" s="137"/>
      <c r="BV1243" s="137"/>
      <c r="BX1243" s="137"/>
      <c r="BY1243" s="137"/>
      <c r="BZ1243" s="137"/>
      <c r="CA1243" s="137"/>
      <c r="CC1243" s="137"/>
      <c r="CD1243" s="137"/>
      <c r="CE1243" s="137"/>
      <c r="CF1243" s="137"/>
      <c r="CH1243" s="137"/>
      <c r="CI1243" s="137"/>
      <c r="CJ1243" s="137"/>
      <c r="CK1243" s="137"/>
      <c r="CM1243" s="137"/>
      <c r="CN1243" s="137"/>
      <c r="CO1243" s="137"/>
      <c r="CP1243" s="137"/>
    </row>
    <row r="1244" spans="1:94" ht="14.25" x14ac:dyDescent="0.2">
      <c r="B1244" s="125"/>
      <c r="D1244" s="126"/>
      <c r="F1244" s="137"/>
      <c r="G1244" s="137"/>
      <c r="H1244" s="137"/>
      <c r="I1244" s="137"/>
      <c r="K1244" s="137"/>
      <c r="L1244" s="137"/>
      <c r="M1244" s="137"/>
      <c r="N1244" s="137"/>
      <c r="P1244" s="137"/>
      <c r="Q1244" s="137"/>
      <c r="R1244" s="137"/>
      <c r="S1244" s="137"/>
      <c r="U1244" s="138"/>
      <c r="V1244" s="138"/>
      <c r="W1244" s="138"/>
      <c r="X1244" s="138"/>
      <c r="Z1244" s="137"/>
      <c r="AA1244" s="137"/>
      <c r="AB1244" s="137"/>
      <c r="AC1244" s="137"/>
      <c r="AE1244" s="137"/>
      <c r="AF1244" s="137"/>
      <c r="AG1244" s="137"/>
      <c r="AH1244" s="137"/>
      <c r="AY1244" s="137"/>
      <c r="AZ1244" s="137"/>
      <c r="BA1244" s="137"/>
      <c r="BB1244" s="137"/>
      <c r="BI1244" s="137"/>
      <c r="BJ1244" s="137"/>
      <c r="BK1244" s="137"/>
      <c r="BL1244" s="137"/>
      <c r="BN1244" s="137"/>
      <c r="BO1244" s="137"/>
      <c r="BP1244" s="137"/>
      <c r="BQ1244" s="137"/>
      <c r="BS1244" s="137"/>
      <c r="BT1244" s="137"/>
      <c r="BU1244" s="137"/>
      <c r="BV1244" s="137"/>
      <c r="BX1244" s="137"/>
      <c r="BY1244" s="137"/>
      <c r="BZ1244" s="137"/>
      <c r="CA1244" s="137"/>
      <c r="CC1244" s="137"/>
      <c r="CD1244" s="137"/>
      <c r="CE1244" s="137"/>
      <c r="CF1244" s="137"/>
      <c r="CH1244" s="137"/>
      <c r="CI1244" s="137"/>
      <c r="CJ1244" s="137"/>
      <c r="CK1244" s="137"/>
      <c r="CM1244" s="137"/>
      <c r="CN1244" s="137"/>
      <c r="CO1244" s="137"/>
      <c r="CP1244" s="137"/>
    </row>
    <row r="1245" spans="1:94" ht="14.25" x14ac:dyDescent="0.2">
      <c r="A1245" s="139"/>
      <c r="B1245" s="125"/>
      <c r="C1245" s="139"/>
      <c r="D1245" s="126"/>
    </row>
    <row r="1246" spans="1:94" ht="14.25" x14ac:dyDescent="0.2">
      <c r="B1246" s="125"/>
      <c r="D1246" s="126"/>
      <c r="F1246" s="137"/>
      <c r="G1246" s="137"/>
      <c r="H1246" s="137"/>
      <c r="I1246" s="137"/>
      <c r="K1246" s="137"/>
      <c r="L1246" s="137"/>
      <c r="M1246" s="137"/>
      <c r="N1246" s="137"/>
      <c r="P1246" s="137"/>
      <c r="Q1246" s="137"/>
      <c r="R1246" s="137"/>
      <c r="S1246" s="137"/>
      <c r="U1246" s="138"/>
      <c r="V1246" s="138"/>
      <c r="W1246" s="138"/>
      <c r="X1246" s="138"/>
      <c r="Z1246" s="137"/>
      <c r="AA1246" s="137"/>
      <c r="AB1246" s="137"/>
      <c r="AC1246" s="137"/>
      <c r="AE1246" s="137"/>
      <c r="AF1246" s="137"/>
      <c r="AG1246" s="137"/>
      <c r="AH1246" s="137"/>
      <c r="AY1246" s="137"/>
      <c r="AZ1246" s="137"/>
      <c r="BA1246" s="137"/>
      <c r="BB1246" s="137"/>
      <c r="BI1246" s="137"/>
      <c r="BJ1246" s="137"/>
      <c r="BK1246" s="137"/>
      <c r="BL1246" s="137"/>
      <c r="BN1246" s="137"/>
      <c r="BO1246" s="137"/>
      <c r="BP1246" s="137"/>
      <c r="BQ1246" s="137"/>
      <c r="BS1246" s="137"/>
      <c r="BT1246" s="137"/>
      <c r="BU1246" s="137"/>
      <c r="BV1246" s="137"/>
      <c r="BX1246" s="137"/>
      <c r="BY1246" s="137"/>
      <c r="BZ1246" s="137"/>
      <c r="CA1246" s="137"/>
      <c r="CC1246" s="137"/>
      <c r="CD1246" s="137"/>
      <c r="CE1246" s="137"/>
      <c r="CF1246" s="137"/>
      <c r="CH1246" s="137"/>
      <c r="CI1246" s="137"/>
      <c r="CJ1246" s="137"/>
      <c r="CK1246" s="137"/>
      <c r="CM1246" s="137"/>
      <c r="CN1246" s="137"/>
      <c r="CO1246" s="137"/>
      <c r="CP1246" s="137"/>
    </row>
    <row r="1247" spans="1:94" ht="14.25" x14ac:dyDescent="0.2">
      <c r="B1247" s="125"/>
      <c r="D1247" s="126"/>
      <c r="F1247" s="137"/>
      <c r="G1247" s="137"/>
      <c r="H1247" s="137"/>
      <c r="I1247" s="137"/>
      <c r="K1247" s="137"/>
      <c r="L1247" s="137"/>
      <c r="M1247" s="137"/>
      <c r="N1247" s="137"/>
      <c r="P1247" s="137"/>
      <c r="Q1247" s="137"/>
      <c r="R1247" s="137"/>
      <c r="S1247" s="137"/>
      <c r="U1247" s="138"/>
      <c r="V1247" s="138"/>
      <c r="W1247" s="138"/>
      <c r="X1247" s="138"/>
      <c r="Z1247" s="137"/>
      <c r="AA1247" s="137"/>
      <c r="AB1247" s="137"/>
      <c r="AC1247" s="137"/>
      <c r="AE1247" s="137"/>
      <c r="AF1247" s="137"/>
      <c r="AG1247" s="137"/>
      <c r="AH1247" s="137"/>
      <c r="AY1247" s="137"/>
      <c r="AZ1247" s="137"/>
      <c r="BA1247" s="137"/>
      <c r="BB1247" s="137"/>
      <c r="BI1247" s="137"/>
      <c r="BJ1247" s="137"/>
      <c r="BK1247" s="137"/>
      <c r="BL1247" s="137"/>
      <c r="BN1247" s="137"/>
      <c r="BO1247" s="137"/>
      <c r="BP1247" s="137"/>
      <c r="BQ1247" s="137"/>
      <c r="BS1247" s="137"/>
      <c r="BT1247" s="137"/>
      <c r="BU1247" s="137"/>
      <c r="BV1247" s="137"/>
      <c r="BX1247" s="137"/>
      <c r="BY1247" s="137"/>
      <c r="BZ1247" s="137"/>
      <c r="CA1247" s="137"/>
      <c r="CC1247" s="137"/>
      <c r="CD1247" s="137"/>
      <c r="CE1247" s="137"/>
      <c r="CF1247" s="137"/>
      <c r="CH1247" s="137"/>
      <c r="CI1247" s="137"/>
      <c r="CJ1247" s="137"/>
      <c r="CK1247" s="137"/>
      <c r="CM1247" s="137"/>
      <c r="CN1247" s="137"/>
      <c r="CO1247" s="137"/>
      <c r="CP1247" s="137"/>
    </row>
    <row r="1248" spans="1:94" ht="14.25" x14ac:dyDescent="0.2">
      <c r="B1248" s="125"/>
      <c r="D1248" s="126"/>
      <c r="F1248" s="137"/>
      <c r="G1248" s="137"/>
      <c r="H1248" s="137"/>
      <c r="I1248" s="137"/>
      <c r="K1248" s="137"/>
      <c r="L1248" s="137"/>
      <c r="M1248" s="137"/>
      <c r="N1248" s="137"/>
      <c r="P1248" s="137"/>
      <c r="Q1248" s="137"/>
      <c r="R1248" s="137"/>
      <c r="S1248" s="137"/>
      <c r="U1248" s="138"/>
      <c r="V1248" s="138"/>
      <c r="W1248" s="138"/>
      <c r="X1248" s="138"/>
      <c r="Z1248" s="137"/>
      <c r="AA1248" s="137"/>
      <c r="AB1248" s="137"/>
      <c r="AC1248" s="137"/>
      <c r="AE1248" s="137"/>
      <c r="AF1248" s="137"/>
      <c r="AG1248" s="137"/>
      <c r="AH1248" s="137"/>
      <c r="AY1248" s="137"/>
      <c r="AZ1248" s="137"/>
      <c r="BA1248" s="137"/>
      <c r="BB1248" s="137"/>
      <c r="BI1248" s="137"/>
      <c r="BJ1248" s="137"/>
      <c r="BK1248" s="137"/>
      <c r="BL1248" s="137"/>
      <c r="BN1248" s="137"/>
      <c r="BO1248" s="137"/>
      <c r="BP1248" s="137"/>
      <c r="BQ1248" s="137"/>
      <c r="BS1248" s="137"/>
      <c r="BT1248" s="137"/>
      <c r="BU1248" s="137"/>
      <c r="BV1248" s="137"/>
      <c r="BX1248" s="137"/>
      <c r="BY1248" s="137"/>
      <c r="BZ1248" s="137"/>
      <c r="CA1248" s="137"/>
      <c r="CC1248" s="137"/>
      <c r="CD1248" s="137"/>
      <c r="CE1248" s="137"/>
      <c r="CF1248" s="137"/>
      <c r="CH1248" s="137"/>
      <c r="CI1248" s="137"/>
      <c r="CJ1248" s="137"/>
      <c r="CK1248" s="137"/>
      <c r="CM1248" s="137"/>
      <c r="CN1248" s="137"/>
      <c r="CO1248" s="137"/>
      <c r="CP1248" s="137"/>
    </row>
    <row r="1249" spans="1:94" ht="14.25" x14ac:dyDescent="0.2">
      <c r="A1249" s="139"/>
      <c r="B1249" s="125"/>
      <c r="C1249" s="139"/>
      <c r="D1249" s="126"/>
    </row>
    <row r="1250" spans="1:94" ht="14.25" x14ac:dyDescent="0.2">
      <c r="B1250" s="125"/>
      <c r="D1250" s="126"/>
      <c r="F1250" s="137"/>
      <c r="G1250" s="137"/>
      <c r="H1250" s="137"/>
      <c r="I1250" s="137"/>
      <c r="K1250" s="137"/>
      <c r="L1250" s="137"/>
      <c r="M1250" s="137"/>
      <c r="N1250" s="137"/>
      <c r="P1250" s="137"/>
      <c r="Q1250" s="137"/>
      <c r="R1250" s="137"/>
      <c r="S1250" s="137"/>
      <c r="U1250" s="138"/>
      <c r="V1250" s="138"/>
      <c r="W1250" s="138"/>
      <c r="X1250" s="138"/>
      <c r="Z1250" s="137"/>
      <c r="AA1250" s="137"/>
      <c r="AB1250" s="137"/>
      <c r="AC1250" s="137"/>
      <c r="AE1250" s="137"/>
      <c r="AF1250" s="137"/>
      <c r="AG1250" s="137"/>
      <c r="AH1250" s="137"/>
      <c r="AY1250" s="137"/>
      <c r="AZ1250" s="137"/>
      <c r="BA1250" s="137"/>
      <c r="BB1250" s="137"/>
      <c r="BI1250" s="137"/>
      <c r="BJ1250" s="137"/>
      <c r="BK1250" s="137"/>
      <c r="BL1250" s="137"/>
      <c r="BN1250" s="137"/>
      <c r="BO1250" s="137"/>
      <c r="BP1250" s="137"/>
      <c r="BQ1250" s="137"/>
      <c r="BS1250" s="137"/>
      <c r="BT1250" s="137"/>
      <c r="BU1250" s="137"/>
      <c r="BV1250" s="137"/>
      <c r="BX1250" s="137"/>
      <c r="BY1250" s="137"/>
      <c r="BZ1250" s="137"/>
      <c r="CA1250" s="137"/>
      <c r="CC1250" s="137"/>
      <c r="CD1250" s="137"/>
      <c r="CE1250" s="137"/>
      <c r="CF1250" s="137"/>
      <c r="CH1250" s="137"/>
      <c r="CI1250" s="137"/>
      <c r="CJ1250" s="137"/>
      <c r="CK1250" s="137"/>
      <c r="CM1250" s="137"/>
      <c r="CN1250" s="137"/>
      <c r="CO1250" s="137"/>
      <c r="CP1250" s="137"/>
    </row>
    <row r="1251" spans="1:94" ht="14.25" x14ac:dyDescent="0.2">
      <c r="B1251" s="125"/>
      <c r="D1251" s="126"/>
      <c r="F1251" s="137"/>
      <c r="G1251" s="137"/>
      <c r="H1251" s="137"/>
      <c r="I1251" s="137"/>
      <c r="K1251" s="137"/>
      <c r="L1251" s="137"/>
      <c r="M1251" s="137"/>
      <c r="N1251" s="137"/>
      <c r="P1251" s="137"/>
      <c r="Q1251" s="137"/>
      <c r="R1251" s="137"/>
      <c r="S1251" s="137"/>
      <c r="U1251" s="138"/>
      <c r="V1251" s="138"/>
      <c r="W1251" s="138"/>
      <c r="X1251" s="138"/>
      <c r="Z1251" s="137"/>
      <c r="AA1251" s="137"/>
      <c r="AB1251" s="137"/>
      <c r="AC1251" s="137"/>
      <c r="AE1251" s="137"/>
      <c r="AF1251" s="137"/>
      <c r="AG1251" s="137"/>
      <c r="AH1251" s="137"/>
      <c r="AY1251" s="137"/>
      <c r="AZ1251" s="137"/>
      <c r="BA1251" s="137"/>
      <c r="BB1251" s="137"/>
      <c r="BI1251" s="137"/>
      <c r="BJ1251" s="137"/>
      <c r="BK1251" s="137"/>
      <c r="BL1251" s="137"/>
      <c r="BN1251" s="137"/>
      <c r="BO1251" s="137"/>
      <c r="BP1251" s="137"/>
      <c r="BQ1251" s="137"/>
      <c r="BS1251" s="137"/>
      <c r="BT1251" s="137"/>
      <c r="BU1251" s="137"/>
      <c r="BV1251" s="137"/>
      <c r="BX1251" s="137"/>
      <c r="BY1251" s="137"/>
      <c r="BZ1251" s="137"/>
      <c r="CA1251" s="137"/>
      <c r="CC1251" s="137"/>
      <c r="CD1251" s="137"/>
      <c r="CE1251" s="137"/>
      <c r="CF1251" s="137"/>
      <c r="CH1251" s="137"/>
      <c r="CI1251" s="137"/>
      <c r="CJ1251" s="137"/>
      <c r="CK1251" s="137"/>
      <c r="CM1251" s="137"/>
      <c r="CN1251" s="137"/>
      <c r="CO1251" s="137"/>
      <c r="CP1251" s="137"/>
    </row>
    <row r="1252" spans="1:94" ht="14.25" x14ac:dyDescent="0.2">
      <c r="B1252" s="125"/>
      <c r="D1252" s="126"/>
      <c r="F1252" s="137"/>
      <c r="G1252" s="137"/>
      <c r="H1252" s="137"/>
      <c r="I1252" s="137"/>
      <c r="K1252" s="137"/>
      <c r="L1252" s="137"/>
      <c r="M1252" s="137"/>
      <c r="N1252" s="137"/>
      <c r="P1252" s="137"/>
      <c r="Q1252" s="137"/>
      <c r="R1252" s="137"/>
      <c r="S1252" s="137"/>
      <c r="U1252" s="138"/>
      <c r="V1252" s="138"/>
      <c r="W1252" s="138"/>
      <c r="X1252" s="138"/>
      <c r="Z1252" s="137"/>
      <c r="AA1252" s="137"/>
      <c r="AB1252" s="137"/>
      <c r="AC1252" s="137"/>
      <c r="AE1252" s="137"/>
      <c r="AF1252" s="137"/>
      <c r="AG1252" s="137"/>
      <c r="AH1252" s="137"/>
      <c r="AY1252" s="137"/>
      <c r="AZ1252" s="137"/>
      <c r="BA1252" s="137"/>
      <c r="BB1252" s="137"/>
      <c r="BI1252" s="137"/>
      <c r="BJ1252" s="137"/>
      <c r="BK1252" s="137"/>
      <c r="BL1252" s="137"/>
      <c r="BN1252" s="137"/>
      <c r="BO1252" s="137"/>
      <c r="BP1252" s="137"/>
      <c r="BQ1252" s="137"/>
      <c r="BS1252" s="137"/>
      <c r="BT1252" s="137"/>
      <c r="BU1252" s="137"/>
      <c r="BV1252" s="137"/>
      <c r="BX1252" s="137"/>
      <c r="BY1252" s="137"/>
      <c r="BZ1252" s="137"/>
      <c r="CA1252" s="137"/>
      <c r="CC1252" s="137"/>
      <c r="CD1252" s="137"/>
      <c r="CE1252" s="137"/>
      <c r="CF1252" s="137"/>
      <c r="CH1252" s="137"/>
      <c r="CI1252" s="137"/>
      <c r="CJ1252" s="137"/>
      <c r="CK1252" s="137"/>
      <c r="CM1252" s="137"/>
      <c r="CN1252" s="137"/>
      <c r="CO1252" s="137"/>
      <c r="CP1252" s="137"/>
    </row>
    <row r="1253" spans="1:94" ht="14.25" x14ac:dyDescent="0.2">
      <c r="A1253" s="139"/>
      <c r="B1253" s="125"/>
      <c r="C1253" s="139"/>
      <c r="D1253" s="126"/>
    </row>
    <row r="1254" spans="1:94" ht="14.25" x14ac:dyDescent="0.2">
      <c r="B1254" s="125"/>
      <c r="D1254" s="126"/>
      <c r="F1254" s="137"/>
      <c r="G1254" s="137"/>
      <c r="H1254" s="137"/>
      <c r="I1254" s="137"/>
      <c r="K1254" s="137"/>
      <c r="L1254" s="137"/>
      <c r="M1254" s="137"/>
      <c r="N1254" s="137"/>
      <c r="P1254" s="137"/>
      <c r="Q1254" s="137"/>
      <c r="R1254" s="137"/>
      <c r="S1254" s="137"/>
      <c r="U1254" s="138"/>
      <c r="V1254" s="138"/>
      <c r="W1254" s="138"/>
      <c r="X1254" s="138"/>
      <c r="Z1254" s="137"/>
      <c r="AA1254" s="137"/>
      <c r="AB1254" s="137"/>
      <c r="AC1254" s="137"/>
      <c r="AE1254" s="137"/>
      <c r="AF1254" s="137"/>
      <c r="AG1254" s="137"/>
      <c r="AH1254" s="137"/>
      <c r="AY1254" s="137"/>
      <c r="AZ1254" s="137"/>
      <c r="BA1254" s="137"/>
      <c r="BB1254" s="137"/>
      <c r="BI1254" s="137"/>
      <c r="BJ1254" s="137"/>
      <c r="BK1254" s="137"/>
      <c r="BL1254" s="137"/>
      <c r="BN1254" s="137"/>
      <c r="BO1254" s="137"/>
      <c r="BP1254" s="137"/>
      <c r="BQ1254" s="137"/>
      <c r="BS1254" s="137"/>
      <c r="BT1254" s="137"/>
      <c r="BU1254" s="137"/>
      <c r="BV1254" s="137"/>
      <c r="BX1254" s="137"/>
      <c r="BY1254" s="137"/>
      <c r="BZ1254" s="137"/>
      <c r="CA1254" s="137"/>
      <c r="CC1254" s="137"/>
      <c r="CD1254" s="137"/>
      <c r="CE1254" s="137"/>
      <c r="CF1254" s="137"/>
      <c r="CH1254" s="137"/>
      <c r="CI1254" s="137"/>
      <c r="CJ1254" s="137"/>
      <c r="CK1254" s="137"/>
      <c r="CM1254" s="137"/>
      <c r="CN1254" s="137"/>
      <c r="CO1254" s="137"/>
      <c r="CP1254" s="137"/>
    </row>
    <row r="1255" spans="1:94" ht="14.25" x14ac:dyDescent="0.2">
      <c r="B1255" s="125"/>
      <c r="D1255" s="126"/>
      <c r="F1255" s="137"/>
      <c r="G1255" s="137"/>
      <c r="H1255" s="137"/>
      <c r="I1255" s="137"/>
      <c r="K1255" s="137"/>
      <c r="L1255" s="137"/>
      <c r="M1255" s="137"/>
      <c r="N1255" s="137"/>
      <c r="P1255" s="137"/>
      <c r="Q1255" s="137"/>
      <c r="R1255" s="137"/>
      <c r="S1255" s="137"/>
      <c r="U1255" s="138"/>
      <c r="V1255" s="138"/>
      <c r="W1255" s="138"/>
      <c r="X1255" s="138"/>
      <c r="Z1255" s="137"/>
      <c r="AA1255" s="137"/>
      <c r="AB1255" s="137"/>
      <c r="AC1255" s="137"/>
      <c r="AE1255" s="137"/>
      <c r="AF1255" s="137"/>
      <c r="AG1255" s="137"/>
      <c r="AH1255" s="137"/>
      <c r="AY1255" s="137"/>
      <c r="AZ1255" s="137"/>
      <c r="BA1255" s="137"/>
      <c r="BB1255" s="137"/>
      <c r="BI1255" s="137"/>
      <c r="BJ1255" s="137"/>
      <c r="BK1255" s="137"/>
      <c r="BL1255" s="137"/>
      <c r="BN1255" s="137"/>
      <c r="BO1255" s="137"/>
      <c r="BP1255" s="137"/>
      <c r="BQ1255" s="137"/>
      <c r="BS1255" s="137"/>
      <c r="BT1255" s="137"/>
      <c r="BU1255" s="137"/>
      <c r="BV1255" s="137"/>
      <c r="BX1255" s="137"/>
      <c r="BY1255" s="137"/>
      <c r="BZ1255" s="137"/>
      <c r="CA1255" s="137"/>
      <c r="CC1255" s="137"/>
      <c r="CD1255" s="137"/>
      <c r="CE1255" s="137"/>
      <c r="CF1255" s="137"/>
      <c r="CH1255" s="137"/>
      <c r="CI1255" s="137"/>
      <c r="CJ1255" s="137"/>
      <c r="CK1255" s="137"/>
      <c r="CM1255" s="137"/>
      <c r="CN1255" s="137"/>
      <c r="CO1255" s="137"/>
      <c r="CP1255" s="137"/>
    </row>
    <row r="1256" spans="1:94" ht="14.25" x14ac:dyDescent="0.2">
      <c r="B1256" s="125"/>
      <c r="D1256" s="126"/>
      <c r="F1256" s="137"/>
      <c r="G1256" s="137"/>
      <c r="H1256" s="137"/>
      <c r="I1256" s="137"/>
      <c r="K1256" s="137"/>
      <c r="L1256" s="137"/>
      <c r="M1256" s="137"/>
      <c r="N1256" s="137"/>
      <c r="P1256" s="137"/>
      <c r="Q1256" s="137"/>
      <c r="R1256" s="137"/>
      <c r="S1256" s="137"/>
      <c r="U1256" s="138"/>
      <c r="V1256" s="138"/>
      <c r="W1256" s="138"/>
      <c r="X1256" s="138"/>
      <c r="Z1256" s="137"/>
      <c r="AA1256" s="137"/>
      <c r="AB1256" s="137"/>
      <c r="AC1256" s="137"/>
      <c r="AE1256" s="137"/>
      <c r="AF1256" s="137"/>
      <c r="AG1256" s="137"/>
      <c r="AH1256" s="137"/>
      <c r="AY1256" s="137"/>
      <c r="AZ1256" s="137"/>
      <c r="BA1256" s="137"/>
      <c r="BB1256" s="137"/>
      <c r="BI1256" s="137"/>
      <c r="BJ1256" s="137"/>
      <c r="BK1256" s="137"/>
      <c r="BL1256" s="137"/>
      <c r="BN1256" s="137"/>
      <c r="BO1256" s="137"/>
      <c r="BP1256" s="137"/>
      <c r="BQ1256" s="137"/>
      <c r="BS1256" s="137"/>
      <c r="BT1256" s="137"/>
      <c r="BU1256" s="137"/>
      <c r="BV1256" s="137"/>
      <c r="BX1256" s="137"/>
      <c r="BY1256" s="137"/>
      <c r="BZ1256" s="137"/>
      <c r="CA1256" s="137"/>
      <c r="CC1256" s="137"/>
      <c r="CD1256" s="137"/>
      <c r="CE1256" s="137"/>
      <c r="CF1256" s="137"/>
      <c r="CH1256" s="137"/>
      <c r="CI1256" s="137"/>
      <c r="CJ1256" s="137"/>
      <c r="CK1256" s="137"/>
      <c r="CM1256" s="137"/>
      <c r="CN1256" s="137"/>
      <c r="CO1256" s="137"/>
      <c r="CP1256" s="137"/>
    </row>
    <row r="1257" spans="1:94" ht="14.25" x14ac:dyDescent="0.2">
      <c r="A1257" s="139"/>
      <c r="B1257" s="125"/>
      <c r="C1257" s="139"/>
      <c r="D1257" s="126"/>
    </row>
    <row r="1258" spans="1:94" ht="14.25" x14ac:dyDescent="0.2">
      <c r="B1258" s="125"/>
      <c r="D1258" s="126"/>
      <c r="F1258" s="137"/>
      <c r="G1258" s="137"/>
      <c r="H1258" s="137"/>
      <c r="I1258" s="137"/>
      <c r="K1258" s="137"/>
      <c r="L1258" s="137"/>
      <c r="M1258" s="137"/>
      <c r="N1258" s="137"/>
      <c r="P1258" s="137"/>
      <c r="Q1258" s="137"/>
      <c r="R1258" s="137"/>
      <c r="S1258" s="137"/>
      <c r="U1258" s="138"/>
      <c r="V1258" s="138"/>
      <c r="W1258" s="138"/>
      <c r="X1258" s="138"/>
      <c r="Z1258" s="137"/>
      <c r="AA1258" s="137"/>
      <c r="AB1258" s="137"/>
      <c r="AC1258" s="137"/>
      <c r="AE1258" s="137"/>
      <c r="AF1258" s="137"/>
      <c r="AG1258" s="137"/>
      <c r="AH1258" s="137"/>
      <c r="AY1258" s="137"/>
      <c r="AZ1258" s="137"/>
      <c r="BA1258" s="137"/>
      <c r="BB1258" s="137"/>
      <c r="BI1258" s="137"/>
      <c r="BJ1258" s="137"/>
      <c r="BK1258" s="137"/>
      <c r="BL1258" s="137"/>
      <c r="BN1258" s="137"/>
      <c r="BO1258" s="137"/>
      <c r="BP1258" s="137"/>
      <c r="BQ1258" s="137"/>
      <c r="BS1258" s="137"/>
      <c r="BT1258" s="137"/>
      <c r="BU1258" s="137"/>
      <c r="BV1258" s="137"/>
      <c r="BX1258" s="137"/>
      <c r="BY1258" s="137"/>
      <c r="BZ1258" s="137"/>
      <c r="CA1258" s="137"/>
      <c r="CC1258" s="137"/>
      <c r="CD1258" s="137"/>
      <c r="CE1258" s="137"/>
      <c r="CF1258" s="137"/>
      <c r="CH1258" s="137"/>
      <c r="CI1258" s="137"/>
      <c r="CJ1258" s="137"/>
      <c r="CK1258" s="137"/>
      <c r="CM1258" s="137"/>
      <c r="CN1258" s="137"/>
      <c r="CO1258" s="137"/>
      <c r="CP1258" s="137"/>
    </row>
    <row r="1259" spans="1:94" ht="14.25" x14ac:dyDescent="0.2">
      <c r="B1259" s="125"/>
      <c r="D1259" s="126"/>
      <c r="F1259" s="137"/>
      <c r="G1259" s="137"/>
      <c r="H1259" s="137"/>
      <c r="I1259" s="137"/>
      <c r="K1259" s="137"/>
      <c r="L1259" s="137"/>
      <c r="M1259" s="137"/>
      <c r="N1259" s="137"/>
      <c r="P1259" s="137"/>
      <c r="Q1259" s="137"/>
      <c r="R1259" s="137"/>
      <c r="S1259" s="137"/>
      <c r="U1259" s="138"/>
      <c r="V1259" s="138"/>
      <c r="W1259" s="138"/>
      <c r="X1259" s="138"/>
      <c r="Z1259" s="137"/>
      <c r="AA1259" s="137"/>
      <c r="AB1259" s="137"/>
      <c r="AC1259" s="137"/>
      <c r="AE1259" s="137"/>
      <c r="AF1259" s="137"/>
      <c r="AG1259" s="137"/>
      <c r="AH1259" s="137"/>
      <c r="AY1259" s="137"/>
      <c r="AZ1259" s="137"/>
      <c r="BA1259" s="137"/>
      <c r="BB1259" s="137"/>
      <c r="BI1259" s="137"/>
      <c r="BJ1259" s="137"/>
      <c r="BK1259" s="137"/>
      <c r="BL1259" s="137"/>
      <c r="BN1259" s="137"/>
      <c r="BO1259" s="137"/>
      <c r="BP1259" s="137"/>
      <c r="BQ1259" s="137"/>
      <c r="BS1259" s="137"/>
      <c r="BT1259" s="137"/>
      <c r="BU1259" s="137"/>
      <c r="BV1259" s="137"/>
      <c r="BX1259" s="137"/>
      <c r="BY1259" s="137"/>
      <c r="BZ1259" s="137"/>
      <c r="CA1259" s="137"/>
      <c r="CC1259" s="137"/>
      <c r="CD1259" s="137"/>
      <c r="CE1259" s="137"/>
      <c r="CF1259" s="137"/>
      <c r="CH1259" s="137"/>
      <c r="CI1259" s="137"/>
      <c r="CJ1259" s="137"/>
      <c r="CK1259" s="137"/>
      <c r="CM1259" s="137"/>
      <c r="CN1259" s="137"/>
      <c r="CO1259" s="137"/>
      <c r="CP1259" s="137"/>
    </row>
    <row r="1260" spans="1:94" ht="14.25" x14ac:dyDescent="0.2">
      <c r="B1260" s="125"/>
      <c r="D1260" s="126"/>
      <c r="F1260" s="137"/>
      <c r="G1260" s="137"/>
      <c r="H1260" s="137"/>
      <c r="I1260" s="137"/>
      <c r="K1260" s="137"/>
      <c r="L1260" s="137"/>
      <c r="M1260" s="137"/>
      <c r="N1260" s="137"/>
      <c r="P1260" s="137"/>
      <c r="Q1260" s="137"/>
      <c r="R1260" s="137"/>
      <c r="S1260" s="137"/>
      <c r="U1260" s="138"/>
      <c r="V1260" s="138"/>
      <c r="W1260" s="138"/>
      <c r="X1260" s="138"/>
      <c r="Z1260" s="137"/>
      <c r="AA1260" s="137"/>
      <c r="AB1260" s="137"/>
      <c r="AC1260" s="137"/>
      <c r="AE1260" s="137"/>
      <c r="AF1260" s="137"/>
      <c r="AG1260" s="137"/>
      <c r="AH1260" s="137"/>
      <c r="AY1260" s="137"/>
      <c r="AZ1260" s="137"/>
      <c r="BA1260" s="137"/>
      <c r="BB1260" s="137"/>
      <c r="BI1260" s="137"/>
      <c r="BJ1260" s="137"/>
      <c r="BK1260" s="137"/>
      <c r="BL1260" s="137"/>
      <c r="BN1260" s="137"/>
      <c r="BO1260" s="137"/>
      <c r="BP1260" s="137"/>
      <c r="BQ1260" s="137"/>
      <c r="BS1260" s="137"/>
      <c r="BT1260" s="137"/>
      <c r="BU1260" s="137"/>
      <c r="BV1260" s="137"/>
      <c r="BX1260" s="137"/>
      <c r="BY1260" s="137"/>
      <c r="BZ1260" s="137"/>
      <c r="CA1260" s="137"/>
      <c r="CC1260" s="137"/>
      <c r="CD1260" s="137"/>
      <c r="CE1260" s="137"/>
      <c r="CF1260" s="137"/>
      <c r="CH1260" s="137"/>
      <c r="CI1260" s="137"/>
      <c r="CJ1260" s="137"/>
      <c r="CK1260" s="137"/>
      <c r="CM1260" s="137"/>
      <c r="CN1260" s="137"/>
      <c r="CO1260" s="137"/>
      <c r="CP1260" s="137"/>
    </row>
    <row r="1261" spans="1:94" ht="14.25" x14ac:dyDescent="0.2">
      <c r="B1261" s="125"/>
    </row>
    <row r="1262" spans="1:94" ht="14.25" x14ac:dyDescent="0.2">
      <c r="B1262" s="125"/>
      <c r="D1262" s="126"/>
      <c r="F1262" s="137"/>
      <c r="G1262" s="137"/>
      <c r="H1262" s="137"/>
      <c r="I1262" s="137"/>
      <c r="K1262" s="137"/>
      <c r="L1262" s="137"/>
      <c r="M1262" s="137"/>
      <c r="N1262" s="137"/>
      <c r="P1262" s="137"/>
      <c r="Q1262" s="137"/>
      <c r="R1262" s="137"/>
      <c r="S1262" s="137"/>
      <c r="U1262" s="138"/>
      <c r="V1262" s="138"/>
      <c r="W1262" s="138"/>
      <c r="X1262" s="138"/>
      <c r="Z1262" s="137"/>
      <c r="AA1262" s="137"/>
      <c r="AB1262" s="137"/>
      <c r="AC1262" s="137"/>
      <c r="AE1262" s="137"/>
      <c r="AF1262" s="137"/>
      <c r="AG1262" s="137"/>
      <c r="AH1262" s="137"/>
      <c r="AY1262" s="137"/>
      <c r="AZ1262" s="137"/>
      <c r="BA1262" s="137"/>
      <c r="BB1262" s="137"/>
      <c r="BI1262" s="137"/>
      <c r="BJ1262" s="137"/>
      <c r="BK1262" s="137"/>
      <c r="BL1262" s="137"/>
      <c r="BN1262" s="137"/>
      <c r="BO1262" s="137"/>
      <c r="BP1262" s="137"/>
      <c r="BQ1262" s="137"/>
      <c r="BS1262" s="137"/>
      <c r="BT1262" s="137"/>
      <c r="BU1262" s="137"/>
      <c r="BV1262" s="137"/>
      <c r="BX1262" s="137"/>
      <c r="BY1262" s="137"/>
      <c r="BZ1262" s="137"/>
      <c r="CA1262" s="137"/>
      <c r="CC1262" s="137"/>
      <c r="CD1262" s="137"/>
      <c r="CE1262" s="137"/>
      <c r="CF1262" s="137"/>
      <c r="CH1262" s="137"/>
      <c r="CI1262" s="137"/>
      <c r="CJ1262" s="137"/>
      <c r="CK1262" s="137"/>
      <c r="CM1262" s="137"/>
      <c r="CN1262" s="137"/>
      <c r="CO1262" s="137"/>
      <c r="CP1262" s="137"/>
    </row>
    <row r="1263" spans="1:94" ht="14.25" x14ac:dyDescent="0.2">
      <c r="B1263" s="125"/>
      <c r="D1263" s="126"/>
      <c r="F1263" s="137"/>
      <c r="G1263" s="137"/>
      <c r="H1263" s="137"/>
      <c r="I1263" s="137"/>
      <c r="K1263" s="137"/>
      <c r="L1263" s="137"/>
      <c r="M1263" s="137"/>
      <c r="N1263" s="137"/>
      <c r="P1263" s="137"/>
      <c r="Q1263" s="137"/>
      <c r="R1263" s="137"/>
      <c r="S1263" s="137"/>
      <c r="U1263" s="138"/>
      <c r="V1263" s="138"/>
      <c r="W1263" s="138"/>
      <c r="X1263" s="138"/>
      <c r="Z1263" s="137"/>
      <c r="AA1263" s="137"/>
      <c r="AB1263" s="137"/>
      <c r="AC1263" s="137"/>
      <c r="AE1263" s="137"/>
      <c r="AF1263" s="137"/>
      <c r="AG1263" s="137"/>
      <c r="AH1263" s="137"/>
      <c r="AY1263" s="137"/>
      <c r="AZ1263" s="137"/>
      <c r="BA1263" s="137"/>
      <c r="BB1263" s="137"/>
      <c r="BI1263" s="137"/>
      <c r="BJ1263" s="137"/>
      <c r="BK1263" s="137"/>
      <c r="BL1263" s="137"/>
      <c r="BN1263" s="137"/>
      <c r="BO1263" s="137"/>
      <c r="BP1263" s="137"/>
      <c r="BQ1263" s="137"/>
      <c r="BS1263" s="137"/>
      <c r="BT1263" s="137"/>
      <c r="BU1263" s="137"/>
      <c r="BV1263" s="137"/>
      <c r="BX1263" s="137"/>
      <c r="BY1263" s="137"/>
      <c r="BZ1263" s="137"/>
      <c r="CA1263" s="137"/>
      <c r="CC1263" s="137"/>
      <c r="CD1263" s="137"/>
      <c r="CE1263" s="137"/>
      <c r="CF1263" s="137"/>
      <c r="CH1263" s="137"/>
      <c r="CI1263" s="137"/>
      <c r="CJ1263" s="137"/>
      <c r="CK1263" s="137"/>
      <c r="CM1263" s="137"/>
      <c r="CN1263" s="137"/>
      <c r="CO1263" s="137"/>
      <c r="CP1263" s="137"/>
    </row>
    <row r="1264" spans="1:94" ht="14.25" x14ac:dyDescent="0.2">
      <c r="B1264" s="125"/>
      <c r="D1264" s="126"/>
      <c r="F1264" s="137"/>
      <c r="G1264" s="137"/>
      <c r="H1264" s="137"/>
      <c r="I1264" s="137"/>
      <c r="K1264" s="137"/>
      <c r="L1264" s="137"/>
      <c r="M1264" s="137"/>
      <c r="N1264" s="137"/>
      <c r="P1264" s="137"/>
      <c r="Q1264" s="137"/>
      <c r="R1264" s="137"/>
      <c r="S1264" s="137"/>
      <c r="U1264" s="138"/>
      <c r="V1264" s="138"/>
      <c r="W1264" s="138"/>
      <c r="X1264" s="138"/>
      <c r="Z1264" s="137"/>
      <c r="AA1264" s="137"/>
      <c r="AB1264" s="137"/>
      <c r="AC1264" s="137"/>
      <c r="AE1264" s="137"/>
      <c r="AF1264" s="137"/>
      <c r="AG1264" s="137"/>
      <c r="AH1264" s="137"/>
      <c r="AY1264" s="137"/>
      <c r="AZ1264" s="137"/>
      <c r="BA1264" s="137"/>
      <c r="BB1264" s="137"/>
      <c r="BI1264" s="137"/>
      <c r="BJ1264" s="137"/>
      <c r="BK1264" s="137"/>
      <c r="BL1264" s="137"/>
      <c r="BN1264" s="137"/>
      <c r="BO1264" s="137"/>
      <c r="BP1264" s="137"/>
      <c r="BQ1264" s="137"/>
      <c r="BS1264" s="137"/>
      <c r="BT1264" s="137"/>
      <c r="BU1264" s="137"/>
      <c r="BV1264" s="137"/>
      <c r="BX1264" s="137"/>
      <c r="BY1264" s="137"/>
      <c r="BZ1264" s="137"/>
      <c r="CA1264" s="137"/>
      <c r="CC1264" s="137"/>
      <c r="CD1264" s="137"/>
      <c r="CE1264" s="137"/>
      <c r="CF1264" s="137"/>
      <c r="CH1264" s="137"/>
      <c r="CI1264" s="137"/>
      <c r="CJ1264" s="137"/>
      <c r="CK1264" s="137"/>
      <c r="CM1264" s="137"/>
      <c r="CN1264" s="137"/>
      <c r="CO1264" s="137"/>
      <c r="CP1264" s="137"/>
    </row>
    <row r="1265" spans="1:94" ht="14.25" x14ac:dyDescent="0.2">
      <c r="A1265" s="139"/>
      <c r="C1265" s="139"/>
      <c r="D1265" s="126"/>
    </row>
    <row r="1266" spans="1:94" ht="14.25" x14ac:dyDescent="0.2">
      <c r="B1266" s="125"/>
      <c r="D1266" s="126"/>
      <c r="F1266" s="137"/>
      <c r="G1266" s="137"/>
      <c r="H1266" s="137"/>
      <c r="I1266" s="137"/>
      <c r="K1266" s="137"/>
      <c r="L1266" s="137"/>
      <c r="M1266" s="137"/>
      <c r="N1266" s="137"/>
      <c r="P1266" s="137"/>
      <c r="Q1266" s="137"/>
      <c r="R1266" s="137"/>
      <c r="S1266" s="137"/>
      <c r="U1266" s="138"/>
      <c r="V1266" s="138"/>
      <c r="W1266" s="138"/>
      <c r="X1266" s="138"/>
      <c r="Z1266" s="137"/>
      <c r="AA1266" s="137"/>
      <c r="AB1266" s="137"/>
      <c r="AC1266" s="137"/>
      <c r="AE1266" s="137"/>
      <c r="AF1266" s="137"/>
      <c r="AG1266" s="137"/>
      <c r="AH1266" s="137"/>
      <c r="AY1266" s="137"/>
      <c r="AZ1266" s="137"/>
      <c r="BA1266" s="137"/>
      <c r="BB1266" s="137"/>
      <c r="BI1266" s="137"/>
      <c r="BJ1266" s="137"/>
      <c r="BK1266" s="137"/>
      <c r="BL1266" s="137"/>
      <c r="BN1266" s="137"/>
      <c r="BO1266" s="137"/>
      <c r="BP1266" s="137"/>
      <c r="BQ1266" s="137"/>
      <c r="BS1266" s="137"/>
      <c r="BT1266" s="137"/>
      <c r="BU1266" s="137"/>
      <c r="BV1266" s="137"/>
      <c r="BX1266" s="137"/>
      <c r="BY1266" s="137"/>
      <c r="BZ1266" s="137"/>
      <c r="CA1266" s="137"/>
      <c r="CC1266" s="137"/>
      <c r="CD1266" s="137"/>
      <c r="CE1266" s="137"/>
      <c r="CF1266" s="137"/>
      <c r="CH1266" s="137"/>
      <c r="CI1266" s="137"/>
      <c r="CJ1266" s="137"/>
      <c r="CK1266" s="137"/>
      <c r="CM1266" s="137"/>
      <c r="CN1266" s="137"/>
      <c r="CO1266" s="137"/>
      <c r="CP1266" s="137"/>
    </row>
    <row r="1267" spans="1:94" ht="14.25" x14ac:dyDescent="0.2">
      <c r="B1267" s="125"/>
      <c r="D1267" s="126"/>
      <c r="F1267" s="137"/>
      <c r="G1267" s="137"/>
      <c r="H1267" s="137"/>
      <c r="I1267" s="137"/>
      <c r="K1267" s="137"/>
      <c r="L1267" s="137"/>
      <c r="M1267" s="137"/>
      <c r="N1267" s="137"/>
      <c r="P1267" s="137"/>
      <c r="Q1267" s="137"/>
      <c r="R1267" s="137"/>
      <c r="S1267" s="137"/>
      <c r="U1267" s="138"/>
      <c r="V1267" s="138"/>
      <c r="W1267" s="138"/>
      <c r="X1267" s="138"/>
      <c r="Z1267" s="137"/>
      <c r="AA1267" s="137"/>
      <c r="AB1267" s="137"/>
      <c r="AC1267" s="137"/>
      <c r="AE1267" s="137"/>
      <c r="AF1267" s="137"/>
      <c r="AG1267" s="137"/>
      <c r="AH1267" s="137"/>
      <c r="AY1267" s="137"/>
      <c r="AZ1267" s="137"/>
      <c r="BA1267" s="137"/>
      <c r="BB1267" s="137"/>
      <c r="BI1267" s="137"/>
      <c r="BJ1267" s="137"/>
      <c r="BK1267" s="137"/>
      <c r="BL1267" s="137"/>
      <c r="BN1267" s="137"/>
      <c r="BO1267" s="137"/>
      <c r="BP1267" s="137"/>
      <c r="BQ1267" s="137"/>
      <c r="BS1267" s="137"/>
      <c r="BT1267" s="137"/>
      <c r="BU1267" s="137"/>
      <c r="BV1267" s="137"/>
      <c r="BX1267" s="137"/>
      <c r="BY1267" s="137"/>
      <c r="BZ1267" s="137"/>
      <c r="CA1267" s="137"/>
      <c r="CC1267" s="137"/>
      <c r="CD1267" s="137"/>
      <c r="CE1267" s="137"/>
      <c r="CF1267" s="137"/>
      <c r="CH1267" s="137"/>
      <c r="CI1267" s="137"/>
      <c r="CJ1267" s="137"/>
      <c r="CK1267" s="137"/>
      <c r="CM1267" s="137"/>
      <c r="CN1267" s="137"/>
      <c r="CO1267" s="137"/>
      <c r="CP1267" s="137"/>
    </row>
    <row r="1268" spans="1:94" ht="14.25" x14ac:dyDescent="0.2">
      <c r="B1268" s="125"/>
      <c r="D1268" s="126"/>
      <c r="F1268" s="137"/>
      <c r="G1268" s="137"/>
      <c r="H1268" s="137"/>
      <c r="I1268" s="137"/>
      <c r="K1268" s="137"/>
      <c r="L1268" s="137"/>
      <c r="M1268" s="137"/>
      <c r="N1268" s="137"/>
      <c r="P1268" s="137"/>
      <c r="Q1268" s="137"/>
      <c r="R1268" s="137"/>
      <c r="S1268" s="137"/>
      <c r="U1268" s="138"/>
      <c r="V1268" s="138"/>
      <c r="W1268" s="138"/>
      <c r="X1268" s="138"/>
      <c r="Z1268" s="137"/>
      <c r="AA1268" s="137"/>
      <c r="AB1268" s="137"/>
      <c r="AC1268" s="137"/>
      <c r="AE1268" s="137"/>
      <c r="AF1268" s="137"/>
      <c r="AG1268" s="137"/>
      <c r="AH1268" s="137"/>
      <c r="AY1268" s="137"/>
      <c r="AZ1268" s="137"/>
      <c r="BA1268" s="137"/>
      <c r="BB1268" s="137"/>
      <c r="BI1268" s="137"/>
      <c r="BJ1268" s="137"/>
      <c r="BK1268" s="137"/>
      <c r="BL1268" s="137"/>
      <c r="BN1268" s="137"/>
      <c r="BO1268" s="137"/>
      <c r="BP1268" s="137"/>
      <c r="BQ1268" s="137"/>
      <c r="BS1268" s="137"/>
      <c r="BT1268" s="137"/>
      <c r="BU1268" s="137"/>
      <c r="BV1268" s="137"/>
      <c r="BX1268" s="137"/>
      <c r="BY1268" s="137"/>
      <c r="BZ1268" s="137"/>
      <c r="CA1268" s="137"/>
      <c r="CC1268" s="137"/>
      <c r="CD1268" s="137"/>
      <c r="CE1268" s="137"/>
      <c r="CF1268" s="137"/>
      <c r="CH1268" s="137"/>
      <c r="CI1268" s="137"/>
      <c r="CJ1268" s="137"/>
      <c r="CK1268" s="137"/>
      <c r="CM1268" s="137"/>
      <c r="CN1268" s="137"/>
      <c r="CO1268" s="137"/>
      <c r="CP1268" s="137"/>
    </row>
    <row r="1269" spans="1:94" ht="14.25" x14ac:dyDescent="0.2">
      <c r="A1269" s="139"/>
      <c r="B1269" s="125"/>
      <c r="C1269" s="139"/>
      <c r="D1269" s="126"/>
    </row>
    <row r="1270" spans="1:94" ht="14.25" x14ac:dyDescent="0.2">
      <c r="B1270" s="125"/>
      <c r="D1270" s="126"/>
      <c r="F1270" s="137"/>
      <c r="G1270" s="137"/>
      <c r="H1270" s="137"/>
      <c r="I1270" s="137"/>
      <c r="K1270" s="137"/>
      <c r="L1270" s="137"/>
      <c r="M1270" s="137"/>
      <c r="N1270" s="137"/>
      <c r="P1270" s="137"/>
      <c r="Q1270" s="137"/>
      <c r="R1270" s="137"/>
      <c r="S1270" s="137"/>
      <c r="U1270" s="138"/>
      <c r="V1270" s="138"/>
      <c r="W1270" s="138"/>
      <c r="X1270" s="138"/>
      <c r="Z1270" s="137"/>
      <c r="AA1270" s="137"/>
      <c r="AB1270" s="137"/>
      <c r="AC1270" s="137"/>
      <c r="AE1270" s="137"/>
      <c r="AF1270" s="137"/>
      <c r="AG1270" s="137"/>
      <c r="AH1270" s="137"/>
      <c r="AY1270" s="137"/>
      <c r="AZ1270" s="137"/>
      <c r="BA1270" s="137"/>
      <c r="BB1270" s="137"/>
      <c r="BI1270" s="137"/>
      <c r="BJ1270" s="137"/>
      <c r="BK1270" s="137"/>
      <c r="BL1270" s="137"/>
      <c r="BN1270" s="137"/>
      <c r="BO1270" s="137"/>
      <c r="BP1270" s="137"/>
      <c r="BQ1270" s="137"/>
      <c r="BS1270" s="137"/>
      <c r="BT1270" s="137"/>
      <c r="BU1270" s="137"/>
      <c r="BV1270" s="137"/>
      <c r="BX1270" s="137"/>
      <c r="BY1270" s="137"/>
      <c r="BZ1270" s="137"/>
      <c r="CA1270" s="137"/>
      <c r="CC1270" s="137"/>
      <c r="CD1270" s="137"/>
      <c r="CE1270" s="137"/>
      <c r="CF1270" s="137"/>
      <c r="CH1270" s="137"/>
      <c r="CI1270" s="137"/>
      <c r="CJ1270" s="137"/>
      <c r="CK1270" s="137"/>
      <c r="CM1270" s="137"/>
      <c r="CN1270" s="137"/>
      <c r="CO1270" s="137"/>
      <c r="CP1270" s="137"/>
    </row>
    <row r="1271" spans="1:94" ht="14.25" x14ac:dyDescent="0.2">
      <c r="B1271" s="125"/>
      <c r="D1271" s="126"/>
      <c r="F1271" s="137"/>
      <c r="G1271" s="137"/>
      <c r="H1271" s="137"/>
      <c r="I1271" s="137"/>
      <c r="K1271" s="137"/>
      <c r="L1271" s="137"/>
      <c r="M1271" s="137"/>
      <c r="N1271" s="137"/>
      <c r="P1271" s="137"/>
      <c r="Q1271" s="137"/>
      <c r="R1271" s="137"/>
      <c r="S1271" s="137"/>
      <c r="U1271" s="138"/>
      <c r="V1271" s="138"/>
      <c r="W1271" s="138"/>
      <c r="X1271" s="138"/>
      <c r="Z1271" s="137"/>
      <c r="AA1271" s="137"/>
      <c r="AB1271" s="137"/>
      <c r="AC1271" s="137"/>
      <c r="AE1271" s="137"/>
      <c r="AF1271" s="137"/>
      <c r="AG1271" s="137"/>
      <c r="AH1271" s="137"/>
      <c r="AY1271" s="137"/>
      <c r="AZ1271" s="137"/>
      <c r="BA1271" s="137"/>
      <c r="BB1271" s="137"/>
      <c r="BI1271" s="137"/>
      <c r="BJ1271" s="137"/>
      <c r="BK1271" s="137"/>
      <c r="BL1271" s="137"/>
      <c r="BN1271" s="137"/>
      <c r="BO1271" s="137"/>
      <c r="BP1271" s="137"/>
      <c r="BQ1271" s="137"/>
      <c r="BS1271" s="137"/>
      <c r="BT1271" s="137"/>
      <c r="BU1271" s="137"/>
      <c r="BV1271" s="137"/>
      <c r="BX1271" s="137"/>
      <c r="BY1271" s="137"/>
      <c r="BZ1271" s="137"/>
      <c r="CA1271" s="137"/>
      <c r="CC1271" s="137"/>
      <c r="CD1271" s="137"/>
      <c r="CE1271" s="137"/>
      <c r="CF1271" s="137"/>
      <c r="CH1271" s="137"/>
      <c r="CI1271" s="137"/>
      <c r="CJ1271" s="137"/>
      <c r="CK1271" s="137"/>
      <c r="CM1271" s="137"/>
      <c r="CN1271" s="137"/>
      <c r="CO1271" s="137"/>
      <c r="CP1271" s="137"/>
    </row>
    <row r="1272" spans="1:94" ht="14.25" x14ac:dyDescent="0.2">
      <c r="B1272" s="125"/>
      <c r="D1272" s="126"/>
      <c r="F1272" s="137"/>
      <c r="G1272" s="137"/>
      <c r="H1272" s="137"/>
      <c r="I1272" s="137"/>
      <c r="K1272" s="137"/>
      <c r="L1272" s="137"/>
      <c r="M1272" s="137"/>
      <c r="N1272" s="137"/>
      <c r="P1272" s="137"/>
      <c r="Q1272" s="137"/>
      <c r="R1272" s="137"/>
      <c r="S1272" s="137"/>
      <c r="U1272" s="138"/>
      <c r="V1272" s="138"/>
      <c r="W1272" s="138"/>
      <c r="X1272" s="138"/>
      <c r="Z1272" s="137"/>
      <c r="AA1272" s="137"/>
      <c r="AB1272" s="137"/>
      <c r="AC1272" s="137"/>
      <c r="AE1272" s="137"/>
      <c r="AF1272" s="137"/>
      <c r="AG1272" s="137"/>
      <c r="AH1272" s="137"/>
      <c r="AY1272" s="137"/>
      <c r="AZ1272" s="137"/>
      <c r="BA1272" s="137"/>
      <c r="BB1272" s="137"/>
      <c r="BI1272" s="137"/>
      <c r="BJ1272" s="137"/>
      <c r="BK1272" s="137"/>
      <c r="BL1272" s="137"/>
      <c r="BN1272" s="137"/>
      <c r="BO1272" s="137"/>
      <c r="BP1272" s="137"/>
      <c r="BQ1272" s="137"/>
      <c r="BS1272" s="137"/>
      <c r="BT1272" s="137"/>
      <c r="BU1272" s="137"/>
      <c r="BV1272" s="137"/>
      <c r="BX1272" s="137"/>
      <c r="BY1272" s="137"/>
      <c r="BZ1272" s="137"/>
      <c r="CA1272" s="137"/>
      <c r="CC1272" s="137"/>
      <c r="CD1272" s="137"/>
      <c r="CE1272" s="137"/>
      <c r="CF1272" s="137"/>
      <c r="CH1272" s="137"/>
      <c r="CI1272" s="137"/>
      <c r="CJ1272" s="137"/>
      <c r="CK1272" s="137"/>
      <c r="CM1272" s="137"/>
      <c r="CN1272" s="137"/>
      <c r="CO1272" s="137"/>
      <c r="CP1272" s="137"/>
    </row>
    <row r="1273" spans="1:94" ht="14.25" x14ac:dyDescent="0.2">
      <c r="A1273" s="139"/>
      <c r="B1273" s="125"/>
      <c r="C1273" s="139"/>
      <c r="D1273" s="126"/>
    </row>
    <row r="1274" spans="1:94" ht="14.25" x14ac:dyDescent="0.2">
      <c r="B1274" s="125"/>
      <c r="D1274" s="126"/>
      <c r="F1274" s="137"/>
      <c r="G1274" s="137"/>
      <c r="H1274" s="137"/>
      <c r="I1274" s="137"/>
      <c r="K1274" s="137"/>
      <c r="L1274" s="137"/>
      <c r="M1274" s="137"/>
      <c r="N1274" s="137"/>
      <c r="P1274" s="137"/>
      <c r="Q1274" s="137"/>
      <c r="R1274" s="137"/>
      <c r="S1274" s="137"/>
      <c r="U1274" s="138"/>
      <c r="V1274" s="138"/>
      <c r="W1274" s="138"/>
      <c r="X1274" s="138"/>
      <c r="Z1274" s="137"/>
      <c r="AA1274" s="137"/>
      <c r="AB1274" s="137"/>
      <c r="AC1274" s="137"/>
      <c r="AE1274" s="137"/>
      <c r="AF1274" s="137"/>
      <c r="AG1274" s="137"/>
      <c r="AH1274" s="137"/>
      <c r="AY1274" s="137"/>
      <c r="AZ1274" s="137"/>
      <c r="BA1274" s="137"/>
      <c r="BB1274" s="137"/>
      <c r="BI1274" s="137"/>
      <c r="BJ1274" s="137"/>
      <c r="BK1274" s="137"/>
      <c r="BL1274" s="137"/>
      <c r="BN1274" s="137"/>
      <c r="BO1274" s="137"/>
      <c r="BP1274" s="137"/>
      <c r="BQ1274" s="137"/>
      <c r="BS1274" s="137"/>
      <c r="BT1274" s="137"/>
      <c r="BU1274" s="137"/>
      <c r="BV1274" s="137"/>
      <c r="BX1274" s="137"/>
      <c r="BY1274" s="137"/>
      <c r="BZ1274" s="137"/>
      <c r="CA1274" s="137"/>
      <c r="CC1274" s="137"/>
      <c r="CD1274" s="137"/>
      <c r="CE1274" s="137"/>
      <c r="CF1274" s="137"/>
      <c r="CH1274" s="137"/>
      <c r="CI1274" s="137"/>
      <c r="CJ1274" s="137"/>
      <c r="CK1274" s="137"/>
      <c r="CM1274" s="137"/>
      <c r="CN1274" s="137"/>
      <c r="CO1274" s="137"/>
      <c r="CP1274" s="137"/>
    </row>
    <row r="1275" spans="1:94" ht="14.25" x14ac:dyDescent="0.2">
      <c r="B1275" s="125"/>
      <c r="D1275" s="126"/>
      <c r="F1275" s="137"/>
      <c r="G1275" s="137"/>
      <c r="H1275" s="137"/>
      <c r="I1275" s="137"/>
      <c r="K1275" s="137"/>
      <c r="L1275" s="137"/>
      <c r="M1275" s="137"/>
      <c r="N1275" s="137"/>
      <c r="P1275" s="137"/>
      <c r="Q1275" s="137"/>
      <c r="R1275" s="137"/>
      <c r="S1275" s="137"/>
      <c r="U1275" s="138"/>
      <c r="V1275" s="138"/>
      <c r="W1275" s="138"/>
      <c r="X1275" s="138"/>
      <c r="Z1275" s="137"/>
      <c r="AA1275" s="137"/>
      <c r="AB1275" s="137"/>
      <c r="AC1275" s="137"/>
      <c r="AE1275" s="137"/>
      <c r="AF1275" s="137"/>
      <c r="AG1275" s="137"/>
      <c r="AH1275" s="137"/>
      <c r="AY1275" s="137"/>
      <c r="AZ1275" s="137"/>
      <c r="BA1275" s="137"/>
      <c r="BB1275" s="137"/>
      <c r="BI1275" s="137"/>
      <c r="BJ1275" s="137"/>
      <c r="BK1275" s="137"/>
      <c r="BL1275" s="137"/>
      <c r="BN1275" s="137"/>
      <c r="BO1275" s="137"/>
      <c r="BP1275" s="137"/>
      <c r="BQ1275" s="137"/>
      <c r="BS1275" s="137"/>
      <c r="BT1275" s="137"/>
      <c r="BU1275" s="137"/>
      <c r="BV1275" s="137"/>
      <c r="BX1275" s="137"/>
      <c r="BY1275" s="137"/>
      <c r="BZ1275" s="137"/>
      <c r="CA1275" s="137"/>
      <c r="CC1275" s="137"/>
      <c r="CD1275" s="137"/>
      <c r="CE1275" s="137"/>
      <c r="CF1275" s="137"/>
      <c r="CH1275" s="137"/>
      <c r="CI1275" s="137"/>
      <c r="CJ1275" s="137"/>
      <c r="CK1275" s="137"/>
      <c r="CM1275" s="137"/>
      <c r="CN1275" s="137"/>
      <c r="CO1275" s="137"/>
      <c r="CP1275" s="137"/>
    </row>
    <row r="1276" spans="1:94" ht="14.25" x14ac:dyDescent="0.2">
      <c r="B1276" s="125"/>
      <c r="D1276" s="126"/>
      <c r="F1276" s="137"/>
      <c r="G1276" s="137"/>
      <c r="H1276" s="137"/>
      <c r="I1276" s="137"/>
      <c r="K1276" s="137"/>
      <c r="L1276" s="137"/>
      <c r="M1276" s="137"/>
      <c r="N1276" s="137"/>
      <c r="P1276" s="137"/>
      <c r="Q1276" s="137"/>
      <c r="R1276" s="137"/>
      <c r="S1276" s="137"/>
      <c r="U1276" s="138"/>
      <c r="V1276" s="138"/>
      <c r="W1276" s="138"/>
      <c r="X1276" s="138"/>
      <c r="Z1276" s="137"/>
      <c r="AA1276" s="137"/>
      <c r="AB1276" s="137"/>
      <c r="AC1276" s="137"/>
      <c r="AE1276" s="137"/>
      <c r="AF1276" s="137"/>
      <c r="AG1276" s="137"/>
      <c r="AH1276" s="137"/>
      <c r="AY1276" s="137"/>
      <c r="AZ1276" s="137"/>
      <c r="BA1276" s="137"/>
      <c r="BB1276" s="137"/>
      <c r="BI1276" s="137"/>
      <c r="BJ1276" s="137"/>
      <c r="BK1276" s="137"/>
      <c r="BL1276" s="137"/>
      <c r="BN1276" s="137"/>
      <c r="BO1276" s="137"/>
      <c r="BP1276" s="137"/>
      <c r="BQ1276" s="137"/>
      <c r="BS1276" s="137"/>
      <c r="BT1276" s="137"/>
      <c r="BU1276" s="137"/>
      <c r="BV1276" s="137"/>
      <c r="BX1276" s="137"/>
      <c r="BY1276" s="137"/>
      <c r="BZ1276" s="137"/>
      <c r="CA1276" s="137"/>
      <c r="CC1276" s="137"/>
      <c r="CD1276" s="137"/>
      <c r="CE1276" s="137"/>
      <c r="CF1276" s="137"/>
      <c r="CH1276" s="137"/>
      <c r="CI1276" s="137"/>
      <c r="CJ1276" s="137"/>
      <c r="CK1276" s="137"/>
      <c r="CM1276" s="137"/>
      <c r="CN1276" s="137"/>
      <c r="CO1276" s="137"/>
      <c r="CP1276" s="137"/>
    </row>
    <row r="1277" spans="1:94" ht="14.25" x14ac:dyDescent="0.2">
      <c r="A1277" s="139"/>
      <c r="B1277" s="125"/>
      <c r="C1277" s="139"/>
      <c r="D1277" s="126"/>
    </row>
    <row r="1278" spans="1:94" ht="14.25" x14ac:dyDescent="0.2">
      <c r="B1278" s="125"/>
      <c r="D1278" s="126"/>
      <c r="F1278" s="137"/>
      <c r="G1278" s="137"/>
      <c r="H1278" s="137"/>
      <c r="I1278" s="137"/>
      <c r="K1278" s="137"/>
      <c r="L1278" s="137"/>
      <c r="M1278" s="137"/>
      <c r="N1278" s="137"/>
      <c r="P1278" s="137"/>
      <c r="Q1278" s="137"/>
      <c r="R1278" s="137"/>
      <c r="S1278" s="137"/>
      <c r="U1278" s="138"/>
      <c r="V1278" s="138"/>
      <c r="W1278" s="138"/>
      <c r="X1278" s="138"/>
      <c r="Z1278" s="137"/>
      <c r="AA1278" s="137"/>
      <c r="AB1278" s="137"/>
      <c r="AC1278" s="137"/>
      <c r="AE1278" s="137"/>
      <c r="AF1278" s="137"/>
      <c r="AG1278" s="137"/>
      <c r="AH1278" s="137"/>
      <c r="AY1278" s="137"/>
      <c r="AZ1278" s="137"/>
      <c r="BA1278" s="137"/>
      <c r="BB1278" s="137"/>
      <c r="BI1278" s="137"/>
      <c r="BJ1278" s="137"/>
      <c r="BK1278" s="137"/>
      <c r="BL1278" s="137"/>
      <c r="BN1278" s="137"/>
      <c r="BO1278" s="137"/>
      <c r="BP1278" s="137"/>
      <c r="BQ1278" s="137"/>
      <c r="BS1278" s="137"/>
      <c r="BT1278" s="137"/>
      <c r="BU1278" s="137"/>
      <c r="BV1278" s="137"/>
      <c r="BX1278" s="137"/>
      <c r="BY1278" s="137"/>
      <c r="BZ1278" s="137"/>
      <c r="CA1278" s="137"/>
      <c r="CC1278" s="137"/>
      <c r="CD1278" s="137"/>
      <c r="CE1278" s="137"/>
      <c r="CF1278" s="137"/>
      <c r="CH1278" s="137"/>
      <c r="CI1278" s="137"/>
      <c r="CJ1278" s="137"/>
      <c r="CK1278" s="137"/>
      <c r="CM1278" s="137"/>
      <c r="CN1278" s="137"/>
      <c r="CO1278" s="137"/>
      <c r="CP1278" s="137"/>
    </row>
    <row r="1279" spans="1:94" ht="14.25" x14ac:dyDescent="0.2">
      <c r="B1279" s="125"/>
      <c r="D1279" s="126"/>
      <c r="F1279" s="137"/>
      <c r="G1279" s="137"/>
      <c r="H1279" s="137"/>
      <c r="I1279" s="137"/>
      <c r="K1279" s="137"/>
      <c r="L1279" s="137"/>
      <c r="M1279" s="137"/>
      <c r="N1279" s="137"/>
      <c r="P1279" s="137"/>
      <c r="Q1279" s="137"/>
      <c r="R1279" s="137"/>
      <c r="S1279" s="137"/>
      <c r="U1279" s="138"/>
      <c r="V1279" s="138"/>
      <c r="W1279" s="138"/>
      <c r="X1279" s="138"/>
      <c r="Z1279" s="137"/>
      <c r="AA1279" s="137"/>
      <c r="AB1279" s="137"/>
      <c r="AC1279" s="137"/>
      <c r="AE1279" s="137"/>
      <c r="AF1279" s="137"/>
      <c r="AG1279" s="137"/>
      <c r="AH1279" s="137"/>
      <c r="AY1279" s="137"/>
      <c r="AZ1279" s="137"/>
      <c r="BA1279" s="137"/>
      <c r="BB1279" s="137"/>
      <c r="BI1279" s="137"/>
      <c r="BJ1279" s="137"/>
      <c r="BK1279" s="137"/>
      <c r="BL1279" s="137"/>
      <c r="BN1279" s="137"/>
      <c r="BO1279" s="137"/>
      <c r="BP1279" s="137"/>
      <c r="BQ1279" s="137"/>
      <c r="BS1279" s="137"/>
      <c r="BT1279" s="137"/>
      <c r="BU1279" s="137"/>
      <c r="BV1279" s="137"/>
      <c r="BX1279" s="137"/>
      <c r="BY1279" s="137"/>
      <c r="BZ1279" s="137"/>
      <c r="CA1279" s="137"/>
      <c r="CC1279" s="137"/>
      <c r="CD1279" s="137"/>
      <c r="CE1279" s="137"/>
      <c r="CF1279" s="137"/>
      <c r="CH1279" s="137"/>
      <c r="CI1279" s="137"/>
      <c r="CJ1279" s="137"/>
      <c r="CK1279" s="137"/>
      <c r="CM1279" s="137"/>
      <c r="CN1279" s="137"/>
      <c r="CO1279" s="137"/>
      <c r="CP1279" s="137"/>
    </row>
    <row r="1280" spans="1:94" ht="14.25" x14ac:dyDescent="0.2">
      <c r="B1280" s="125"/>
      <c r="D1280" s="126"/>
      <c r="F1280" s="137"/>
      <c r="G1280" s="137"/>
      <c r="H1280" s="137"/>
      <c r="I1280" s="137"/>
      <c r="K1280" s="137"/>
      <c r="L1280" s="137"/>
      <c r="M1280" s="137"/>
      <c r="N1280" s="137"/>
      <c r="P1280" s="137"/>
      <c r="Q1280" s="137"/>
      <c r="R1280" s="137"/>
      <c r="S1280" s="137"/>
      <c r="U1280" s="138"/>
      <c r="V1280" s="138"/>
      <c r="W1280" s="138"/>
      <c r="X1280" s="138"/>
      <c r="Z1280" s="137"/>
      <c r="AA1280" s="137"/>
      <c r="AB1280" s="137"/>
      <c r="AC1280" s="137"/>
      <c r="AE1280" s="137"/>
      <c r="AF1280" s="137"/>
      <c r="AG1280" s="137"/>
      <c r="AH1280" s="137"/>
      <c r="AY1280" s="137"/>
      <c r="AZ1280" s="137"/>
      <c r="BA1280" s="137"/>
      <c r="BB1280" s="137"/>
      <c r="BI1280" s="137"/>
      <c r="BJ1280" s="137"/>
      <c r="BK1280" s="137"/>
      <c r="BL1280" s="137"/>
      <c r="BN1280" s="137"/>
      <c r="BO1280" s="137"/>
      <c r="BP1280" s="137"/>
      <c r="BQ1280" s="137"/>
      <c r="BS1280" s="137"/>
      <c r="BT1280" s="137"/>
      <c r="BU1280" s="137"/>
      <c r="BV1280" s="137"/>
      <c r="BX1280" s="137"/>
      <c r="BY1280" s="137"/>
      <c r="BZ1280" s="137"/>
      <c r="CA1280" s="137"/>
      <c r="CC1280" s="137"/>
      <c r="CD1280" s="137"/>
      <c r="CE1280" s="137"/>
      <c r="CF1280" s="137"/>
      <c r="CH1280" s="137"/>
      <c r="CI1280" s="137"/>
      <c r="CJ1280" s="137"/>
      <c r="CK1280" s="137"/>
      <c r="CM1280" s="137"/>
      <c r="CN1280" s="137"/>
      <c r="CO1280" s="137"/>
      <c r="CP1280" s="137"/>
    </row>
    <row r="1281" spans="1:94" ht="14.25" x14ac:dyDescent="0.2">
      <c r="A1281" s="139"/>
      <c r="B1281" s="125"/>
      <c r="C1281" s="139"/>
      <c r="D1281" s="126"/>
    </row>
    <row r="1282" spans="1:94" ht="14.25" x14ac:dyDescent="0.2">
      <c r="B1282" s="125"/>
      <c r="D1282" s="126"/>
      <c r="F1282" s="137"/>
      <c r="G1282" s="137"/>
      <c r="H1282" s="137"/>
      <c r="I1282" s="137"/>
      <c r="K1282" s="137"/>
      <c r="L1282" s="137"/>
      <c r="M1282" s="137"/>
      <c r="N1282" s="137"/>
      <c r="P1282" s="137"/>
      <c r="Q1282" s="137"/>
      <c r="R1282" s="137"/>
      <c r="S1282" s="137"/>
      <c r="U1282" s="138"/>
      <c r="V1282" s="138"/>
      <c r="W1282" s="138"/>
      <c r="X1282" s="138"/>
      <c r="Z1282" s="137"/>
      <c r="AA1282" s="137"/>
      <c r="AB1282" s="137"/>
      <c r="AC1282" s="137"/>
      <c r="AE1282" s="137"/>
      <c r="AF1282" s="137"/>
      <c r="AG1282" s="137"/>
      <c r="AH1282" s="137"/>
      <c r="AY1282" s="137"/>
      <c r="AZ1282" s="137"/>
      <c r="BA1282" s="137"/>
      <c r="BB1282" s="137"/>
      <c r="BI1282" s="137"/>
      <c r="BJ1282" s="137"/>
      <c r="BK1282" s="137"/>
      <c r="BL1282" s="137"/>
      <c r="BN1282" s="137"/>
      <c r="BO1282" s="137"/>
      <c r="BP1282" s="137"/>
      <c r="BQ1282" s="137"/>
      <c r="BS1282" s="137"/>
      <c r="BT1282" s="137"/>
      <c r="BU1282" s="137"/>
      <c r="BV1282" s="137"/>
      <c r="BX1282" s="137"/>
      <c r="BY1282" s="137"/>
      <c r="BZ1282" s="137"/>
      <c r="CA1282" s="137"/>
      <c r="CC1282" s="137"/>
      <c r="CD1282" s="137"/>
      <c r="CE1282" s="137"/>
      <c r="CF1282" s="137"/>
      <c r="CH1282" s="137"/>
      <c r="CI1282" s="137"/>
      <c r="CJ1282" s="137"/>
      <c r="CK1282" s="137"/>
      <c r="CM1282" s="137"/>
      <c r="CN1282" s="137"/>
      <c r="CO1282" s="137"/>
      <c r="CP1282" s="137"/>
    </row>
    <row r="1283" spans="1:94" ht="14.25" x14ac:dyDescent="0.2">
      <c r="B1283" s="125"/>
      <c r="D1283" s="126"/>
      <c r="F1283" s="137"/>
      <c r="G1283" s="137"/>
      <c r="H1283" s="137"/>
      <c r="I1283" s="137"/>
      <c r="K1283" s="137"/>
      <c r="L1283" s="137"/>
      <c r="M1283" s="137"/>
      <c r="N1283" s="137"/>
      <c r="P1283" s="137"/>
      <c r="Q1283" s="137"/>
      <c r="R1283" s="137"/>
      <c r="S1283" s="137"/>
      <c r="U1283" s="138"/>
      <c r="V1283" s="138"/>
      <c r="W1283" s="138"/>
      <c r="X1283" s="138"/>
      <c r="Z1283" s="137"/>
      <c r="AA1283" s="137"/>
      <c r="AB1283" s="137"/>
      <c r="AC1283" s="137"/>
      <c r="AE1283" s="137"/>
      <c r="AF1283" s="137"/>
      <c r="AG1283" s="137"/>
      <c r="AH1283" s="137"/>
      <c r="AY1283" s="137"/>
      <c r="AZ1283" s="137"/>
      <c r="BA1283" s="137"/>
      <c r="BB1283" s="137"/>
      <c r="BI1283" s="137"/>
      <c r="BJ1283" s="137"/>
      <c r="BK1283" s="137"/>
      <c r="BL1283" s="137"/>
      <c r="BN1283" s="137"/>
      <c r="BO1283" s="137"/>
      <c r="BP1283" s="137"/>
      <c r="BQ1283" s="137"/>
      <c r="BS1283" s="137"/>
      <c r="BT1283" s="137"/>
      <c r="BU1283" s="137"/>
      <c r="BV1283" s="137"/>
      <c r="BX1283" s="137"/>
      <c r="BY1283" s="137"/>
      <c r="BZ1283" s="137"/>
      <c r="CA1283" s="137"/>
      <c r="CC1283" s="137"/>
      <c r="CD1283" s="137"/>
      <c r="CE1283" s="137"/>
      <c r="CF1283" s="137"/>
      <c r="CH1283" s="137"/>
      <c r="CI1283" s="137"/>
      <c r="CJ1283" s="137"/>
      <c r="CK1283" s="137"/>
      <c r="CM1283" s="137"/>
      <c r="CN1283" s="137"/>
      <c r="CO1283" s="137"/>
      <c r="CP1283" s="137"/>
    </row>
    <row r="1284" spans="1:94" ht="14.25" x14ac:dyDescent="0.2">
      <c r="B1284" s="125"/>
      <c r="D1284" s="126"/>
      <c r="F1284" s="137"/>
      <c r="G1284" s="137"/>
      <c r="H1284" s="137"/>
      <c r="I1284" s="137"/>
      <c r="K1284" s="137"/>
      <c r="L1284" s="137"/>
      <c r="M1284" s="137"/>
      <c r="N1284" s="137"/>
      <c r="P1284" s="137"/>
      <c r="Q1284" s="137"/>
      <c r="R1284" s="137"/>
      <c r="S1284" s="137"/>
      <c r="U1284" s="138"/>
      <c r="V1284" s="138"/>
      <c r="W1284" s="138"/>
      <c r="X1284" s="138"/>
      <c r="Z1284" s="137"/>
      <c r="AA1284" s="137"/>
      <c r="AB1284" s="137"/>
      <c r="AC1284" s="137"/>
      <c r="AE1284" s="137"/>
      <c r="AF1284" s="137"/>
      <c r="AG1284" s="137"/>
      <c r="AH1284" s="137"/>
      <c r="AY1284" s="137"/>
      <c r="AZ1284" s="137"/>
      <c r="BA1284" s="137"/>
      <c r="BB1284" s="137"/>
      <c r="BI1284" s="137"/>
      <c r="BJ1284" s="137"/>
      <c r="BK1284" s="137"/>
      <c r="BL1284" s="137"/>
      <c r="BN1284" s="137"/>
      <c r="BO1284" s="137"/>
      <c r="BP1284" s="137"/>
      <c r="BQ1284" s="137"/>
      <c r="BS1284" s="137"/>
      <c r="BT1284" s="137"/>
      <c r="BU1284" s="137"/>
      <c r="BV1284" s="137"/>
      <c r="BX1284" s="137"/>
      <c r="BY1284" s="137"/>
      <c r="BZ1284" s="137"/>
      <c r="CA1284" s="137"/>
      <c r="CC1284" s="137"/>
      <c r="CD1284" s="137"/>
      <c r="CE1284" s="137"/>
      <c r="CF1284" s="137"/>
      <c r="CH1284" s="137"/>
      <c r="CI1284" s="137"/>
      <c r="CJ1284" s="137"/>
      <c r="CK1284" s="137"/>
      <c r="CM1284" s="137"/>
      <c r="CN1284" s="137"/>
      <c r="CO1284" s="137"/>
      <c r="CP1284" s="137"/>
    </row>
    <row r="1285" spans="1:94" ht="14.25" x14ac:dyDescent="0.2">
      <c r="A1285" s="139"/>
      <c r="B1285" s="125"/>
      <c r="C1285" s="139"/>
      <c r="D1285" s="126"/>
    </row>
    <row r="1286" spans="1:94" ht="14.25" x14ac:dyDescent="0.2">
      <c r="B1286" s="125"/>
      <c r="D1286" s="126"/>
      <c r="F1286" s="137"/>
      <c r="G1286" s="137"/>
      <c r="H1286" s="137"/>
      <c r="I1286" s="137"/>
      <c r="K1286" s="137"/>
      <c r="L1286" s="137"/>
      <c r="M1286" s="137"/>
      <c r="N1286" s="137"/>
      <c r="P1286" s="137"/>
      <c r="Q1286" s="137"/>
      <c r="R1286" s="137"/>
      <c r="S1286" s="137"/>
      <c r="U1286" s="138"/>
      <c r="V1286" s="138"/>
      <c r="W1286" s="138"/>
      <c r="X1286" s="138"/>
      <c r="Z1286" s="137"/>
      <c r="AA1286" s="137"/>
      <c r="AB1286" s="137"/>
      <c r="AC1286" s="137"/>
      <c r="AE1286" s="137"/>
      <c r="AF1286" s="137"/>
      <c r="AG1286" s="137"/>
      <c r="AH1286" s="137"/>
      <c r="AY1286" s="137"/>
      <c r="AZ1286" s="137"/>
      <c r="BA1286" s="137"/>
      <c r="BB1286" s="137"/>
      <c r="BI1286" s="137"/>
      <c r="BJ1286" s="137"/>
      <c r="BK1286" s="137"/>
      <c r="BL1286" s="137"/>
      <c r="BN1286" s="137"/>
      <c r="BO1286" s="137"/>
      <c r="BP1286" s="137"/>
      <c r="BQ1286" s="137"/>
      <c r="BS1286" s="137"/>
      <c r="BT1286" s="137"/>
      <c r="BU1286" s="137"/>
      <c r="BV1286" s="137"/>
      <c r="BX1286" s="137"/>
      <c r="BY1286" s="137"/>
      <c r="BZ1286" s="137"/>
      <c r="CA1286" s="137"/>
      <c r="CC1286" s="137"/>
      <c r="CD1286" s="137"/>
      <c r="CE1286" s="137"/>
      <c r="CF1286" s="137"/>
      <c r="CH1286" s="137"/>
      <c r="CI1286" s="137"/>
      <c r="CJ1286" s="137"/>
      <c r="CK1286" s="137"/>
      <c r="CM1286" s="137"/>
      <c r="CN1286" s="137"/>
      <c r="CO1286" s="137"/>
      <c r="CP1286" s="137"/>
    </row>
    <row r="1287" spans="1:94" ht="14.25" x14ac:dyDescent="0.2">
      <c r="B1287" s="125"/>
      <c r="D1287" s="126"/>
      <c r="F1287" s="137"/>
      <c r="G1287" s="137"/>
      <c r="H1287" s="137"/>
      <c r="I1287" s="137"/>
      <c r="K1287" s="137"/>
      <c r="L1287" s="137"/>
      <c r="M1287" s="137"/>
      <c r="N1287" s="137"/>
      <c r="P1287" s="137"/>
      <c r="Q1287" s="137"/>
      <c r="R1287" s="137"/>
      <c r="S1287" s="137"/>
      <c r="U1287" s="138"/>
      <c r="V1287" s="138"/>
      <c r="W1287" s="138"/>
      <c r="X1287" s="138"/>
      <c r="Z1287" s="137"/>
      <c r="AA1287" s="137"/>
      <c r="AB1287" s="137"/>
      <c r="AC1287" s="137"/>
      <c r="AE1287" s="137"/>
      <c r="AF1287" s="137"/>
      <c r="AG1287" s="137"/>
      <c r="AH1287" s="137"/>
      <c r="AY1287" s="137"/>
      <c r="AZ1287" s="137"/>
      <c r="BA1287" s="137"/>
      <c r="BB1287" s="137"/>
      <c r="BI1287" s="137"/>
      <c r="BJ1287" s="137"/>
      <c r="BK1287" s="137"/>
      <c r="BL1287" s="137"/>
      <c r="BN1287" s="137"/>
      <c r="BO1287" s="137"/>
      <c r="BP1287" s="137"/>
      <c r="BQ1287" s="137"/>
      <c r="BS1287" s="137"/>
      <c r="BT1287" s="137"/>
      <c r="BU1287" s="137"/>
      <c r="BV1287" s="137"/>
      <c r="BX1287" s="137"/>
      <c r="BY1287" s="137"/>
      <c r="BZ1287" s="137"/>
      <c r="CA1287" s="137"/>
      <c r="CC1287" s="137"/>
      <c r="CD1287" s="137"/>
      <c r="CE1287" s="137"/>
      <c r="CF1287" s="137"/>
      <c r="CH1287" s="137"/>
      <c r="CI1287" s="137"/>
      <c r="CJ1287" s="137"/>
      <c r="CK1287" s="137"/>
      <c r="CM1287" s="137"/>
      <c r="CN1287" s="137"/>
      <c r="CO1287" s="137"/>
      <c r="CP1287" s="137"/>
    </row>
    <row r="1288" spans="1:94" ht="14.25" x14ac:dyDescent="0.2">
      <c r="B1288" s="125"/>
      <c r="D1288" s="126"/>
      <c r="F1288" s="137"/>
      <c r="G1288" s="137"/>
      <c r="H1288" s="137"/>
      <c r="I1288" s="137"/>
      <c r="K1288" s="137"/>
      <c r="L1288" s="137"/>
      <c r="M1288" s="137"/>
      <c r="N1288" s="137"/>
      <c r="P1288" s="137"/>
      <c r="Q1288" s="137"/>
      <c r="R1288" s="137"/>
      <c r="S1288" s="137"/>
      <c r="U1288" s="138"/>
      <c r="V1288" s="138"/>
      <c r="W1288" s="138"/>
      <c r="X1288" s="138"/>
      <c r="Z1288" s="137"/>
      <c r="AA1288" s="137"/>
      <c r="AB1288" s="137"/>
      <c r="AC1288" s="137"/>
      <c r="AE1288" s="137"/>
      <c r="AF1288" s="137"/>
      <c r="AG1288" s="137"/>
      <c r="AH1288" s="137"/>
      <c r="AY1288" s="137"/>
      <c r="AZ1288" s="137"/>
      <c r="BA1288" s="137"/>
      <c r="BB1288" s="137"/>
      <c r="BI1288" s="137"/>
      <c r="BJ1288" s="137"/>
      <c r="BK1288" s="137"/>
      <c r="BL1288" s="137"/>
      <c r="BN1288" s="137"/>
      <c r="BO1288" s="137"/>
      <c r="BP1288" s="137"/>
      <c r="BQ1288" s="137"/>
      <c r="BS1288" s="137"/>
      <c r="BT1288" s="137"/>
      <c r="BU1288" s="137"/>
      <c r="BV1288" s="137"/>
      <c r="BX1288" s="137"/>
      <c r="BY1288" s="137"/>
      <c r="BZ1288" s="137"/>
      <c r="CA1288" s="137"/>
      <c r="CC1288" s="137"/>
      <c r="CD1288" s="137"/>
      <c r="CE1288" s="137"/>
      <c r="CF1288" s="137"/>
      <c r="CH1288" s="137"/>
      <c r="CI1288" s="137"/>
      <c r="CJ1288" s="137"/>
      <c r="CK1288" s="137"/>
      <c r="CM1288" s="137"/>
      <c r="CN1288" s="137"/>
      <c r="CO1288" s="137"/>
      <c r="CP1288" s="137"/>
    </row>
    <row r="1289" spans="1:94" ht="14.25" x14ac:dyDescent="0.2">
      <c r="A1289" s="139"/>
      <c r="B1289" s="125"/>
      <c r="C1289" s="139"/>
      <c r="D1289" s="126"/>
    </row>
    <row r="1290" spans="1:94" ht="14.25" x14ac:dyDescent="0.2">
      <c r="B1290" s="125"/>
      <c r="D1290" s="126"/>
      <c r="F1290" s="137"/>
      <c r="G1290" s="137"/>
      <c r="H1290" s="137"/>
      <c r="I1290" s="137"/>
      <c r="K1290" s="137"/>
      <c r="L1290" s="137"/>
      <c r="M1290" s="137"/>
      <c r="N1290" s="137"/>
      <c r="P1290" s="137"/>
      <c r="Q1290" s="137"/>
      <c r="R1290" s="137"/>
      <c r="S1290" s="137"/>
      <c r="U1290" s="138"/>
      <c r="V1290" s="138"/>
      <c r="W1290" s="138"/>
      <c r="X1290" s="138"/>
      <c r="Z1290" s="137"/>
      <c r="AA1290" s="137"/>
      <c r="AB1290" s="137"/>
      <c r="AC1290" s="137"/>
      <c r="AE1290" s="137"/>
      <c r="AF1290" s="137"/>
      <c r="AG1290" s="137"/>
      <c r="AH1290" s="137"/>
      <c r="AY1290" s="137"/>
      <c r="AZ1290" s="137"/>
      <c r="BA1290" s="137"/>
      <c r="BB1290" s="137"/>
      <c r="BI1290" s="137"/>
      <c r="BJ1290" s="137"/>
      <c r="BK1290" s="137"/>
      <c r="BL1290" s="137"/>
      <c r="BN1290" s="137"/>
      <c r="BO1290" s="137"/>
      <c r="BP1290" s="137"/>
      <c r="BQ1290" s="137"/>
      <c r="BS1290" s="137"/>
      <c r="BT1290" s="137"/>
      <c r="BU1290" s="137"/>
      <c r="BV1290" s="137"/>
      <c r="BX1290" s="137"/>
      <c r="BY1290" s="137"/>
      <c r="BZ1290" s="137"/>
      <c r="CA1290" s="137"/>
      <c r="CC1290" s="137"/>
      <c r="CD1290" s="137"/>
      <c r="CE1290" s="137"/>
      <c r="CF1290" s="137"/>
      <c r="CH1290" s="137"/>
      <c r="CI1290" s="137"/>
      <c r="CJ1290" s="137"/>
      <c r="CK1290" s="137"/>
      <c r="CM1290" s="137"/>
      <c r="CN1290" s="137"/>
      <c r="CO1290" s="137"/>
      <c r="CP1290" s="137"/>
    </row>
    <row r="1291" spans="1:94" ht="14.25" x14ac:dyDescent="0.2">
      <c r="B1291" s="125"/>
      <c r="D1291" s="126"/>
      <c r="F1291" s="137"/>
      <c r="G1291" s="137"/>
      <c r="H1291" s="137"/>
      <c r="I1291" s="137"/>
      <c r="K1291" s="137"/>
      <c r="L1291" s="137"/>
      <c r="M1291" s="137"/>
      <c r="N1291" s="137"/>
      <c r="P1291" s="137"/>
      <c r="Q1291" s="137"/>
      <c r="R1291" s="137"/>
      <c r="S1291" s="137"/>
      <c r="U1291" s="138"/>
      <c r="V1291" s="138"/>
      <c r="W1291" s="138"/>
      <c r="X1291" s="138"/>
      <c r="Z1291" s="137"/>
      <c r="AA1291" s="137"/>
      <c r="AB1291" s="137"/>
      <c r="AC1291" s="137"/>
      <c r="AE1291" s="137"/>
      <c r="AF1291" s="137"/>
      <c r="AG1291" s="137"/>
      <c r="AH1291" s="137"/>
      <c r="AY1291" s="137"/>
      <c r="AZ1291" s="137"/>
      <c r="BA1291" s="137"/>
      <c r="BB1291" s="137"/>
      <c r="BI1291" s="137"/>
      <c r="BJ1291" s="137"/>
      <c r="BK1291" s="137"/>
      <c r="BL1291" s="137"/>
      <c r="BN1291" s="137"/>
      <c r="BO1291" s="137"/>
      <c r="BP1291" s="137"/>
      <c r="BQ1291" s="137"/>
      <c r="BS1291" s="137"/>
      <c r="BT1291" s="137"/>
      <c r="BU1291" s="137"/>
      <c r="BV1291" s="137"/>
      <c r="BX1291" s="137"/>
      <c r="BY1291" s="137"/>
      <c r="BZ1291" s="137"/>
      <c r="CA1291" s="137"/>
      <c r="CC1291" s="137"/>
      <c r="CD1291" s="137"/>
      <c r="CE1291" s="137"/>
      <c r="CF1291" s="137"/>
      <c r="CH1291" s="137"/>
      <c r="CI1291" s="137"/>
      <c r="CJ1291" s="137"/>
      <c r="CK1291" s="137"/>
      <c r="CM1291" s="137"/>
      <c r="CN1291" s="137"/>
      <c r="CO1291" s="137"/>
      <c r="CP1291" s="137"/>
    </row>
    <row r="1292" spans="1:94" ht="14.25" x14ac:dyDescent="0.2">
      <c r="B1292" s="125"/>
      <c r="D1292" s="126"/>
      <c r="F1292" s="137"/>
      <c r="G1292" s="137"/>
      <c r="H1292" s="137"/>
      <c r="I1292" s="137"/>
      <c r="K1292" s="137"/>
      <c r="L1292" s="137"/>
      <c r="M1292" s="137"/>
      <c r="N1292" s="137"/>
      <c r="P1292" s="137"/>
      <c r="Q1292" s="137"/>
      <c r="R1292" s="137"/>
      <c r="S1292" s="137"/>
      <c r="U1292" s="138"/>
      <c r="V1292" s="138"/>
      <c r="W1292" s="138"/>
      <c r="X1292" s="138"/>
      <c r="Z1292" s="137"/>
      <c r="AA1292" s="137"/>
      <c r="AB1292" s="137"/>
      <c r="AC1292" s="137"/>
      <c r="AE1292" s="137"/>
      <c r="AF1292" s="137"/>
      <c r="AG1292" s="137"/>
      <c r="AH1292" s="137"/>
      <c r="AY1292" s="137"/>
      <c r="AZ1292" s="137"/>
      <c r="BA1292" s="137"/>
      <c r="BB1292" s="137"/>
      <c r="BI1292" s="137"/>
      <c r="BJ1292" s="137"/>
      <c r="BK1292" s="137"/>
      <c r="BL1292" s="137"/>
      <c r="BN1292" s="137"/>
      <c r="BO1292" s="137"/>
      <c r="BP1292" s="137"/>
      <c r="BQ1292" s="137"/>
      <c r="BS1292" s="137"/>
      <c r="BT1292" s="137"/>
      <c r="BU1292" s="137"/>
      <c r="BV1292" s="137"/>
      <c r="BX1292" s="137"/>
      <c r="BY1292" s="137"/>
      <c r="BZ1292" s="137"/>
      <c r="CA1292" s="137"/>
      <c r="CC1292" s="137"/>
      <c r="CD1292" s="137"/>
      <c r="CE1292" s="137"/>
      <c r="CF1292" s="137"/>
      <c r="CH1292" s="137"/>
      <c r="CI1292" s="137"/>
      <c r="CJ1292" s="137"/>
      <c r="CK1292" s="137"/>
      <c r="CM1292" s="137"/>
      <c r="CN1292" s="137"/>
      <c r="CO1292" s="137"/>
      <c r="CP1292" s="137"/>
    </row>
    <row r="1293" spans="1:94" ht="14.25" x14ac:dyDescent="0.2">
      <c r="A1293" s="139"/>
      <c r="B1293" s="125"/>
      <c r="C1293" s="139"/>
      <c r="D1293" s="126"/>
    </row>
    <row r="1294" spans="1:94" ht="14.25" x14ac:dyDescent="0.2">
      <c r="B1294" s="125"/>
      <c r="D1294" s="126"/>
      <c r="F1294" s="137"/>
      <c r="G1294" s="137"/>
      <c r="H1294" s="137"/>
      <c r="I1294" s="137"/>
      <c r="K1294" s="137"/>
      <c r="L1294" s="137"/>
      <c r="M1294" s="137"/>
      <c r="N1294" s="137"/>
      <c r="P1294" s="137"/>
      <c r="Q1294" s="137"/>
      <c r="R1294" s="137"/>
      <c r="S1294" s="137"/>
      <c r="U1294" s="138"/>
      <c r="V1294" s="138"/>
      <c r="W1294" s="138"/>
      <c r="X1294" s="138"/>
      <c r="Z1294" s="137"/>
      <c r="AA1294" s="137"/>
      <c r="AB1294" s="137"/>
      <c r="AC1294" s="137"/>
      <c r="AE1294" s="137"/>
      <c r="AF1294" s="137"/>
      <c r="AG1294" s="137"/>
      <c r="AH1294" s="137"/>
      <c r="AY1294" s="137"/>
      <c r="AZ1294" s="137"/>
      <c r="BA1294" s="137"/>
      <c r="BB1294" s="137"/>
      <c r="BI1294" s="137"/>
      <c r="BJ1294" s="137"/>
      <c r="BK1294" s="137"/>
      <c r="BL1294" s="137"/>
      <c r="BN1294" s="137"/>
      <c r="BO1294" s="137"/>
      <c r="BP1294" s="137"/>
      <c r="BQ1294" s="137"/>
      <c r="BS1294" s="137"/>
      <c r="BT1294" s="137"/>
      <c r="BU1294" s="137"/>
      <c r="BV1294" s="137"/>
      <c r="BX1294" s="137"/>
      <c r="BY1294" s="137"/>
      <c r="BZ1294" s="137"/>
      <c r="CA1294" s="137"/>
      <c r="CC1294" s="137"/>
      <c r="CD1294" s="137"/>
      <c r="CE1294" s="137"/>
      <c r="CF1294" s="137"/>
      <c r="CH1294" s="137"/>
      <c r="CI1294" s="137"/>
      <c r="CJ1294" s="137"/>
      <c r="CK1294" s="137"/>
      <c r="CM1294" s="137"/>
      <c r="CN1294" s="137"/>
      <c r="CO1294" s="137"/>
      <c r="CP1294" s="137"/>
    </row>
    <row r="1295" spans="1:94" ht="14.25" x14ac:dyDescent="0.2">
      <c r="B1295" s="125"/>
      <c r="D1295" s="126"/>
      <c r="F1295" s="137"/>
      <c r="G1295" s="137"/>
      <c r="H1295" s="137"/>
      <c r="I1295" s="137"/>
      <c r="K1295" s="137"/>
      <c r="L1295" s="137"/>
      <c r="M1295" s="137"/>
      <c r="N1295" s="137"/>
      <c r="P1295" s="137"/>
      <c r="Q1295" s="137"/>
      <c r="R1295" s="137"/>
      <c r="S1295" s="137"/>
      <c r="U1295" s="138"/>
      <c r="V1295" s="138"/>
      <c r="W1295" s="138"/>
      <c r="X1295" s="138"/>
      <c r="Z1295" s="137"/>
      <c r="AA1295" s="137"/>
      <c r="AB1295" s="137"/>
      <c r="AC1295" s="137"/>
      <c r="AE1295" s="137"/>
      <c r="AF1295" s="137"/>
      <c r="AG1295" s="137"/>
      <c r="AH1295" s="137"/>
      <c r="AY1295" s="137"/>
      <c r="AZ1295" s="137"/>
      <c r="BA1295" s="137"/>
      <c r="BB1295" s="137"/>
      <c r="BI1295" s="137"/>
      <c r="BJ1295" s="137"/>
      <c r="BK1295" s="137"/>
      <c r="BL1295" s="137"/>
      <c r="BN1295" s="137"/>
      <c r="BO1295" s="137"/>
      <c r="BP1295" s="137"/>
      <c r="BQ1295" s="137"/>
      <c r="BS1295" s="137"/>
      <c r="BT1295" s="137"/>
      <c r="BU1295" s="137"/>
      <c r="BV1295" s="137"/>
      <c r="BX1295" s="137"/>
      <c r="BY1295" s="137"/>
      <c r="BZ1295" s="137"/>
      <c r="CA1295" s="137"/>
      <c r="CC1295" s="137"/>
      <c r="CD1295" s="137"/>
      <c r="CE1295" s="137"/>
      <c r="CF1295" s="137"/>
      <c r="CH1295" s="137"/>
      <c r="CI1295" s="137"/>
      <c r="CJ1295" s="137"/>
      <c r="CK1295" s="137"/>
      <c r="CM1295" s="137"/>
      <c r="CN1295" s="137"/>
      <c r="CO1295" s="137"/>
      <c r="CP1295" s="137"/>
    </row>
    <row r="1296" spans="1:94" ht="14.25" x14ac:dyDescent="0.2">
      <c r="B1296" s="125"/>
      <c r="D1296" s="126"/>
      <c r="F1296" s="137"/>
      <c r="G1296" s="137"/>
      <c r="H1296" s="137"/>
      <c r="I1296" s="137"/>
      <c r="K1296" s="137"/>
      <c r="L1296" s="137"/>
      <c r="M1296" s="137"/>
      <c r="N1296" s="137"/>
      <c r="P1296" s="137"/>
      <c r="Q1296" s="137"/>
      <c r="R1296" s="137"/>
      <c r="S1296" s="137"/>
      <c r="U1296" s="138"/>
      <c r="V1296" s="138"/>
      <c r="W1296" s="138"/>
      <c r="X1296" s="138"/>
      <c r="Z1296" s="137"/>
      <c r="AA1296" s="137"/>
      <c r="AB1296" s="137"/>
      <c r="AC1296" s="137"/>
      <c r="AE1296" s="137"/>
      <c r="AF1296" s="137"/>
      <c r="AG1296" s="137"/>
      <c r="AH1296" s="137"/>
      <c r="AY1296" s="137"/>
      <c r="AZ1296" s="137"/>
      <c r="BA1296" s="137"/>
      <c r="BB1296" s="137"/>
      <c r="BI1296" s="137"/>
      <c r="BJ1296" s="137"/>
      <c r="BK1296" s="137"/>
      <c r="BL1296" s="137"/>
      <c r="BN1296" s="137"/>
      <c r="BO1296" s="137"/>
      <c r="BP1296" s="137"/>
      <c r="BQ1296" s="137"/>
      <c r="BS1296" s="137"/>
      <c r="BT1296" s="137"/>
      <c r="BU1296" s="137"/>
      <c r="BV1296" s="137"/>
      <c r="BX1296" s="137"/>
      <c r="BY1296" s="137"/>
      <c r="BZ1296" s="137"/>
      <c r="CA1296" s="137"/>
      <c r="CC1296" s="137"/>
      <c r="CD1296" s="137"/>
      <c r="CE1296" s="137"/>
      <c r="CF1296" s="137"/>
      <c r="CH1296" s="137"/>
      <c r="CI1296" s="137"/>
      <c r="CJ1296" s="137"/>
      <c r="CK1296" s="137"/>
      <c r="CM1296" s="137"/>
      <c r="CN1296" s="137"/>
      <c r="CO1296" s="137"/>
      <c r="CP1296" s="137"/>
    </row>
    <row r="1297" spans="1:94" ht="14.25" x14ac:dyDescent="0.2">
      <c r="A1297" s="139"/>
      <c r="B1297" s="125"/>
      <c r="C1297" s="139"/>
      <c r="D1297" s="126"/>
    </row>
    <row r="1298" spans="1:94" ht="14.25" x14ac:dyDescent="0.2">
      <c r="B1298" s="125"/>
      <c r="D1298" s="126"/>
      <c r="F1298" s="137"/>
      <c r="G1298" s="137"/>
      <c r="H1298" s="137"/>
      <c r="I1298" s="137"/>
      <c r="K1298" s="137"/>
      <c r="L1298" s="137"/>
      <c r="M1298" s="137"/>
      <c r="N1298" s="137"/>
      <c r="P1298" s="137"/>
      <c r="Q1298" s="137"/>
      <c r="R1298" s="137"/>
      <c r="S1298" s="137"/>
      <c r="U1298" s="138"/>
      <c r="V1298" s="138"/>
      <c r="W1298" s="138"/>
      <c r="X1298" s="138"/>
      <c r="Z1298" s="137"/>
      <c r="AA1298" s="137"/>
      <c r="AB1298" s="137"/>
      <c r="AC1298" s="137"/>
      <c r="AE1298" s="137"/>
      <c r="AF1298" s="137"/>
      <c r="AG1298" s="137"/>
      <c r="AH1298" s="137"/>
      <c r="AY1298" s="137"/>
      <c r="AZ1298" s="137"/>
      <c r="BA1298" s="137"/>
      <c r="BB1298" s="137"/>
      <c r="BI1298" s="137"/>
      <c r="BJ1298" s="137"/>
      <c r="BK1298" s="137"/>
      <c r="BL1298" s="137"/>
      <c r="BN1298" s="137"/>
      <c r="BO1298" s="137"/>
      <c r="BP1298" s="137"/>
      <c r="BQ1298" s="137"/>
      <c r="BS1298" s="137"/>
      <c r="BT1298" s="137"/>
      <c r="BU1298" s="137"/>
      <c r="BV1298" s="137"/>
      <c r="BX1298" s="137"/>
      <c r="BY1298" s="137"/>
      <c r="BZ1298" s="137"/>
      <c r="CA1298" s="137"/>
      <c r="CC1298" s="137"/>
      <c r="CD1298" s="137"/>
      <c r="CE1298" s="137"/>
      <c r="CF1298" s="137"/>
      <c r="CH1298" s="137"/>
      <c r="CI1298" s="137"/>
      <c r="CJ1298" s="137"/>
      <c r="CK1298" s="137"/>
      <c r="CM1298" s="137"/>
      <c r="CN1298" s="137"/>
      <c r="CO1298" s="137"/>
      <c r="CP1298" s="137"/>
    </row>
    <row r="1299" spans="1:94" ht="14.25" x14ac:dyDescent="0.2">
      <c r="B1299" s="125"/>
      <c r="D1299" s="126"/>
      <c r="F1299" s="137"/>
      <c r="G1299" s="137"/>
      <c r="H1299" s="137"/>
      <c r="I1299" s="137"/>
      <c r="K1299" s="137"/>
      <c r="L1299" s="137"/>
      <c r="M1299" s="137"/>
      <c r="N1299" s="137"/>
      <c r="P1299" s="137"/>
      <c r="Q1299" s="137"/>
      <c r="R1299" s="137"/>
      <c r="S1299" s="137"/>
      <c r="U1299" s="138"/>
      <c r="V1299" s="138"/>
      <c r="W1299" s="138"/>
      <c r="X1299" s="138"/>
      <c r="Z1299" s="137"/>
      <c r="AA1299" s="137"/>
      <c r="AB1299" s="137"/>
      <c r="AC1299" s="137"/>
      <c r="AE1299" s="137"/>
      <c r="AF1299" s="137"/>
      <c r="AG1299" s="137"/>
      <c r="AH1299" s="137"/>
      <c r="AY1299" s="137"/>
      <c r="AZ1299" s="137"/>
      <c r="BA1299" s="137"/>
      <c r="BB1299" s="137"/>
      <c r="BI1299" s="137"/>
      <c r="BJ1299" s="137"/>
      <c r="BK1299" s="137"/>
      <c r="BL1299" s="137"/>
      <c r="BN1299" s="137"/>
      <c r="BO1299" s="137"/>
      <c r="BP1299" s="137"/>
      <c r="BQ1299" s="137"/>
      <c r="BS1299" s="137"/>
      <c r="BT1299" s="137"/>
      <c r="BU1299" s="137"/>
      <c r="BV1299" s="137"/>
      <c r="BX1299" s="137"/>
      <c r="BY1299" s="137"/>
      <c r="BZ1299" s="137"/>
      <c r="CA1299" s="137"/>
      <c r="CC1299" s="137"/>
      <c r="CD1299" s="137"/>
      <c r="CE1299" s="137"/>
      <c r="CF1299" s="137"/>
      <c r="CH1299" s="137"/>
      <c r="CI1299" s="137"/>
      <c r="CJ1299" s="137"/>
      <c r="CK1299" s="137"/>
      <c r="CM1299" s="137"/>
      <c r="CN1299" s="137"/>
      <c r="CO1299" s="137"/>
      <c r="CP1299" s="137"/>
    </row>
    <row r="1300" spans="1:94" ht="14.25" x14ac:dyDescent="0.2">
      <c r="B1300" s="125"/>
      <c r="D1300" s="126"/>
      <c r="F1300" s="137"/>
      <c r="G1300" s="137"/>
      <c r="H1300" s="137"/>
      <c r="I1300" s="137"/>
      <c r="K1300" s="137"/>
      <c r="L1300" s="137"/>
      <c r="M1300" s="137"/>
      <c r="N1300" s="137"/>
      <c r="P1300" s="137"/>
      <c r="Q1300" s="137"/>
      <c r="R1300" s="137"/>
      <c r="S1300" s="137"/>
      <c r="U1300" s="138"/>
      <c r="V1300" s="138"/>
      <c r="W1300" s="138"/>
      <c r="X1300" s="138"/>
      <c r="Z1300" s="137"/>
      <c r="AA1300" s="137"/>
      <c r="AB1300" s="137"/>
      <c r="AC1300" s="137"/>
      <c r="AE1300" s="137"/>
      <c r="AF1300" s="137"/>
      <c r="AG1300" s="137"/>
      <c r="AH1300" s="137"/>
      <c r="AY1300" s="137"/>
      <c r="AZ1300" s="137"/>
      <c r="BA1300" s="137"/>
      <c r="BB1300" s="137"/>
      <c r="BI1300" s="137"/>
      <c r="BJ1300" s="137"/>
      <c r="BK1300" s="137"/>
      <c r="BL1300" s="137"/>
      <c r="BN1300" s="137"/>
      <c r="BO1300" s="137"/>
      <c r="BP1300" s="137"/>
      <c r="BQ1300" s="137"/>
      <c r="BS1300" s="137"/>
      <c r="BT1300" s="137"/>
      <c r="BU1300" s="137"/>
      <c r="BV1300" s="137"/>
      <c r="BX1300" s="137"/>
      <c r="BY1300" s="137"/>
      <c r="BZ1300" s="137"/>
      <c r="CA1300" s="137"/>
      <c r="CC1300" s="137"/>
      <c r="CD1300" s="137"/>
      <c r="CE1300" s="137"/>
      <c r="CF1300" s="137"/>
      <c r="CH1300" s="137"/>
      <c r="CI1300" s="137"/>
      <c r="CJ1300" s="137"/>
      <c r="CK1300" s="137"/>
      <c r="CM1300" s="137"/>
      <c r="CN1300" s="137"/>
      <c r="CO1300" s="137"/>
      <c r="CP1300" s="137"/>
    </row>
    <row r="1301" spans="1:94" ht="14.25" x14ac:dyDescent="0.2">
      <c r="A1301" s="139"/>
      <c r="B1301" s="125"/>
      <c r="C1301" s="139"/>
      <c r="D1301" s="126"/>
    </row>
    <row r="1302" spans="1:94" ht="14.25" x14ac:dyDescent="0.2">
      <c r="B1302" s="125"/>
      <c r="D1302" s="126"/>
      <c r="F1302" s="137"/>
      <c r="G1302" s="137"/>
      <c r="H1302" s="137"/>
      <c r="I1302" s="137"/>
      <c r="K1302" s="137"/>
      <c r="L1302" s="137"/>
      <c r="M1302" s="137"/>
      <c r="N1302" s="137"/>
      <c r="P1302" s="137"/>
      <c r="Q1302" s="137"/>
      <c r="R1302" s="137"/>
      <c r="S1302" s="137"/>
      <c r="U1302" s="138"/>
      <c r="V1302" s="138"/>
      <c r="W1302" s="138"/>
      <c r="X1302" s="138"/>
      <c r="Z1302" s="137"/>
      <c r="AA1302" s="137"/>
      <c r="AB1302" s="137"/>
      <c r="AC1302" s="137"/>
      <c r="AE1302" s="137"/>
      <c r="AF1302" s="137"/>
      <c r="AG1302" s="137"/>
      <c r="AH1302" s="137"/>
      <c r="AY1302" s="137"/>
      <c r="AZ1302" s="137"/>
      <c r="BA1302" s="137"/>
      <c r="BB1302" s="137"/>
      <c r="BI1302" s="137"/>
      <c r="BJ1302" s="137"/>
      <c r="BK1302" s="137"/>
      <c r="BL1302" s="137"/>
      <c r="BN1302" s="137"/>
      <c r="BO1302" s="137"/>
      <c r="BP1302" s="137"/>
      <c r="BQ1302" s="137"/>
      <c r="BS1302" s="137"/>
      <c r="BT1302" s="137"/>
      <c r="BU1302" s="137"/>
      <c r="BV1302" s="137"/>
      <c r="BX1302" s="137"/>
      <c r="BY1302" s="137"/>
      <c r="BZ1302" s="137"/>
      <c r="CA1302" s="137"/>
      <c r="CC1302" s="137"/>
      <c r="CD1302" s="137"/>
      <c r="CE1302" s="137"/>
      <c r="CF1302" s="137"/>
      <c r="CH1302" s="137"/>
      <c r="CI1302" s="137"/>
      <c r="CJ1302" s="137"/>
      <c r="CK1302" s="137"/>
      <c r="CM1302" s="137"/>
      <c r="CN1302" s="137"/>
      <c r="CO1302" s="137"/>
      <c r="CP1302" s="137"/>
    </row>
    <row r="1303" spans="1:94" ht="14.25" x14ac:dyDescent="0.2">
      <c r="B1303" s="125"/>
      <c r="D1303" s="126"/>
      <c r="F1303" s="137"/>
      <c r="G1303" s="137"/>
      <c r="H1303" s="137"/>
      <c r="I1303" s="137"/>
      <c r="K1303" s="137"/>
      <c r="L1303" s="137"/>
      <c r="M1303" s="137"/>
      <c r="N1303" s="137"/>
      <c r="P1303" s="137"/>
      <c r="Q1303" s="137"/>
      <c r="R1303" s="137"/>
      <c r="S1303" s="137"/>
      <c r="U1303" s="138"/>
      <c r="V1303" s="138"/>
      <c r="W1303" s="138"/>
      <c r="X1303" s="138"/>
      <c r="Z1303" s="137"/>
      <c r="AA1303" s="137"/>
      <c r="AB1303" s="137"/>
      <c r="AC1303" s="137"/>
      <c r="AE1303" s="137"/>
      <c r="AF1303" s="137"/>
      <c r="AG1303" s="137"/>
      <c r="AH1303" s="137"/>
      <c r="AY1303" s="137"/>
      <c r="AZ1303" s="137"/>
      <c r="BA1303" s="137"/>
      <c r="BB1303" s="137"/>
      <c r="BI1303" s="137"/>
      <c r="BJ1303" s="137"/>
      <c r="BK1303" s="137"/>
      <c r="BL1303" s="137"/>
      <c r="BN1303" s="137"/>
      <c r="BO1303" s="137"/>
      <c r="BP1303" s="137"/>
      <c r="BQ1303" s="137"/>
      <c r="BS1303" s="137"/>
      <c r="BT1303" s="137"/>
      <c r="BU1303" s="137"/>
      <c r="BV1303" s="137"/>
      <c r="BX1303" s="137"/>
      <c r="BY1303" s="137"/>
      <c r="BZ1303" s="137"/>
      <c r="CA1303" s="137"/>
      <c r="CC1303" s="137"/>
      <c r="CD1303" s="137"/>
      <c r="CE1303" s="137"/>
      <c r="CF1303" s="137"/>
      <c r="CH1303" s="137"/>
      <c r="CI1303" s="137"/>
      <c r="CJ1303" s="137"/>
      <c r="CK1303" s="137"/>
      <c r="CM1303" s="137"/>
      <c r="CN1303" s="137"/>
      <c r="CO1303" s="137"/>
      <c r="CP1303" s="137"/>
    </row>
    <row r="1304" spans="1:94" ht="14.25" x14ac:dyDescent="0.2">
      <c r="B1304" s="125"/>
      <c r="D1304" s="126"/>
      <c r="F1304" s="137"/>
      <c r="G1304" s="137"/>
      <c r="H1304" s="137"/>
      <c r="I1304" s="137"/>
      <c r="K1304" s="137"/>
      <c r="L1304" s="137"/>
      <c r="M1304" s="137"/>
      <c r="N1304" s="137"/>
      <c r="P1304" s="137"/>
      <c r="Q1304" s="137"/>
      <c r="R1304" s="137"/>
      <c r="S1304" s="137"/>
      <c r="U1304" s="138"/>
      <c r="V1304" s="138"/>
      <c r="W1304" s="138"/>
      <c r="X1304" s="138"/>
      <c r="Z1304" s="137"/>
      <c r="AA1304" s="137"/>
      <c r="AB1304" s="137"/>
      <c r="AC1304" s="137"/>
      <c r="AE1304" s="137"/>
      <c r="AF1304" s="137"/>
      <c r="AG1304" s="137"/>
      <c r="AH1304" s="137"/>
      <c r="AY1304" s="137"/>
      <c r="AZ1304" s="137"/>
      <c r="BA1304" s="137"/>
      <c r="BB1304" s="137"/>
      <c r="BI1304" s="137"/>
      <c r="BJ1304" s="137"/>
      <c r="BK1304" s="137"/>
      <c r="BL1304" s="137"/>
      <c r="BN1304" s="137"/>
      <c r="BO1304" s="137"/>
      <c r="BP1304" s="137"/>
      <c r="BQ1304" s="137"/>
      <c r="BS1304" s="137"/>
      <c r="BT1304" s="137"/>
      <c r="BU1304" s="137"/>
      <c r="BV1304" s="137"/>
      <c r="BX1304" s="137"/>
      <c r="BY1304" s="137"/>
      <c r="BZ1304" s="137"/>
      <c r="CA1304" s="137"/>
      <c r="CC1304" s="137"/>
      <c r="CD1304" s="137"/>
      <c r="CE1304" s="137"/>
      <c r="CF1304" s="137"/>
      <c r="CH1304" s="137"/>
      <c r="CI1304" s="137"/>
      <c r="CJ1304" s="137"/>
      <c r="CK1304" s="137"/>
      <c r="CM1304" s="137"/>
      <c r="CN1304" s="137"/>
      <c r="CO1304" s="137"/>
      <c r="CP1304" s="137"/>
    </row>
    <row r="1305" spans="1:94" ht="14.25" x14ac:dyDescent="0.2">
      <c r="A1305" s="139"/>
      <c r="B1305" s="125"/>
      <c r="C1305" s="139"/>
      <c r="D1305" s="126"/>
    </row>
    <row r="1306" spans="1:94" ht="14.25" x14ac:dyDescent="0.2">
      <c r="B1306" s="125"/>
      <c r="D1306" s="126"/>
      <c r="F1306" s="137"/>
      <c r="G1306" s="137"/>
      <c r="H1306" s="137"/>
      <c r="I1306" s="137"/>
      <c r="K1306" s="137"/>
      <c r="L1306" s="137"/>
      <c r="M1306" s="137"/>
      <c r="N1306" s="137"/>
      <c r="P1306" s="137"/>
      <c r="Q1306" s="137"/>
      <c r="R1306" s="137"/>
      <c r="S1306" s="137"/>
      <c r="U1306" s="138"/>
      <c r="V1306" s="138"/>
      <c r="W1306" s="138"/>
      <c r="X1306" s="138"/>
      <c r="Z1306" s="137"/>
      <c r="AA1306" s="137"/>
      <c r="AB1306" s="137"/>
      <c r="AC1306" s="137"/>
      <c r="AE1306" s="137"/>
      <c r="AF1306" s="137"/>
      <c r="AG1306" s="137"/>
      <c r="AH1306" s="137"/>
      <c r="AY1306" s="137"/>
      <c r="AZ1306" s="137"/>
      <c r="BA1306" s="137"/>
      <c r="BB1306" s="137"/>
      <c r="BI1306" s="137"/>
      <c r="BJ1306" s="137"/>
      <c r="BK1306" s="137"/>
      <c r="BL1306" s="137"/>
      <c r="BN1306" s="137"/>
      <c r="BO1306" s="137"/>
      <c r="BP1306" s="137"/>
      <c r="BQ1306" s="137"/>
      <c r="BS1306" s="137"/>
      <c r="BT1306" s="137"/>
      <c r="BU1306" s="137"/>
      <c r="BV1306" s="137"/>
      <c r="BX1306" s="137"/>
      <c r="BY1306" s="137"/>
      <c r="BZ1306" s="137"/>
      <c r="CA1306" s="137"/>
      <c r="CC1306" s="137"/>
      <c r="CD1306" s="137"/>
      <c r="CE1306" s="137"/>
      <c r="CF1306" s="137"/>
      <c r="CH1306" s="137"/>
      <c r="CI1306" s="137"/>
      <c r="CJ1306" s="137"/>
      <c r="CK1306" s="137"/>
      <c r="CM1306" s="137"/>
      <c r="CN1306" s="137"/>
      <c r="CO1306" s="137"/>
      <c r="CP1306" s="137"/>
    </row>
    <row r="1307" spans="1:94" ht="14.25" x14ac:dyDescent="0.2">
      <c r="B1307" s="125"/>
      <c r="D1307" s="126"/>
      <c r="F1307" s="137"/>
      <c r="G1307" s="137"/>
      <c r="H1307" s="137"/>
      <c r="I1307" s="137"/>
      <c r="K1307" s="137"/>
      <c r="L1307" s="137"/>
      <c r="M1307" s="137"/>
      <c r="N1307" s="137"/>
      <c r="P1307" s="137"/>
      <c r="Q1307" s="137"/>
      <c r="R1307" s="137"/>
      <c r="S1307" s="137"/>
      <c r="U1307" s="138"/>
      <c r="V1307" s="138"/>
      <c r="W1307" s="138"/>
      <c r="X1307" s="138"/>
      <c r="Z1307" s="137"/>
      <c r="AA1307" s="137"/>
      <c r="AB1307" s="137"/>
      <c r="AC1307" s="137"/>
      <c r="AE1307" s="137"/>
      <c r="AF1307" s="137"/>
      <c r="AG1307" s="137"/>
      <c r="AH1307" s="137"/>
      <c r="AY1307" s="137"/>
      <c r="AZ1307" s="137"/>
      <c r="BA1307" s="137"/>
      <c r="BB1307" s="137"/>
      <c r="BI1307" s="137"/>
      <c r="BJ1307" s="137"/>
      <c r="BK1307" s="137"/>
      <c r="BL1307" s="137"/>
      <c r="BN1307" s="137"/>
      <c r="BO1307" s="137"/>
      <c r="BP1307" s="137"/>
      <c r="BQ1307" s="137"/>
      <c r="BS1307" s="137"/>
      <c r="BT1307" s="137"/>
      <c r="BU1307" s="137"/>
      <c r="BV1307" s="137"/>
      <c r="BX1307" s="137"/>
      <c r="BY1307" s="137"/>
      <c r="BZ1307" s="137"/>
      <c r="CA1307" s="137"/>
      <c r="CC1307" s="137"/>
      <c r="CD1307" s="137"/>
      <c r="CE1307" s="137"/>
      <c r="CF1307" s="137"/>
      <c r="CH1307" s="137"/>
      <c r="CI1307" s="137"/>
      <c r="CJ1307" s="137"/>
      <c r="CK1307" s="137"/>
      <c r="CM1307" s="137"/>
      <c r="CN1307" s="137"/>
      <c r="CO1307" s="137"/>
      <c r="CP1307" s="137"/>
    </row>
    <row r="1308" spans="1:94" ht="14.25" x14ac:dyDescent="0.2">
      <c r="B1308" s="125"/>
      <c r="D1308" s="126"/>
      <c r="F1308" s="137"/>
      <c r="G1308" s="137"/>
      <c r="H1308" s="137"/>
      <c r="I1308" s="137"/>
      <c r="K1308" s="137"/>
      <c r="L1308" s="137"/>
      <c r="M1308" s="137"/>
      <c r="N1308" s="137"/>
      <c r="P1308" s="137"/>
      <c r="Q1308" s="137"/>
      <c r="R1308" s="137"/>
      <c r="S1308" s="137"/>
      <c r="U1308" s="138"/>
      <c r="V1308" s="138"/>
      <c r="W1308" s="138"/>
      <c r="X1308" s="138"/>
      <c r="Z1308" s="137"/>
      <c r="AA1308" s="137"/>
      <c r="AB1308" s="137"/>
      <c r="AC1308" s="137"/>
      <c r="AE1308" s="137"/>
      <c r="AF1308" s="137"/>
      <c r="AG1308" s="137"/>
      <c r="AH1308" s="137"/>
      <c r="AY1308" s="137"/>
      <c r="AZ1308" s="137"/>
      <c r="BA1308" s="137"/>
      <c r="BB1308" s="137"/>
      <c r="BI1308" s="137"/>
      <c r="BJ1308" s="137"/>
      <c r="BK1308" s="137"/>
      <c r="BL1308" s="137"/>
      <c r="BN1308" s="137"/>
      <c r="BO1308" s="137"/>
      <c r="BP1308" s="137"/>
      <c r="BQ1308" s="137"/>
      <c r="BS1308" s="137"/>
      <c r="BT1308" s="137"/>
      <c r="BU1308" s="137"/>
      <c r="BV1308" s="137"/>
      <c r="BX1308" s="137"/>
      <c r="BY1308" s="137"/>
      <c r="BZ1308" s="137"/>
      <c r="CA1308" s="137"/>
      <c r="CC1308" s="137"/>
      <c r="CD1308" s="137"/>
      <c r="CE1308" s="137"/>
      <c r="CF1308" s="137"/>
      <c r="CH1308" s="137"/>
      <c r="CI1308" s="137"/>
      <c r="CJ1308" s="137"/>
      <c r="CK1308" s="137"/>
      <c r="CM1308" s="137"/>
      <c r="CN1308" s="137"/>
      <c r="CO1308" s="137"/>
      <c r="CP1308" s="137"/>
    </row>
    <row r="1309" spans="1:94" ht="14.25" x14ac:dyDescent="0.2">
      <c r="B1309" s="125"/>
    </row>
    <row r="1310" spans="1:94" ht="14.25" x14ac:dyDescent="0.2">
      <c r="B1310" s="125"/>
      <c r="D1310" s="126"/>
      <c r="F1310" s="137"/>
      <c r="G1310" s="137"/>
      <c r="H1310" s="137"/>
      <c r="I1310" s="137"/>
      <c r="K1310" s="137"/>
      <c r="L1310" s="137"/>
      <c r="M1310" s="137"/>
      <c r="N1310" s="137"/>
      <c r="P1310" s="137"/>
      <c r="Q1310" s="137"/>
      <c r="R1310" s="137"/>
      <c r="S1310" s="137"/>
      <c r="U1310" s="138"/>
      <c r="V1310" s="138"/>
      <c r="W1310" s="138"/>
      <c r="X1310" s="138"/>
      <c r="Z1310" s="137"/>
      <c r="AA1310" s="137"/>
      <c r="AB1310" s="137"/>
      <c r="AC1310" s="137"/>
      <c r="AE1310" s="137"/>
      <c r="AF1310" s="137"/>
      <c r="AG1310" s="137"/>
      <c r="AH1310" s="137"/>
      <c r="AY1310" s="137"/>
      <c r="AZ1310" s="137"/>
      <c r="BA1310" s="137"/>
      <c r="BB1310" s="137"/>
      <c r="BI1310" s="137"/>
      <c r="BJ1310" s="137"/>
      <c r="BK1310" s="137"/>
      <c r="BL1310" s="137"/>
      <c r="BN1310" s="137"/>
      <c r="BO1310" s="137"/>
      <c r="BP1310" s="137"/>
      <c r="BQ1310" s="137"/>
      <c r="BS1310" s="137"/>
      <c r="BT1310" s="137"/>
      <c r="BU1310" s="137"/>
      <c r="BV1310" s="137"/>
      <c r="BX1310" s="137"/>
      <c r="BY1310" s="137"/>
      <c r="BZ1310" s="137"/>
      <c r="CA1310" s="137"/>
      <c r="CC1310" s="137"/>
      <c r="CD1310" s="137"/>
      <c r="CE1310" s="137"/>
      <c r="CF1310" s="137"/>
      <c r="CH1310" s="137"/>
      <c r="CI1310" s="137"/>
      <c r="CJ1310" s="137"/>
      <c r="CK1310" s="137"/>
      <c r="CM1310" s="137"/>
      <c r="CN1310" s="137"/>
      <c r="CO1310" s="137"/>
      <c r="CP1310" s="137"/>
    </row>
    <row r="1311" spans="1:94" ht="14.25" x14ac:dyDescent="0.2">
      <c r="B1311" s="125"/>
      <c r="D1311" s="126"/>
      <c r="F1311" s="137"/>
      <c r="G1311" s="137"/>
      <c r="H1311" s="137"/>
      <c r="I1311" s="137"/>
      <c r="K1311" s="137"/>
      <c r="L1311" s="137"/>
      <c r="M1311" s="137"/>
      <c r="N1311" s="137"/>
      <c r="P1311" s="137"/>
      <c r="Q1311" s="137"/>
      <c r="R1311" s="137"/>
      <c r="S1311" s="137"/>
      <c r="U1311" s="138"/>
      <c r="V1311" s="138"/>
      <c r="W1311" s="138"/>
      <c r="X1311" s="138"/>
      <c r="Z1311" s="137"/>
      <c r="AA1311" s="137"/>
      <c r="AB1311" s="137"/>
      <c r="AC1311" s="137"/>
      <c r="AE1311" s="137"/>
      <c r="AF1311" s="137"/>
      <c r="AG1311" s="137"/>
      <c r="AH1311" s="137"/>
      <c r="AY1311" s="137"/>
      <c r="AZ1311" s="137"/>
      <c r="BA1311" s="137"/>
      <c r="BB1311" s="137"/>
      <c r="BI1311" s="137"/>
      <c r="BJ1311" s="137"/>
      <c r="BK1311" s="137"/>
      <c r="BL1311" s="137"/>
      <c r="BN1311" s="137"/>
      <c r="BO1311" s="137"/>
      <c r="BP1311" s="137"/>
      <c r="BQ1311" s="137"/>
      <c r="BS1311" s="137"/>
      <c r="BT1311" s="137"/>
      <c r="BU1311" s="137"/>
      <c r="BV1311" s="137"/>
      <c r="BX1311" s="137"/>
      <c r="BY1311" s="137"/>
      <c r="BZ1311" s="137"/>
      <c r="CA1311" s="137"/>
      <c r="CC1311" s="137"/>
      <c r="CD1311" s="137"/>
      <c r="CE1311" s="137"/>
      <c r="CF1311" s="137"/>
      <c r="CH1311" s="137"/>
      <c r="CI1311" s="137"/>
      <c r="CJ1311" s="137"/>
      <c r="CK1311" s="137"/>
      <c r="CM1311" s="137"/>
      <c r="CN1311" s="137"/>
      <c r="CO1311" s="137"/>
      <c r="CP1311" s="137"/>
    </row>
    <row r="1312" spans="1:94" ht="14.25" x14ac:dyDescent="0.2">
      <c r="B1312" s="125"/>
      <c r="D1312" s="126"/>
      <c r="F1312" s="137"/>
      <c r="G1312" s="137"/>
      <c r="H1312" s="137"/>
      <c r="I1312" s="137"/>
      <c r="K1312" s="137"/>
      <c r="L1312" s="137"/>
      <c r="M1312" s="137"/>
      <c r="N1312" s="137"/>
      <c r="P1312" s="137"/>
      <c r="Q1312" s="137"/>
      <c r="R1312" s="137"/>
      <c r="S1312" s="137"/>
      <c r="U1312" s="138"/>
      <c r="V1312" s="138"/>
      <c r="W1312" s="138"/>
      <c r="X1312" s="138"/>
      <c r="Z1312" s="137"/>
      <c r="AA1312" s="137"/>
      <c r="AB1312" s="137"/>
      <c r="AC1312" s="137"/>
      <c r="AE1312" s="137"/>
      <c r="AF1312" s="137"/>
      <c r="AG1312" s="137"/>
      <c r="AH1312" s="137"/>
      <c r="AY1312" s="137"/>
      <c r="AZ1312" s="137"/>
      <c r="BA1312" s="137"/>
      <c r="BB1312" s="137"/>
      <c r="BI1312" s="137"/>
      <c r="BJ1312" s="137"/>
      <c r="BK1312" s="137"/>
      <c r="BL1312" s="137"/>
      <c r="BN1312" s="137"/>
      <c r="BO1312" s="137"/>
      <c r="BP1312" s="137"/>
      <c r="BQ1312" s="137"/>
      <c r="BS1312" s="137"/>
      <c r="BT1312" s="137"/>
      <c r="BU1312" s="137"/>
      <c r="BV1312" s="137"/>
      <c r="BX1312" s="137"/>
      <c r="BY1312" s="137"/>
      <c r="BZ1312" s="137"/>
      <c r="CA1312" s="137"/>
      <c r="CC1312" s="137"/>
      <c r="CD1312" s="137"/>
      <c r="CE1312" s="137"/>
      <c r="CF1312" s="137"/>
      <c r="CH1312" s="137"/>
      <c r="CI1312" s="137"/>
      <c r="CJ1312" s="137"/>
      <c r="CK1312" s="137"/>
      <c r="CM1312" s="137"/>
      <c r="CN1312" s="137"/>
      <c r="CO1312" s="137"/>
      <c r="CP1312" s="137"/>
    </row>
    <row r="1313" spans="1:94" ht="14.25" x14ac:dyDescent="0.2">
      <c r="A1313" s="139"/>
      <c r="B1313" s="125"/>
      <c r="C1313" s="139"/>
      <c r="D1313" s="126"/>
    </row>
    <row r="1314" spans="1:94" ht="14.25" x14ac:dyDescent="0.2">
      <c r="B1314" s="125"/>
      <c r="D1314" s="126"/>
      <c r="F1314" s="137"/>
      <c r="G1314" s="137"/>
      <c r="H1314" s="137"/>
      <c r="I1314" s="137"/>
      <c r="K1314" s="137"/>
      <c r="L1314" s="137"/>
      <c r="M1314" s="137"/>
      <c r="N1314" s="137"/>
      <c r="P1314" s="137"/>
      <c r="Q1314" s="137"/>
      <c r="R1314" s="137"/>
      <c r="S1314" s="137"/>
      <c r="U1314" s="138"/>
      <c r="V1314" s="138"/>
      <c r="W1314" s="138"/>
      <c r="X1314" s="138"/>
      <c r="Z1314" s="137"/>
      <c r="AA1314" s="137"/>
      <c r="AB1314" s="137"/>
      <c r="AC1314" s="137"/>
      <c r="AE1314" s="137"/>
      <c r="AF1314" s="137"/>
      <c r="AG1314" s="137"/>
      <c r="AH1314" s="137"/>
      <c r="AY1314" s="137"/>
      <c r="AZ1314" s="137"/>
      <c r="BA1314" s="137"/>
      <c r="BB1314" s="137"/>
      <c r="BI1314" s="137"/>
      <c r="BJ1314" s="137"/>
      <c r="BK1314" s="137"/>
      <c r="BL1314" s="137"/>
      <c r="BN1314" s="137"/>
      <c r="BO1314" s="137"/>
      <c r="BP1314" s="137"/>
      <c r="BQ1314" s="137"/>
      <c r="BS1314" s="137"/>
      <c r="BT1314" s="137"/>
      <c r="BU1314" s="137"/>
      <c r="BV1314" s="137"/>
      <c r="BX1314" s="137"/>
      <c r="BY1314" s="137"/>
      <c r="BZ1314" s="137"/>
      <c r="CA1314" s="137"/>
      <c r="CC1314" s="137"/>
      <c r="CD1314" s="137"/>
      <c r="CE1314" s="137"/>
      <c r="CF1314" s="137"/>
      <c r="CH1314" s="137"/>
      <c r="CI1314" s="137"/>
      <c r="CJ1314" s="137"/>
      <c r="CK1314" s="137"/>
      <c r="CM1314" s="137"/>
      <c r="CN1314" s="137"/>
      <c r="CO1314" s="137"/>
      <c r="CP1314" s="137"/>
    </row>
    <row r="1315" spans="1:94" ht="14.25" x14ac:dyDescent="0.2">
      <c r="B1315" s="125"/>
      <c r="D1315" s="126"/>
      <c r="F1315" s="137"/>
      <c r="G1315" s="137"/>
      <c r="H1315" s="137"/>
      <c r="I1315" s="137"/>
      <c r="K1315" s="137"/>
      <c r="L1315" s="137"/>
      <c r="M1315" s="137"/>
      <c r="N1315" s="137"/>
      <c r="P1315" s="137"/>
      <c r="Q1315" s="137"/>
      <c r="R1315" s="137"/>
      <c r="S1315" s="137"/>
      <c r="U1315" s="138"/>
      <c r="V1315" s="138"/>
      <c r="W1315" s="138"/>
      <c r="X1315" s="138"/>
      <c r="Z1315" s="137"/>
      <c r="AA1315" s="137"/>
      <c r="AB1315" s="137"/>
      <c r="AC1315" s="137"/>
      <c r="AE1315" s="137"/>
      <c r="AF1315" s="137"/>
      <c r="AG1315" s="137"/>
      <c r="AH1315" s="137"/>
      <c r="AY1315" s="137"/>
      <c r="AZ1315" s="137"/>
      <c r="BA1315" s="137"/>
      <c r="BB1315" s="137"/>
      <c r="BI1315" s="137"/>
      <c r="BJ1315" s="137"/>
      <c r="BK1315" s="137"/>
      <c r="BL1315" s="137"/>
      <c r="BN1315" s="137"/>
      <c r="BO1315" s="137"/>
      <c r="BP1315" s="137"/>
      <c r="BQ1315" s="137"/>
      <c r="BS1315" s="137"/>
      <c r="BT1315" s="137"/>
      <c r="BU1315" s="137"/>
      <c r="BV1315" s="137"/>
      <c r="BX1315" s="137"/>
      <c r="BY1315" s="137"/>
      <c r="BZ1315" s="137"/>
      <c r="CA1315" s="137"/>
      <c r="CC1315" s="137"/>
      <c r="CD1315" s="137"/>
      <c r="CE1315" s="137"/>
      <c r="CF1315" s="137"/>
      <c r="CH1315" s="137"/>
      <c r="CI1315" s="137"/>
      <c r="CJ1315" s="137"/>
      <c r="CK1315" s="137"/>
      <c r="CM1315" s="137"/>
      <c r="CN1315" s="137"/>
      <c r="CO1315" s="137"/>
      <c r="CP1315" s="137"/>
    </row>
    <row r="1316" spans="1:94" ht="14.25" x14ac:dyDescent="0.2">
      <c r="B1316" s="125"/>
      <c r="D1316" s="126"/>
      <c r="F1316" s="137"/>
      <c r="G1316" s="137"/>
      <c r="H1316" s="137"/>
      <c r="I1316" s="137"/>
      <c r="K1316" s="137"/>
      <c r="L1316" s="137"/>
      <c r="M1316" s="137"/>
      <c r="N1316" s="137"/>
      <c r="P1316" s="137"/>
      <c r="Q1316" s="137"/>
      <c r="R1316" s="137"/>
      <c r="S1316" s="137"/>
      <c r="U1316" s="138"/>
      <c r="V1316" s="138"/>
      <c r="W1316" s="138"/>
      <c r="X1316" s="138"/>
      <c r="Z1316" s="137"/>
      <c r="AA1316" s="137"/>
      <c r="AB1316" s="137"/>
      <c r="AC1316" s="137"/>
      <c r="AE1316" s="137"/>
      <c r="AF1316" s="137"/>
      <c r="AG1316" s="137"/>
      <c r="AH1316" s="137"/>
      <c r="AY1316" s="137"/>
      <c r="AZ1316" s="137"/>
      <c r="BA1316" s="137"/>
      <c r="BB1316" s="137"/>
      <c r="BI1316" s="137"/>
      <c r="BJ1316" s="137"/>
      <c r="BK1316" s="137"/>
      <c r="BL1316" s="137"/>
      <c r="BN1316" s="137"/>
      <c r="BO1316" s="137"/>
      <c r="BP1316" s="137"/>
      <c r="BQ1316" s="137"/>
      <c r="BS1316" s="137"/>
      <c r="BT1316" s="137"/>
      <c r="BU1316" s="137"/>
      <c r="BV1316" s="137"/>
      <c r="BX1316" s="137"/>
      <c r="BY1316" s="137"/>
      <c r="BZ1316" s="137"/>
      <c r="CA1316" s="137"/>
      <c r="CC1316" s="137"/>
      <c r="CD1316" s="137"/>
      <c r="CE1316" s="137"/>
      <c r="CF1316" s="137"/>
      <c r="CH1316" s="137"/>
      <c r="CI1316" s="137"/>
      <c r="CJ1316" s="137"/>
      <c r="CK1316" s="137"/>
      <c r="CM1316" s="137"/>
      <c r="CN1316" s="137"/>
      <c r="CO1316" s="137"/>
      <c r="CP1316" s="137"/>
    </row>
    <row r="1317" spans="1:94" ht="14.25" x14ac:dyDescent="0.2">
      <c r="A1317" s="139"/>
      <c r="B1317" s="125"/>
      <c r="C1317" s="139"/>
      <c r="D1317" s="126"/>
    </row>
    <row r="1318" spans="1:94" ht="14.25" x14ac:dyDescent="0.2">
      <c r="B1318" s="125"/>
      <c r="D1318" s="126"/>
      <c r="F1318" s="137"/>
      <c r="G1318" s="137"/>
      <c r="H1318" s="137"/>
      <c r="I1318" s="137"/>
      <c r="K1318" s="137"/>
      <c r="L1318" s="137"/>
      <c r="M1318" s="137"/>
      <c r="N1318" s="137"/>
      <c r="P1318" s="137"/>
      <c r="Q1318" s="137"/>
      <c r="R1318" s="137"/>
      <c r="S1318" s="137"/>
      <c r="U1318" s="138"/>
      <c r="V1318" s="138"/>
      <c r="W1318" s="138"/>
      <c r="X1318" s="138"/>
      <c r="Z1318" s="137"/>
      <c r="AA1318" s="137"/>
      <c r="AB1318" s="137"/>
      <c r="AC1318" s="137"/>
      <c r="AE1318" s="137"/>
      <c r="AF1318" s="137"/>
      <c r="AG1318" s="137"/>
      <c r="AH1318" s="137"/>
      <c r="AY1318" s="137"/>
      <c r="AZ1318" s="137"/>
      <c r="BA1318" s="137"/>
      <c r="BB1318" s="137"/>
      <c r="BI1318" s="137"/>
      <c r="BJ1318" s="137"/>
      <c r="BK1318" s="137"/>
      <c r="BL1318" s="137"/>
      <c r="BN1318" s="137"/>
      <c r="BO1318" s="137"/>
      <c r="BP1318" s="137"/>
      <c r="BQ1318" s="137"/>
      <c r="BS1318" s="137"/>
      <c r="BT1318" s="137"/>
      <c r="BU1318" s="137"/>
      <c r="BV1318" s="137"/>
      <c r="BX1318" s="137"/>
      <c r="BY1318" s="137"/>
      <c r="BZ1318" s="137"/>
      <c r="CA1318" s="137"/>
      <c r="CC1318" s="137"/>
      <c r="CD1318" s="137"/>
      <c r="CE1318" s="137"/>
      <c r="CF1318" s="137"/>
      <c r="CH1318" s="137"/>
      <c r="CI1318" s="137"/>
      <c r="CJ1318" s="137"/>
      <c r="CK1318" s="137"/>
      <c r="CM1318" s="137"/>
      <c r="CN1318" s="137"/>
      <c r="CO1318" s="137"/>
      <c r="CP1318" s="137"/>
    </row>
    <row r="1319" spans="1:94" ht="14.25" x14ac:dyDescent="0.2">
      <c r="B1319" s="125"/>
      <c r="D1319" s="126"/>
      <c r="F1319" s="137"/>
      <c r="G1319" s="137"/>
      <c r="H1319" s="137"/>
      <c r="I1319" s="137"/>
      <c r="K1319" s="137"/>
      <c r="L1319" s="137"/>
      <c r="M1319" s="137"/>
      <c r="N1319" s="137"/>
      <c r="P1319" s="137"/>
      <c r="Q1319" s="137"/>
      <c r="R1319" s="137"/>
      <c r="S1319" s="137"/>
      <c r="U1319" s="138"/>
      <c r="V1319" s="138"/>
      <c r="W1319" s="138"/>
      <c r="X1319" s="138"/>
      <c r="Z1319" s="137"/>
      <c r="AA1319" s="137"/>
      <c r="AB1319" s="137"/>
      <c r="AC1319" s="137"/>
      <c r="AE1319" s="137"/>
      <c r="AF1319" s="137"/>
      <c r="AG1319" s="137"/>
      <c r="AH1319" s="137"/>
      <c r="AY1319" s="137"/>
      <c r="AZ1319" s="137"/>
      <c r="BA1319" s="137"/>
      <c r="BB1319" s="137"/>
      <c r="BI1319" s="137"/>
      <c r="BJ1319" s="137"/>
      <c r="BK1319" s="137"/>
      <c r="BL1319" s="137"/>
      <c r="BN1319" s="137"/>
      <c r="BO1319" s="137"/>
      <c r="BP1319" s="137"/>
      <c r="BQ1319" s="137"/>
      <c r="BS1319" s="137"/>
      <c r="BT1319" s="137"/>
      <c r="BU1319" s="137"/>
      <c r="BV1319" s="137"/>
      <c r="BX1319" s="137"/>
      <c r="BY1319" s="137"/>
      <c r="BZ1319" s="137"/>
      <c r="CA1319" s="137"/>
      <c r="CC1319" s="137"/>
      <c r="CD1319" s="137"/>
      <c r="CE1319" s="137"/>
      <c r="CF1319" s="137"/>
      <c r="CH1319" s="137"/>
      <c r="CI1319" s="137"/>
      <c r="CJ1319" s="137"/>
      <c r="CK1319" s="137"/>
      <c r="CM1319" s="137"/>
      <c r="CN1319" s="137"/>
      <c r="CO1319" s="137"/>
      <c r="CP1319" s="137"/>
    </row>
    <row r="1320" spans="1:94" ht="14.25" x14ac:dyDescent="0.2">
      <c r="B1320" s="125"/>
      <c r="D1320" s="126"/>
      <c r="F1320" s="137"/>
      <c r="G1320" s="137"/>
      <c r="H1320" s="137"/>
      <c r="I1320" s="137"/>
      <c r="K1320" s="137"/>
      <c r="L1320" s="137"/>
      <c r="M1320" s="137"/>
      <c r="N1320" s="137"/>
      <c r="P1320" s="137"/>
      <c r="Q1320" s="137"/>
      <c r="R1320" s="137"/>
      <c r="S1320" s="137"/>
      <c r="U1320" s="138"/>
      <c r="V1320" s="138"/>
      <c r="W1320" s="138"/>
      <c r="X1320" s="138"/>
      <c r="Z1320" s="137"/>
      <c r="AA1320" s="137"/>
      <c r="AB1320" s="137"/>
      <c r="AC1320" s="137"/>
      <c r="AE1320" s="137"/>
      <c r="AF1320" s="137"/>
      <c r="AG1320" s="137"/>
      <c r="AH1320" s="137"/>
      <c r="AY1320" s="137"/>
      <c r="AZ1320" s="137"/>
      <c r="BA1320" s="137"/>
      <c r="BB1320" s="137"/>
      <c r="BI1320" s="137"/>
      <c r="BJ1320" s="137"/>
      <c r="BK1320" s="137"/>
      <c r="BL1320" s="137"/>
      <c r="BN1320" s="137"/>
      <c r="BO1320" s="137"/>
      <c r="BP1320" s="137"/>
      <c r="BQ1320" s="137"/>
      <c r="BS1320" s="137"/>
      <c r="BT1320" s="137"/>
      <c r="BU1320" s="137"/>
      <c r="BV1320" s="137"/>
      <c r="BX1320" s="137"/>
      <c r="BY1320" s="137"/>
      <c r="BZ1320" s="137"/>
      <c r="CA1320" s="137"/>
      <c r="CC1320" s="137"/>
      <c r="CD1320" s="137"/>
      <c r="CE1320" s="137"/>
      <c r="CF1320" s="137"/>
      <c r="CH1320" s="137"/>
      <c r="CI1320" s="137"/>
      <c r="CJ1320" s="137"/>
      <c r="CK1320" s="137"/>
      <c r="CM1320" s="137"/>
      <c r="CN1320" s="137"/>
      <c r="CO1320" s="137"/>
      <c r="CP1320" s="137"/>
    </row>
    <row r="1321" spans="1:94" ht="14.25" x14ac:dyDescent="0.2">
      <c r="A1321" s="139"/>
      <c r="C1321" s="139"/>
      <c r="D1321" s="126"/>
    </row>
    <row r="1322" spans="1:94" ht="14.25" x14ac:dyDescent="0.2">
      <c r="B1322" s="125"/>
      <c r="D1322" s="126"/>
      <c r="F1322" s="137"/>
      <c r="G1322" s="137"/>
      <c r="H1322" s="137"/>
      <c r="I1322" s="137"/>
      <c r="K1322" s="137"/>
      <c r="L1322" s="137"/>
      <c r="M1322" s="137"/>
      <c r="N1322" s="137"/>
      <c r="P1322" s="137"/>
      <c r="Q1322" s="137"/>
      <c r="R1322" s="137"/>
      <c r="S1322" s="137"/>
      <c r="U1322" s="138"/>
      <c r="V1322" s="138"/>
      <c r="W1322" s="138"/>
      <c r="X1322" s="138"/>
      <c r="Z1322" s="137"/>
      <c r="AA1322" s="137"/>
      <c r="AB1322" s="137"/>
      <c r="AC1322" s="137"/>
      <c r="AE1322" s="137"/>
      <c r="AF1322" s="137"/>
      <c r="AG1322" s="137"/>
      <c r="AH1322" s="137"/>
      <c r="AY1322" s="137"/>
      <c r="AZ1322" s="137"/>
      <c r="BA1322" s="137"/>
      <c r="BB1322" s="137"/>
      <c r="BI1322" s="137"/>
      <c r="BJ1322" s="137"/>
      <c r="BK1322" s="137"/>
      <c r="BL1322" s="137"/>
      <c r="BN1322" s="137"/>
      <c r="BO1322" s="137"/>
      <c r="BP1322" s="137"/>
      <c r="BQ1322" s="137"/>
      <c r="BS1322" s="137"/>
      <c r="BT1322" s="137"/>
      <c r="BU1322" s="137"/>
      <c r="BV1322" s="137"/>
      <c r="BX1322" s="137"/>
      <c r="BY1322" s="137"/>
      <c r="BZ1322" s="137"/>
      <c r="CA1322" s="137"/>
      <c r="CC1322" s="137"/>
      <c r="CD1322" s="137"/>
      <c r="CE1322" s="137"/>
      <c r="CF1322" s="137"/>
      <c r="CH1322" s="137"/>
      <c r="CI1322" s="137"/>
      <c r="CJ1322" s="137"/>
      <c r="CK1322" s="137"/>
      <c r="CM1322" s="137"/>
      <c r="CN1322" s="137"/>
      <c r="CO1322" s="137"/>
      <c r="CP1322" s="137"/>
    </row>
    <row r="1323" spans="1:94" ht="14.25" x14ac:dyDescent="0.2">
      <c r="B1323" s="125"/>
      <c r="D1323" s="126"/>
      <c r="F1323" s="137"/>
      <c r="G1323" s="137"/>
      <c r="H1323" s="137"/>
      <c r="I1323" s="137"/>
      <c r="K1323" s="137"/>
      <c r="L1323" s="137"/>
      <c r="M1323" s="137"/>
      <c r="N1323" s="137"/>
      <c r="P1323" s="137"/>
      <c r="Q1323" s="137"/>
      <c r="R1323" s="137"/>
      <c r="S1323" s="137"/>
      <c r="U1323" s="138"/>
      <c r="V1323" s="138"/>
      <c r="W1323" s="138"/>
      <c r="X1323" s="138"/>
      <c r="Z1323" s="137"/>
      <c r="AA1323" s="137"/>
      <c r="AB1323" s="137"/>
      <c r="AC1323" s="137"/>
      <c r="AE1323" s="137"/>
      <c r="AF1323" s="137"/>
      <c r="AG1323" s="137"/>
      <c r="AH1323" s="137"/>
      <c r="AY1323" s="137"/>
      <c r="AZ1323" s="137"/>
      <c r="BA1323" s="137"/>
      <c r="BB1323" s="137"/>
      <c r="BI1323" s="137"/>
      <c r="BJ1323" s="137"/>
      <c r="BK1323" s="137"/>
      <c r="BL1323" s="137"/>
      <c r="BN1323" s="137"/>
      <c r="BO1323" s="137"/>
      <c r="BP1323" s="137"/>
      <c r="BQ1323" s="137"/>
      <c r="BS1323" s="137"/>
      <c r="BT1323" s="137"/>
      <c r="BU1323" s="137"/>
      <c r="BV1323" s="137"/>
      <c r="BX1323" s="137"/>
      <c r="BY1323" s="137"/>
      <c r="BZ1323" s="137"/>
      <c r="CA1323" s="137"/>
      <c r="CC1323" s="137"/>
      <c r="CD1323" s="137"/>
      <c r="CE1323" s="137"/>
      <c r="CF1323" s="137"/>
      <c r="CH1323" s="137"/>
      <c r="CI1323" s="137"/>
      <c r="CJ1323" s="137"/>
      <c r="CK1323" s="137"/>
      <c r="CM1323" s="137"/>
      <c r="CN1323" s="137"/>
      <c r="CO1323" s="137"/>
      <c r="CP1323" s="137"/>
    </row>
    <row r="1324" spans="1:94" ht="14.25" x14ac:dyDescent="0.2">
      <c r="B1324" s="125"/>
      <c r="D1324" s="126"/>
      <c r="F1324" s="137"/>
      <c r="G1324" s="137"/>
      <c r="H1324" s="137"/>
      <c r="I1324" s="137"/>
      <c r="K1324" s="137"/>
      <c r="L1324" s="137"/>
      <c r="M1324" s="137"/>
      <c r="N1324" s="137"/>
      <c r="P1324" s="137"/>
      <c r="Q1324" s="137"/>
      <c r="R1324" s="137"/>
      <c r="S1324" s="137"/>
      <c r="U1324" s="138"/>
      <c r="V1324" s="138"/>
      <c r="W1324" s="138"/>
      <c r="X1324" s="138"/>
      <c r="Z1324" s="137"/>
      <c r="AA1324" s="137"/>
      <c r="AB1324" s="137"/>
      <c r="AC1324" s="137"/>
      <c r="AE1324" s="137"/>
      <c r="AF1324" s="137"/>
      <c r="AG1324" s="137"/>
      <c r="AH1324" s="137"/>
      <c r="AY1324" s="137"/>
      <c r="AZ1324" s="137"/>
      <c r="BA1324" s="137"/>
      <c r="BB1324" s="137"/>
      <c r="BI1324" s="137"/>
      <c r="BJ1324" s="137"/>
      <c r="BK1324" s="137"/>
      <c r="BL1324" s="137"/>
      <c r="BN1324" s="137"/>
      <c r="BO1324" s="137"/>
      <c r="BP1324" s="137"/>
      <c r="BQ1324" s="137"/>
      <c r="BS1324" s="137"/>
      <c r="BT1324" s="137"/>
      <c r="BU1324" s="137"/>
      <c r="BV1324" s="137"/>
      <c r="BX1324" s="137"/>
      <c r="BY1324" s="137"/>
      <c r="BZ1324" s="137"/>
      <c r="CA1324" s="137"/>
      <c r="CC1324" s="137"/>
      <c r="CD1324" s="137"/>
      <c r="CE1324" s="137"/>
      <c r="CF1324" s="137"/>
      <c r="CH1324" s="137"/>
      <c r="CI1324" s="137"/>
      <c r="CJ1324" s="137"/>
      <c r="CK1324" s="137"/>
      <c r="CM1324" s="137"/>
      <c r="CN1324" s="137"/>
      <c r="CO1324" s="137"/>
      <c r="CP1324" s="137"/>
    </row>
    <row r="1325" spans="1:94" ht="14.25" x14ac:dyDescent="0.2">
      <c r="A1325" s="139"/>
      <c r="B1325" s="125"/>
      <c r="C1325" s="139"/>
      <c r="D1325" s="126"/>
    </row>
    <row r="1326" spans="1:94" ht="14.25" x14ac:dyDescent="0.2">
      <c r="B1326" s="125"/>
      <c r="D1326" s="126"/>
      <c r="F1326" s="137"/>
      <c r="G1326" s="137"/>
      <c r="H1326" s="137"/>
      <c r="I1326" s="137"/>
      <c r="K1326" s="137"/>
      <c r="L1326" s="137"/>
      <c r="M1326" s="137"/>
      <c r="N1326" s="137"/>
      <c r="P1326" s="137"/>
      <c r="Q1326" s="137"/>
      <c r="R1326" s="137"/>
      <c r="S1326" s="137"/>
      <c r="U1326" s="138"/>
      <c r="V1326" s="138"/>
      <c r="W1326" s="138"/>
      <c r="X1326" s="138"/>
      <c r="Z1326" s="137"/>
      <c r="AA1326" s="137"/>
      <c r="AB1326" s="137"/>
      <c r="AC1326" s="137"/>
      <c r="AE1326" s="137"/>
      <c r="AF1326" s="137"/>
      <c r="AG1326" s="137"/>
      <c r="AH1326" s="137"/>
      <c r="AY1326" s="137"/>
      <c r="AZ1326" s="137"/>
      <c r="BA1326" s="137"/>
      <c r="BB1326" s="137"/>
      <c r="BI1326" s="137"/>
      <c r="BJ1326" s="137"/>
      <c r="BK1326" s="137"/>
      <c r="BL1326" s="137"/>
      <c r="BN1326" s="137"/>
      <c r="BO1326" s="137"/>
      <c r="BP1326" s="137"/>
      <c r="BQ1326" s="137"/>
      <c r="BS1326" s="137"/>
      <c r="BT1326" s="137"/>
      <c r="BU1326" s="137"/>
      <c r="BV1326" s="137"/>
      <c r="BX1326" s="137"/>
      <c r="BY1326" s="137"/>
      <c r="BZ1326" s="137"/>
      <c r="CA1326" s="137"/>
      <c r="CC1326" s="137"/>
      <c r="CD1326" s="137"/>
      <c r="CE1326" s="137"/>
      <c r="CF1326" s="137"/>
      <c r="CH1326" s="137"/>
      <c r="CI1326" s="137"/>
      <c r="CJ1326" s="137"/>
      <c r="CK1326" s="137"/>
      <c r="CM1326" s="137"/>
      <c r="CN1326" s="137"/>
      <c r="CO1326" s="137"/>
      <c r="CP1326" s="137"/>
    </row>
    <row r="1327" spans="1:94" ht="14.25" x14ac:dyDescent="0.2">
      <c r="B1327" s="125"/>
      <c r="D1327" s="126"/>
      <c r="F1327" s="137"/>
      <c r="G1327" s="137"/>
      <c r="H1327" s="137"/>
      <c r="I1327" s="137"/>
      <c r="K1327" s="137"/>
      <c r="L1327" s="137"/>
      <c r="M1327" s="137"/>
      <c r="N1327" s="137"/>
      <c r="P1327" s="137"/>
      <c r="Q1327" s="137"/>
      <c r="R1327" s="137"/>
      <c r="S1327" s="137"/>
      <c r="U1327" s="138"/>
      <c r="V1327" s="138"/>
      <c r="W1327" s="138"/>
      <c r="X1327" s="138"/>
      <c r="Z1327" s="137"/>
      <c r="AA1327" s="137"/>
      <c r="AB1327" s="137"/>
      <c r="AC1327" s="137"/>
      <c r="AE1327" s="137"/>
      <c r="AF1327" s="137"/>
      <c r="AG1327" s="137"/>
      <c r="AH1327" s="137"/>
      <c r="AY1327" s="137"/>
      <c r="AZ1327" s="137"/>
      <c r="BA1327" s="137"/>
      <c r="BB1327" s="137"/>
      <c r="BI1327" s="137"/>
      <c r="BJ1327" s="137"/>
      <c r="BK1327" s="137"/>
      <c r="BL1327" s="137"/>
      <c r="BN1327" s="137"/>
      <c r="BO1327" s="137"/>
      <c r="BP1327" s="137"/>
      <c r="BQ1327" s="137"/>
      <c r="BS1327" s="137"/>
      <c r="BT1327" s="137"/>
      <c r="BU1327" s="137"/>
      <c r="BV1327" s="137"/>
      <c r="BX1327" s="137"/>
      <c r="BY1327" s="137"/>
      <c r="BZ1327" s="137"/>
      <c r="CA1327" s="137"/>
      <c r="CC1327" s="137"/>
      <c r="CD1327" s="137"/>
      <c r="CE1327" s="137"/>
      <c r="CF1327" s="137"/>
      <c r="CH1327" s="137"/>
      <c r="CI1327" s="137"/>
      <c r="CJ1327" s="137"/>
      <c r="CK1327" s="137"/>
      <c r="CM1327" s="137"/>
      <c r="CN1327" s="137"/>
      <c r="CO1327" s="137"/>
      <c r="CP1327" s="137"/>
    </row>
    <row r="1328" spans="1:94" ht="14.25" x14ac:dyDescent="0.2">
      <c r="B1328" s="125"/>
      <c r="D1328" s="126"/>
      <c r="F1328" s="137"/>
      <c r="G1328" s="137"/>
      <c r="H1328" s="137"/>
      <c r="I1328" s="137"/>
      <c r="K1328" s="137"/>
      <c r="L1328" s="137"/>
      <c r="M1328" s="137"/>
      <c r="N1328" s="137"/>
      <c r="P1328" s="137"/>
      <c r="Q1328" s="137"/>
      <c r="R1328" s="137"/>
      <c r="S1328" s="137"/>
      <c r="U1328" s="138"/>
      <c r="V1328" s="138"/>
      <c r="W1328" s="138"/>
      <c r="X1328" s="138"/>
      <c r="Z1328" s="137"/>
      <c r="AA1328" s="137"/>
      <c r="AB1328" s="137"/>
      <c r="AC1328" s="137"/>
      <c r="AE1328" s="137"/>
      <c r="AF1328" s="137"/>
      <c r="AG1328" s="137"/>
      <c r="AH1328" s="137"/>
      <c r="AY1328" s="137"/>
      <c r="AZ1328" s="137"/>
      <c r="BA1328" s="137"/>
      <c r="BB1328" s="137"/>
      <c r="BI1328" s="137"/>
      <c r="BJ1328" s="137"/>
      <c r="BK1328" s="137"/>
      <c r="BL1328" s="137"/>
      <c r="BN1328" s="137"/>
      <c r="BO1328" s="137"/>
      <c r="BP1328" s="137"/>
      <c r="BQ1328" s="137"/>
      <c r="BS1328" s="137"/>
      <c r="BT1328" s="137"/>
      <c r="BU1328" s="137"/>
      <c r="BV1328" s="137"/>
      <c r="BX1328" s="137"/>
      <c r="BY1328" s="137"/>
      <c r="BZ1328" s="137"/>
      <c r="CA1328" s="137"/>
      <c r="CC1328" s="137"/>
      <c r="CD1328" s="137"/>
      <c r="CE1328" s="137"/>
      <c r="CF1328" s="137"/>
      <c r="CH1328" s="137"/>
      <c r="CI1328" s="137"/>
      <c r="CJ1328" s="137"/>
      <c r="CK1328" s="137"/>
      <c r="CM1328" s="137"/>
      <c r="CN1328" s="137"/>
      <c r="CO1328" s="137"/>
      <c r="CP1328" s="137"/>
    </row>
    <row r="1329" spans="1:94" ht="14.25" x14ac:dyDescent="0.2">
      <c r="A1329" s="139"/>
      <c r="B1329" s="125"/>
      <c r="C1329" s="139"/>
      <c r="D1329" s="126"/>
    </row>
    <row r="1330" spans="1:94" ht="14.25" x14ac:dyDescent="0.2">
      <c r="B1330" s="125"/>
      <c r="D1330" s="126"/>
      <c r="F1330" s="137"/>
      <c r="G1330" s="137"/>
      <c r="H1330" s="137"/>
      <c r="I1330" s="137"/>
      <c r="K1330" s="137"/>
      <c r="L1330" s="137"/>
      <c r="M1330" s="137"/>
      <c r="N1330" s="137"/>
      <c r="P1330" s="137"/>
      <c r="Q1330" s="137"/>
      <c r="R1330" s="137"/>
      <c r="S1330" s="137"/>
      <c r="U1330" s="138"/>
      <c r="V1330" s="138"/>
      <c r="W1330" s="138"/>
      <c r="X1330" s="138"/>
      <c r="Z1330" s="137"/>
      <c r="AA1330" s="137"/>
      <c r="AB1330" s="137"/>
      <c r="AC1330" s="137"/>
      <c r="AE1330" s="137"/>
      <c r="AF1330" s="137"/>
      <c r="AG1330" s="137"/>
      <c r="AH1330" s="137"/>
      <c r="AY1330" s="137"/>
      <c r="AZ1330" s="137"/>
      <c r="BA1330" s="137"/>
      <c r="BB1330" s="137"/>
      <c r="BI1330" s="137"/>
      <c r="BJ1330" s="137"/>
      <c r="BK1330" s="137"/>
      <c r="BL1330" s="137"/>
      <c r="BN1330" s="137"/>
      <c r="BO1330" s="137"/>
      <c r="BP1330" s="137"/>
      <c r="BQ1330" s="137"/>
      <c r="BS1330" s="137"/>
      <c r="BT1330" s="137"/>
      <c r="BU1330" s="137"/>
      <c r="BV1330" s="137"/>
      <c r="BX1330" s="137"/>
      <c r="BY1330" s="137"/>
      <c r="BZ1330" s="137"/>
      <c r="CA1330" s="137"/>
      <c r="CC1330" s="137"/>
      <c r="CD1330" s="137"/>
      <c r="CE1330" s="137"/>
      <c r="CF1330" s="137"/>
      <c r="CH1330" s="137"/>
      <c r="CI1330" s="137"/>
      <c r="CJ1330" s="137"/>
      <c r="CK1330" s="137"/>
      <c r="CM1330" s="137"/>
      <c r="CN1330" s="137"/>
      <c r="CO1330" s="137"/>
      <c r="CP1330" s="137"/>
    </row>
    <row r="1331" spans="1:94" ht="14.25" x14ac:dyDescent="0.2">
      <c r="B1331" s="125"/>
      <c r="D1331" s="126"/>
      <c r="F1331" s="137"/>
      <c r="G1331" s="137"/>
      <c r="H1331" s="137"/>
      <c r="I1331" s="137"/>
      <c r="K1331" s="137"/>
      <c r="L1331" s="137"/>
      <c r="M1331" s="137"/>
      <c r="N1331" s="137"/>
      <c r="P1331" s="137"/>
      <c r="Q1331" s="137"/>
      <c r="R1331" s="137"/>
      <c r="S1331" s="137"/>
      <c r="U1331" s="138"/>
      <c r="V1331" s="138"/>
      <c r="W1331" s="138"/>
      <c r="X1331" s="138"/>
      <c r="Z1331" s="137"/>
      <c r="AA1331" s="137"/>
      <c r="AB1331" s="137"/>
      <c r="AC1331" s="137"/>
      <c r="AE1331" s="137"/>
      <c r="AF1331" s="137"/>
      <c r="AG1331" s="137"/>
      <c r="AH1331" s="137"/>
      <c r="AY1331" s="137"/>
      <c r="AZ1331" s="137"/>
      <c r="BA1331" s="137"/>
      <c r="BB1331" s="137"/>
      <c r="BI1331" s="137"/>
      <c r="BJ1331" s="137"/>
      <c r="BK1331" s="137"/>
      <c r="BL1331" s="137"/>
      <c r="BN1331" s="137"/>
      <c r="BO1331" s="137"/>
      <c r="BP1331" s="137"/>
      <c r="BQ1331" s="137"/>
      <c r="BS1331" s="137"/>
      <c r="BT1331" s="137"/>
      <c r="BU1331" s="137"/>
      <c r="BV1331" s="137"/>
      <c r="BX1331" s="137"/>
      <c r="BY1331" s="137"/>
      <c r="BZ1331" s="137"/>
      <c r="CA1331" s="137"/>
      <c r="CC1331" s="137"/>
      <c r="CD1331" s="137"/>
      <c r="CE1331" s="137"/>
      <c r="CF1331" s="137"/>
      <c r="CH1331" s="137"/>
      <c r="CI1331" s="137"/>
      <c r="CJ1331" s="137"/>
      <c r="CK1331" s="137"/>
      <c r="CM1331" s="137"/>
      <c r="CN1331" s="137"/>
      <c r="CO1331" s="137"/>
      <c r="CP1331" s="137"/>
    </row>
    <row r="1332" spans="1:94" ht="14.25" x14ac:dyDescent="0.2">
      <c r="B1332" s="125"/>
      <c r="D1332" s="126"/>
      <c r="F1332" s="137"/>
      <c r="G1332" s="137"/>
      <c r="H1332" s="137"/>
      <c r="I1332" s="137"/>
      <c r="K1332" s="137"/>
      <c r="L1332" s="137"/>
      <c r="M1332" s="137"/>
      <c r="N1332" s="137"/>
      <c r="P1332" s="137"/>
      <c r="Q1332" s="137"/>
      <c r="R1332" s="137"/>
      <c r="S1332" s="137"/>
      <c r="U1332" s="138"/>
      <c r="V1332" s="138"/>
      <c r="W1332" s="138"/>
      <c r="X1332" s="138"/>
      <c r="Z1332" s="137"/>
      <c r="AA1332" s="137"/>
      <c r="AB1332" s="137"/>
      <c r="AC1332" s="137"/>
      <c r="AE1332" s="137"/>
      <c r="AF1332" s="137"/>
      <c r="AG1332" s="137"/>
      <c r="AH1332" s="137"/>
      <c r="AY1332" s="137"/>
      <c r="AZ1332" s="137"/>
      <c r="BA1332" s="137"/>
      <c r="BB1332" s="137"/>
      <c r="BI1332" s="137"/>
      <c r="BJ1332" s="137"/>
      <c r="BK1332" s="137"/>
      <c r="BL1332" s="137"/>
      <c r="BN1332" s="137"/>
      <c r="BO1332" s="137"/>
      <c r="BP1332" s="137"/>
      <c r="BQ1332" s="137"/>
      <c r="BS1332" s="137"/>
      <c r="BT1332" s="137"/>
      <c r="BU1332" s="137"/>
      <c r="BV1332" s="137"/>
      <c r="BX1332" s="137"/>
      <c r="BY1332" s="137"/>
      <c r="BZ1332" s="137"/>
      <c r="CA1332" s="137"/>
      <c r="CC1332" s="137"/>
      <c r="CD1332" s="137"/>
      <c r="CE1332" s="137"/>
      <c r="CF1332" s="137"/>
      <c r="CH1332" s="137"/>
      <c r="CI1332" s="137"/>
      <c r="CJ1332" s="137"/>
      <c r="CK1332" s="137"/>
      <c r="CM1332" s="137"/>
      <c r="CN1332" s="137"/>
      <c r="CO1332" s="137"/>
      <c r="CP1332" s="137"/>
    </row>
    <row r="1333" spans="1:94" ht="14.25" x14ac:dyDescent="0.2">
      <c r="A1333" s="139"/>
      <c r="B1333" s="125"/>
      <c r="C1333" s="139"/>
      <c r="D1333" s="126"/>
    </row>
    <row r="1334" spans="1:94" ht="14.25" x14ac:dyDescent="0.2">
      <c r="B1334" s="125"/>
      <c r="D1334" s="126"/>
      <c r="F1334" s="137"/>
      <c r="G1334" s="137"/>
      <c r="H1334" s="137"/>
      <c r="I1334" s="137"/>
      <c r="K1334" s="137"/>
      <c r="L1334" s="137"/>
      <c r="M1334" s="137"/>
      <c r="N1334" s="137"/>
      <c r="P1334" s="137"/>
      <c r="Q1334" s="137"/>
      <c r="R1334" s="137"/>
      <c r="S1334" s="137"/>
      <c r="U1334" s="138"/>
      <c r="V1334" s="138"/>
      <c r="W1334" s="138"/>
      <c r="X1334" s="138"/>
      <c r="Z1334" s="137"/>
      <c r="AA1334" s="137"/>
      <c r="AB1334" s="137"/>
      <c r="AC1334" s="137"/>
      <c r="AE1334" s="137"/>
      <c r="AF1334" s="137"/>
      <c r="AG1334" s="137"/>
      <c r="AH1334" s="137"/>
      <c r="AY1334" s="137"/>
      <c r="AZ1334" s="137"/>
      <c r="BA1334" s="137"/>
      <c r="BB1334" s="137"/>
      <c r="BI1334" s="137"/>
      <c r="BJ1334" s="137"/>
      <c r="BK1334" s="137"/>
      <c r="BL1334" s="137"/>
      <c r="BN1334" s="137"/>
      <c r="BO1334" s="137"/>
      <c r="BP1334" s="137"/>
      <c r="BQ1334" s="137"/>
      <c r="BS1334" s="137"/>
      <c r="BT1334" s="137"/>
      <c r="BU1334" s="137"/>
      <c r="BV1334" s="137"/>
      <c r="BX1334" s="137"/>
      <c r="BY1334" s="137"/>
      <c r="BZ1334" s="137"/>
      <c r="CA1334" s="137"/>
      <c r="CC1334" s="137"/>
      <c r="CD1334" s="137"/>
      <c r="CE1334" s="137"/>
      <c r="CF1334" s="137"/>
      <c r="CH1334" s="137"/>
      <c r="CI1334" s="137"/>
      <c r="CJ1334" s="137"/>
      <c r="CK1334" s="137"/>
      <c r="CM1334" s="137"/>
      <c r="CN1334" s="137"/>
      <c r="CO1334" s="137"/>
      <c r="CP1334" s="137"/>
    </row>
    <row r="1335" spans="1:94" ht="14.25" x14ac:dyDescent="0.2">
      <c r="B1335" s="125"/>
      <c r="D1335" s="126"/>
      <c r="F1335" s="137"/>
      <c r="G1335" s="137"/>
      <c r="H1335" s="137"/>
      <c r="I1335" s="137"/>
      <c r="K1335" s="137"/>
      <c r="L1335" s="137"/>
      <c r="M1335" s="137"/>
      <c r="N1335" s="137"/>
      <c r="P1335" s="137"/>
      <c r="Q1335" s="137"/>
      <c r="R1335" s="137"/>
      <c r="S1335" s="137"/>
      <c r="U1335" s="138"/>
      <c r="V1335" s="138"/>
      <c r="W1335" s="138"/>
      <c r="X1335" s="138"/>
      <c r="Z1335" s="137"/>
      <c r="AA1335" s="137"/>
      <c r="AB1335" s="137"/>
      <c r="AC1335" s="137"/>
      <c r="AE1335" s="137"/>
      <c r="AF1335" s="137"/>
      <c r="AG1335" s="137"/>
      <c r="AH1335" s="137"/>
      <c r="AY1335" s="137"/>
      <c r="AZ1335" s="137"/>
      <c r="BA1335" s="137"/>
      <c r="BB1335" s="137"/>
      <c r="BI1335" s="137"/>
      <c r="BJ1335" s="137"/>
      <c r="BK1335" s="137"/>
      <c r="BL1335" s="137"/>
      <c r="BN1335" s="137"/>
      <c r="BO1335" s="137"/>
      <c r="BP1335" s="137"/>
      <c r="BQ1335" s="137"/>
      <c r="BS1335" s="137"/>
      <c r="BT1335" s="137"/>
      <c r="BU1335" s="137"/>
      <c r="BV1335" s="137"/>
      <c r="BX1335" s="137"/>
      <c r="BY1335" s="137"/>
      <c r="BZ1335" s="137"/>
      <c r="CA1335" s="137"/>
      <c r="CC1335" s="137"/>
      <c r="CD1335" s="137"/>
      <c r="CE1335" s="137"/>
      <c r="CF1335" s="137"/>
      <c r="CH1335" s="137"/>
      <c r="CI1335" s="137"/>
      <c r="CJ1335" s="137"/>
      <c r="CK1335" s="137"/>
      <c r="CM1335" s="137"/>
      <c r="CN1335" s="137"/>
      <c r="CO1335" s="137"/>
      <c r="CP1335" s="137"/>
    </row>
    <row r="1336" spans="1:94" ht="14.25" x14ac:dyDescent="0.2">
      <c r="B1336" s="125"/>
      <c r="D1336" s="126"/>
      <c r="F1336" s="137"/>
      <c r="G1336" s="137"/>
      <c r="H1336" s="137"/>
      <c r="I1336" s="137"/>
      <c r="K1336" s="137"/>
      <c r="L1336" s="137"/>
      <c r="M1336" s="137"/>
      <c r="N1336" s="137"/>
      <c r="P1336" s="137"/>
      <c r="Q1336" s="137"/>
      <c r="R1336" s="137"/>
      <c r="S1336" s="137"/>
      <c r="U1336" s="138"/>
      <c r="V1336" s="138"/>
      <c r="W1336" s="138"/>
      <c r="X1336" s="138"/>
      <c r="Z1336" s="137"/>
      <c r="AA1336" s="137"/>
      <c r="AB1336" s="137"/>
      <c r="AC1336" s="137"/>
      <c r="AE1336" s="137"/>
      <c r="AF1336" s="137"/>
      <c r="AG1336" s="137"/>
      <c r="AH1336" s="137"/>
      <c r="AY1336" s="137"/>
      <c r="AZ1336" s="137"/>
      <c r="BA1336" s="137"/>
      <c r="BB1336" s="137"/>
      <c r="BI1336" s="137"/>
      <c r="BJ1336" s="137"/>
      <c r="BK1336" s="137"/>
      <c r="BL1336" s="137"/>
      <c r="BN1336" s="137"/>
      <c r="BO1336" s="137"/>
      <c r="BP1336" s="137"/>
      <c r="BQ1336" s="137"/>
      <c r="BS1336" s="137"/>
      <c r="BT1336" s="137"/>
      <c r="BU1336" s="137"/>
      <c r="BV1336" s="137"/>
      <c r="BX1336" s="137"/>
      <c r="BY1336" s="137"/>
      <c r="BZ1336" s="137"/>
      <c r="CA1336" s="137"/>
      <c r="CC1336" s="137"/>
      <c r="CD1336" s="137"/>
      <c r="CE1336" s="137"/>
      <c r="CF1336" s="137"/>
      <c r="CH1336" s="137"/>
      <c r="CI1336" s="137"/>
      <c r="CJ1336" s="137"/>
      <c r="CK1336" s="137"/>
      <c r="CM1336" s="137"/>
      <c r="CN1336" s="137"/>
      <c r="CO1336" s="137"/>
      <c r="CP1336" s="137"/>
    </row>
    <row r="1337" spans="1:94" ht="14.25" x14ac:dyDescent="0.2">
      <c r="A1337" s="139"/>
      <c r="B1337" s="125"/>
      <c r="C1337" s="139"/>
      <c r="D1337" s="126"/>
    </row>
    <row r="1338" spans="1:94" ht="14.25" x14ac:dyDescent="0.2">
      <c r="B1338" s="125"/>
      <c r="D1338" s="126"/>
      <c r="F1338" s="137"/>
      <c r="G1338" s="137"/>
      <c r="H1338" s="137"/>
      <c r="I1338" s="137"/>
      <c r="K1338" s="137"/>
      <c r="L1338" s="137"/>
      <c r="M1338" s="137"/>
      <c r="N1338" s="137"/>
      <c r="P1338" s="137"/>
      <c r="Q1338" s="137"/>
      <c r="R1338" s="137"/>
      <c r="S1338" s="137"/>
      <c r="U1338" s="138"/>
      <c r="V1338" s="138"/>
      <c r="W1338" s="138"/>
      <c r="X1338" s="138"/>
      <c r="Z1338" s="137"/>
      <c r="AA1338" s="137"/>
      <c r="AB1338" s="137"/>
      <c r="AC1338" s="137"/>
      <c r="AE1338" s="137"/>
      <c r="AF1338" s="137"/>
      <c r="AG1338" s="137"/>
      <c r="AH1338" s="137"/>
      <c r="AY1338" s="137"/>
      <c r="AZ1338" s="137"/>
      <c r="BA1338" s="137"/>
      <c r="BB1338" s="137"/>
      <c r="BI1338" s="137"/>
      <c r="BJ1338" s="137"/>
      <c r="BK1338" s="137"/>
      <c r="BL1338" s="137"/>
      <c r="BN1338" s="137"/>
      <c r="BO1338" s="137"/>
      <c r="BP1338" s="137"/>
      <c r="BQ1338" s="137"/>
      <c r="BS1338" s="137"/>
      <c r="BT1338" s="137"/>
      <c r="BU1338" s="137"/>
      <c r="BV1338" s="137"/>
      <c r="BX1338" s="137"/>
      <c r="BY1338" s="137"/>
      <c r="BZ1338" s="137"/>
      <c r="CA1338" s="137"/>
      <c r="CC1338" s="137"/>
      <c r="CD1338" s="137"/>
      <c r="CE1338" s="137"/>
      <c r="CF1338" s="137"/>
      <c r="CH1338" s="137"/>
      <c r="CI1338" s="137"/>
      <c r="CJ1338" s="137"/>
      <c r="CK1338" s="137"/>
      <c r="CM1338" s="137"/>
      <c r="CN1338" s="137"/>
      <c r="CO1338" s="137"/>
      <c r="CP1338" s="137"/>
    </row>
    <row r="1339" spans="1:94" ht="14.25" x14ac:dyDescent="0.2">
      <c r="B1339" s="125"/>
      <c r="D1339" s="126"/>
      <c r="F1339" s="137"/>
      <c r="G1339" s="137"/>
      <c r="H1339" s="137"/>
      <c r="I1339" s="137"/>
      <c r="K1339" s="137"/>
      <c r="L1339" s="137"/>
      <c r="M1339" s="137"/>
      <c r="N1339" s="137"/>
      <c r="P1339" s="137"/>
      <c r="Q1339" s="137"/>
      <c r="R1339" s="137"/>
      <c r="S1339" s="137"/>
      <c r="U1339" s="138"/>
      <c r="V1339" s="138"/>
      <c r="W1339" s="138"/>
      <c r="X1339" s="138"/>
      <c r="Z1339" s="137"/>
      <c r="AA1339" s="137"/>
      <c r="AB1339" s="137"/>
      <c r="AC1339" s="137"/>
      <c r="AE1339" s="137"/>
      <c r="AF1339" s="137"/>
      <c r="AG1339" s="137"/>
      <c r="AH1339" s="137"/>
      <c r="AY1339" s="137"/>
      <c r="AZ1339" s="137"/>
      <c r="BA1339" s="137"/>
      <c r="BB1339" s="137"/>
      <c r="BI1339" s="137"/>
      <c r="BJ1339" s="137"/>
      <c r="BK1339" s="137"/>
      <c r="BL1339" s="137"/>
      <c r="BN1339" s="137"/>
      <c r="BO1339" s="137"/>
      <c r="BP1339" s="137"/>
      <c r="BQ1339" s="137"/>
      <c r="BS1339" s="137"/>
      <c r="BT1339" s="137"/>
      <c r="BU1339" s="137"/>
      <c r="BV1339" s="137"/>
      <c r="BX1339" s="137"/>
      <c r="BY1339" s="137"/>
      <c r="BZ1339" s="137"/>
      <c r="CA1339" s="137"/>
      <c r="CC1339" s="137"/>
      <c r="CD1339" s="137"/>
      <c r="CE1339" s="137"/>
      <c r="CF1339" s="137"/>
      <c r="CH1339" s="137"/>
      <c r="CI1339" s="137"/>
      <c r="CJ1339" s="137"/>
      <c r="CK1339" s="137"/>
      <c r="CM1339" s="137"/>
      <c r="CN1339" s="137"/>
      <c r="CO1339" s="137"/>
      <c r="CP1339" s="137"/>
    </row>
    <row r="1340" spans="1:94" ht="14.25" x14ac:dyDescent="0.2">
      <c r="B1340" s="125"/>
      <c r="D1340" s="126"/>
      <c r="F1340" s="137"/>
      <c r="G1340" s="137"/>
      <c r="H1340" s="137"/>
      <c r="I1340" s="137"/>
      <c r="K1340" s="137"/>
      <c r="L1340" s="137"/>
      <c r="M1340" s="137"/>
      <c r="N1340" s="137"/>
      <c r="P1340" s="137"/>
      <c r="Q1340" s="137"/>
      <c r="R1340" s="137"/>
      <c r="S1340" s="137"/>
      <c r="U1340" s="138"/>
      <c r="V1340" s="138"/>
      <c r="W1340" s="138"/>
      <c r="X1340" s="138"/>
      <c r="Z1340" s="137"/>
      <c r="AA1340" s="137"/>
      <c r="AB1340" s="137"/>
      <c r="AC1340" s="137"/>
      <c r="AE1340" s="137"/>
      <c r="AF1340" s="137"/>
      <c r="AG1340" s="137"/>
      <c r="AH1340" s="137"/>
      <c r="AY1340" s="137"/>
      <c r="AZ1340" s="137"/>
      <c r="BA1340" s="137"/>
      <c r="BB1340" s="137"/>
      <c r="BI1340" s="137"/>
      <c r="BJ1340" s="137"/>
      <c r="BK1340" s="137"/>
      <c r="BL1340" s="137"/>
      <c r="BN1340" s="137"/>
      <c r="BO1340" s="137"/>
      <c r="BP1340" s="137"/>
      <c r="BQ1340" s="137"/>
      <c r="BS1340" s="137"/>
      <c r="BT1340" s="137"/>
      <c r="BU1340" s="137"/>
      <c r="BV1340" s="137"/>
      <c r="BX1340" s="137"/>
      <c r="BY1340" s="137"/>
      <c r="BZ1340" s="137"/>
      <c r="CA1340" s="137"/>
      <c r="CC1340" s="137"/>
      <c r="CD1340" s="137"/>
      <c r="CE1340" s="137"/>
      <c r="CF1340" s="137"/>
      <c r="CH1340" s="137"/>
      <c r="CI1340" s="137"/>
      <c r="CJ1340" s="137"/>
      <c r="CK1340" s="137"/>
      <c r="CM1340" s="137"/>
      <c r="CN1340" s="137"/>
      <c r="CO1340" s="137"/>
      <c r="CP1340" s="137"/>
    </row>
    <row r="1341" spans="1:94" ht="14.25" x14ac:dyDescent="0.2">
      <c r="A1341" s="139"/>
      <c r="B1341" s="125"/>
      <c r="C1341" s="139"/>
      <c r="D1341" s="126"/>
    </row>
    <row r="1342" spans="1:94" ht="14.25" x14ac:dyDescent="0.2">
      <c r="B1342" s="125"/>
      <c r="D1342" s="126"/>
      <c r="F1342" s="137"/>
      <c r="G1342" s="137"/>
      <c r="H1342" s="137"/>
      <c r="I1342" s="137"/>
      <c r="K1342" s="137"/>
      <c r="L1342" s="137"/>
      <c r="M1342" s="137"/>
      <c r="N1342" s="137"/>
      <c r="P1342" s="137"/>
      <c r="Q1342" s="137"/>
      <c r="R1342" s="137"/>
      <c r="S1342" s="137"/>
      <c r="U1342" s="138"/>
      <c r="V1342" s="138"/>
      <c r="W1342" s="138"/>
      <c r="X1342" s="138"/>
      <c r="Z1342" s="137"/>
      <c r="AA1342" s="137"/>
      <c r="AB1342" s="137"/>
      <c r="AC1342" s="137"/>
      <c r="AE1342" s="137"/>
      <c r="AF1342" s="137"/>
      <c r="AG1342" s="137"/>
      <c r="AH1342" s="137"/>
      <c r="AY1342" s="137"/>
      <c r="AZ1342" s="137"/>
      <c r="BA1342" s="137"/>
      <c r="BB1342" s="137"/>
      <c r="BI1342" s="137"/>
      <c r="BJ1342" s="137"/>
      <c r="BK1342" s="137"/>
      <c r="BL1342" s="137"/>
      <c r="BN1342" s="137"/>
      <c r="BO1342" s="137"/>
      <c r="BP1342" s="137"/>
      <c r="BQ1342" s="137"/>
      <c r="BS1342" s="137"/>
      <c r="BT1342" s="137"/>
      <c r="BU1342" s="137"/>
      <c r="BV1342" s="137"/>
      <c r="BX1342" s="137"/>
      <c r="BY1342" s="137"/>
      <c r="BZ1342" s="137"/>
      <c r="CA1342" s="137"/>
      <c r="CC1342" s="137"/>
      <c r="CD1342" s="137"/>
      <c r="CE1342" s="137"/>
      <c r="CF1342" s="137"/>
      <c r="CH1342" s="137"/>
      <c r="CI1342" s="137"/>
      <c r="CJ1342" s="137"/>
      <c r="CK1342" s="137"/>
      <c r="CM1342" s="137"/>
      <c r="CN1342" s="137"/>
      <c r="CO1342" s="137"/>
      <c r="CP1342" s="137"/>
    </row>
    <row r="1343" spans="1:94" ht="14.25" x14ac:dyDescent="0.2">
      <c r="B1343" s="125"/>
      <c r="D1343" s="126"/>
      <c r="F1343" s="137"/>
      <c r="G1343" s="137"/>
      <c r="H1343" s="137"/>
      <c r="I1343" s="137"/>
      <c r="K1343" s="137"/>
      <c r="L1343" s="137"/>
      <c r="M1343" s="137"/>
      <c r="N1343" s="137"/>
      <c r="P1343" s="137"/>
      <c r="Q1343" s="137"/>
      <c r="R1343" s="137"/>
      <c r="S1343" s="137"/>
      <c r="U1343" s="138"/>
      <c r="V1343" s="138"/>
      <c r="W1343" s="138"/>
      <c r="X1343" s="138"/>
      <c r="Z1343" s="137"/>
      <c r="AA1343" s="137"/>
      <c r="AB1343" s="137"/>
      <c r="AC1343" s="137"/>
      <c r="AE1343" s="137"/>
      <c r="AF1343" s="137"/>
      <c r="AG1343" s="137"/>
      <c r="AH1343" s="137"/>
      <c r="AY1343" s="137"/>
      <c r="AZ1343" s="137"/>
      <c r="BA1343" s="137"/>
      <c r="BB1343" s="137"/>
      <c r="BI1343" s="137"/>
      <c r="BJ1343" s="137"/>
      <c r="BK1343" s="137"/>
      <c r="BL1343" s="137"/>
      <c r="BN1343" s="137"/>
      <c r="BO1343" s="137"/>
      <c r="BP1343" s="137"/>
      <c r="BQ1343" s="137"/>
      <c r="BS1343" s="137"/>
      <c r="BT1343" s="137"/>
      <c r="BU1343" s="137"/>
      <c r="BV1343" s="137"/>
      <c r="BX1343" s="137"/>
      <c r="BY1343" s="137"/>
      <c r="BZ1343" s="137"/>
      <c r="CA1343" s="137"/>
      <c r="CC1343" s="137"/>
      <c r="CD1343" s="137"/>
      <c r="CE1343" s="137"/>
      <c r="CF1343" s="137"/>
      <c r="CH1343" s="137"/>
      <c r="CI1343" s="137"/>
      <c r="CJ1343" s="137"/>
      <c r="CK1343" s="137"/>
      <c r="CM1343" s="137"/>
      <c r="CN1343" s="137"/>
      <c r="CO1343" s="137"/>
      <c r="CP1343" s="137"/>
    </row>
    <row r="1344" spans="1:94" ht="14.25" x14ac:dyDescent="0.2">
      <c r="B1344" s="125"/>
      <c r="D1344" s="126"/>
      <c r="F1344" s="137"/>
      <c r="G1344" s="137"/>
      <c r="H1344" s="137"/>
      <c r="I1344" s="137"/>
      <c r="K1344" s="137"/>
      <c r="L1344" s="137"/>
      <c r="M1344" s="137"/>
      <c r="N1344" s="137"/>
      <c r="P1344" s="137"/>
      <c r="Q1344" s="137"/>
      <c r="R1344" s="137"/>
      <c r="S1344" s="137"/>
      <c r="U1344" s="138"/>
      <c r="V1344" s="138"/>
      <c r="W1344" s="138"/>
      <c r="X1344" s="138"/>
      <c r="Z1344" s="137"/>
      <c r="AA1344" s="137"/>
      <c r="AB1344" s="137"/>
      <c r="AC1344" s="137"/>
      <c r="AE1344" s="137"/>
      <c r="AF1344" s="137"/>
      <c r="AG1344" s="137"/>
      <c r="AH1344" s="137"/>
      <c r="AY1344" s="137"/>
      <c r="AZ1344" s="137"/>
      <c r="BA1344" s="137"/>
      <c r="BB1344" s="137"/>
      <c r="BI1344" s="137"/>
      <c r="BJ1344" s="137"/>
      <c r="BK1344" s="137"/>
      <c r="BL1344" s="137"/>
      <c r="BN1344" s="137"/>
      <c r="BO1344" s="137"/>
      <c r="BP1344" s="137"/>
      <c r="BQ1344" s="137"/>
      <c r="BS1344" s="137"/>
      <c r="BT1344" s="137"/>
      <c r="BU1344" s="137"/>
      <c r="BV1344" s="137"/>
      <c r="BX1344" s="137"/>
      <c r="BY1344" s="137"/>
      <c r="BZ1344" s="137"/>
      <c r="CA1344" s="137"/>
      <c r="CC1344" s="137"/>
      <c r="CD1344" s="137"/>
      <c r="CE1344" s="137"/>
      <c r="CF1344" s="137"/>
      <c r="CH1344" s="137"/>
      <c r="CI1344" s="137"/>
      <c r="CJ1344" s="137"/>
      <c r="CK1344" s="137"/>
      <c r="CM1344" s="137"/>
      <c r="CN1344" s="137"/>
      <c r="CO1344" s="137"/>
      <c r="CP1344" s="137"/>
    </row>
    <row r="1345" spans="1:94" ht="14.25" x14ac:dyDescent="0.2">
      <c r="A1345" s="139"/>
      <c r="B1345" s="125"/>
      <c r="C1345" s="139"/>
      <c r="D1345" s="126"/>
    </row>
    <row r="1346" spans="1:94" ht="14.25" x14ac:dyDescent="0.2">
      <c r="B1346" s="125"/>
      <c r="D1346" s="126"/>
      <c r="F1346" s="137"/>
      <c r="G1346" s="137"/>
      <c r="H1346" s="137"/>
      <c r="I1346" s="137"/>
      <c r="K1346" s="137"/>
      <c r="L1346" s="137"/>
      <c r="M1346" s="137"/>
      <c r="N1346" s="137"/>
      <c r="P1346" s="137"/>
      <c r="Q1346" s="137"/>
      <c r="R1346" s="137"/>
      <c r="S1346" s="137"/>
      <c r="U1346" s="138"/>
      <c r="V1346" s="138"/>
      <c r="W1346" s="138"/>
      <c r="X1346" s="138"/>
      <c r="Z1346" s="137"/>
      <c r="AA1346" s="137"/>
      <c r="AB1346" s="137"/>
      <c r="AC1346" s="137"/>
      <c r="AE1346" s="137"/>
      <c r="AF1346" s="137"/>
      <c r="AG1346" s="137"/>
      <c r="AH1346" s="137"/>
      <c r="AY1346" s="137"/>
      <c r="AZ1346" s="137"/>
      <c r="BA1346" s="137"/>
      <c r="BB1346" s="137"/>
      <c r="BI1346" s="137"/>
      <c r="BJ1346" s="137"/>
      <c r="BK1346" s="137"/>
      <c r="BL1346" s="137"/>
      <c r="BN1346" s="137"/>
      <c r="BO1346" s="137"/>
      <c r="BP1346" s="137"/>
      <c r="BQ1346" s="137"/>
      <c r="BS1346" s="137"/>
      <c r="BT1346" s="137"/>
      <c r="BU1346" s="137"/>
      <c r="BV1346" s="137"/>
      <c r="BX1346" s="137"/>
      <c r="BY1346" s="137"/>
      <c r="BZ1346" s="137"/>
      <c r="CA1346" s="137"/>
      <c r="CC1346" s="137"/>
      <c r="CD1346" s="137"/>
      <c r="CE1346" s="137"/>
      <c r="CF1346" s="137"/>
      <c r="CH1346" s="137"/>
      <c r="CI1346" s="137"/>
      <c r="CJ1346" s="137"/>
      <c r="CK1346" s="137"/>
      <c r="CM1346" s="137"/>
      <c r="CN1346" s="137"/>
      <c r="CO1346" s="137"/>
      <c r="CP1346" s="137"/>
    </row>
    <row r="1347" spans="1:94" ht="14.25" x14ac:dyDescent="0.2">
      <c r="B1347" s="125"/>
      <c r="D1347" s="126"/>
      <c r="F1347" s="137"/>
      <c r="G1347" s="137"/>
      <c r="H1347" s="137"/>
      <c r="I1347" s="137"/>
      <c r="K1347" s="137"/>
      <c r="L1347" s="137"/>
      <c r="M1347" s="137"/>
      <c r="N1347" s="137"/>
      <c r="P1347" s="137"/>
      <c r="Q1347" s="137"/>
      <c r="R1347" s="137"/>
      <c r="S1347" s="137"/>
      <c r="U1347" s="138"/>
      <c r="V1347" s="138"/>
      <c r="W1347" s="138"/>
      <c r="X1347" s="138"/>
      <c r="Z1347" s="137"/>
      <c r="AA1347" s="137"/>
      <c r="AB1347" s="137"/>
      <c r="AC1347" s="137"/>
      <c r="AE1347" s="137"/>
      <c r="AF1347" s="137"/>
      <c r="AG1347" s="137"/>
      <c r="AH1347" s="137"/>
      <c r="AY1347" s="137"/>
      <c r="AZ1347" s="137"/>
      <c r="BA1347" s="137"/>
      <c r="BB1347" s="137"/>
      <c r="BI1347" s="137"/>
      <c r="BJ1347" s="137"/>
      <c r="BK1347" s="137"/>
      <c r="BL1347" s="137"/>
      <c r="BN1347" s="137"/>
      <c r="BO1347" s="137"/>
      <c r="BP1347" s="137"/>
      <c r="BQ1347" s="137"/>
      <c r="BS1347" s="137"/>
      <c r="BT1347" s="137"/>
      <c r="BU1347" s="137"/>
      <c r="BV1347" s="137"/>
      <c r="BX1347" s="137"/>
      <c r="BY1347" s="137"/>
      <c r="BZ1347" s="137"/>
      <c r="CA1347" s="137"/>
      <c r="CC1347" s="137"/>
      <c r="CD1347" s="137"/>
      <c r="CE1347" s="137"/>
      <c r="CF1347" s="137"/>
      <c r="CH1347" s="137"/>
      <c r="CI1347" s="137"/>
      <c r="CJ1347" s="137"/>
      <c r="CK1347" s="137"/>
      <c r="CM1347" s="137"/>
      <c r="CN1347" s="137"/>
      <c r="CO1347" s="137"/>
      <c r="CP1347" s="137"/>
    </row>
    <row r="1348" spans="1:94" ht="14.25" x14ac:dyDescent="0.2">
      <c r="B1348" s="125"/>
      <c r="D1348" s="126"/>
      <c r="F1348" s="137"/>
      <c r="G1348" s="137"/>
      <c r="H1348" s="137"/>
      <c r="I1348" s="137"/>
      <c r="K1348" s="137"/>
      <c r="L1348" s="137"/>
      <c r="M1348" s="137"/>
      <c r="N1348" s="137"/>
      <c r="P1348" s="137"/>
      <c r="Q1348" s="137"/>
      <c r="R1348" s="137"/>
      <c r="S1348" s="137"/>
      <c r="U1348" s="138"/>
      <c r="V1348" s="138"/>
      <c r="W1348" s="138"/>
      <c r="X1348" s="138"/>
      <c r="Z1348" s="137"/>
      <c r="AA1348" s="137"/>
      <c r="AB1348" s="137"/>
      <c r="AC1348" s="137"/>
      <c r="AE1348" s="137"/>
      <c r="AF1348" s="137"/>
      <c r="AG1348" s="137"/>
      <c r="AH1348" s="137"/>
      <c r="AY1348" s="137"/>
      <c r="AZ1348" s="137"/>
      <c r="BA1348" s="137"/>
      <c r="BB1348" s="137"/>
      <c r="BI1348" s="137"/>
      <c r="BJ1348" s="137"/>
      <c r="BK1348" s="137"/>
      <c r="BL1348" s="137"/>
      <c r="BN1348" s="137"/>
      <c r="BO1348" s="137"/>
      <c r="BP1348" s="137"/>
      <c r="BQ1348" s="137"/>
      <c r="BS1348" s="137"/>
      <c r="BT1348" s="137"/>
      <c r="BU1348" s="137"/>
      <c r="BV1348" s="137"/>
      <c r="BX1348" s="137"/>
      <c r="BY1348" s="137"/>
      <c r="BZ1348" s="137"/>
      <c r="CA1348" s="137"/>
      <c r="CC1348" s="137"/>
      <c r="CD1348" s="137"/>
      <c r="CE1348" s="137"/>
      <c r="CF1348" s="137"/>
      <c r="CH1348" s="137"/>
      <c r="CI1348" s="137"/>
      <c r="CJ1348" s="137"/>
      <c r="CK1348" s="137"/>
      <c r="CM1348" s="137"/>
      <c r="CN1348" s="137"/>
      <c r="CO1348" s="137"/>
      <c r="CP1348" s="137"/>
    </row>
    <row r="1349" spans="1:94" ht="14.25" x14ac:dyDescent="0.2">
      <c r="A1349" s="139"/>
      <c r="B1349" s="125"/>
      <c r="C1349" s="139"/>
      <c r="D1349" s="126"/>
    </row>
    <row r="1350" spans="1:94" ht="14.25" x14ac:dyDescent="0.2">
      <c r="B1350" s="125"/>
      <c r="D1350" s="126"/>
      <c r="F1350" s="137"/>
      <c r="G1350" s="137"/>
      <c r="H1350" s="137"/>
      <c r="I1350" s="137"/>
      <c r="K1350" s="137"/>
      <c r="L1350" s="137"/>
      <c r="M1350" s="137"/>
      <c r="N1350" s="137"/>
      <c r="P1350" s="137"/>
      <c r="Q1350" s="137"/>
      <c r="R1350" s="137"/>
      <c r="S1350" s="137"/>
      <c r="U1350" s="138"/>
      <c r="V1350" s="138"/>
      <c r="W1350" s="138"/>
      <c r="X1350" s="138"/>
      <c r="Z1350" s="137"/>
      <c r="AA1350" s="137"/>
      <c r="AB1350" s="137"/>
      <c r="AC1350" s="137"/>
      <c r="AE1350" s="137"/>
      <c r="AF1350" s="137"/>
      <c r="AG1350" s="137"/>
      <c r="AH1350" s="137"/>
      <c r="AY1350" s="137"/>
      <c r="AZ1350" s="137"/>
      <c r="BA1350" s="137"/>
      <c r="BB1350" s="137"/>
      <c r="BI1350" s="137"/>
      <c r="BJ1350" s="137"/>
      <c r="BK1350" s="137"/>
      <c r="BL1350" s="137"/>
      <c r="BN1350" s="137"/>
      <c r="BO1350" s="137"/>
      <c r="BP1350" s="137"/>
      <c r="BQ1350" s="137"/>
      <c r="BS1350" s="137"/>
      <c r="BT1350" s="137"/>
      <c r="BU1350" s="137"/>
      <c r="BV1350" s="137"/>
      <c r="BX1350" s="137"/>
      <c r="BY1350" s="137"/>
      <c r="BZ1350" s="137"/>
      <c r="CA1350" s="137"/>
      <c r="CC1350" s="137"/>
      <c r="CD1350" s="137"/>
      <c r="CE1350" s="137"/>
      <c r="CF1350" s="137"/>
      <c r="CH1350" s="137"/>
      <c r="CI1350" s="137"/>
      <c r="CJ1350" s="137"/>
      <c r="CK1350" s="137"/>
      <c r="CM1350" s="137"/>
      <c r="CN1350" s="137"/>
      <c r="CO1350" s="137"/>
      <c r="CP1350" s="137"/>
    </row>
    <row r="1351" spans="1:94" ht="14.25" x14ac:dyDescent="0.2">
      <c r="B1351" s="125"/>
      <c r="D1351" s="126"/>
      <c r="F1351" s="137"/>
      <c r="G1351" s="137"/>
      <c r="H1351" s="137"/>
      <c r="I1351" s="137"/>
      <c r="K1351" s="137"/>
      <c r="L1351" s="137"/>
      <c r="M1351" s="137"/>
      <c r="N1351" s="137"/>
      <c r="P1351" s="137"/>
      <c r="Q1351" s="137"/>
      <c r="R1351" s="137"/>
      <c r="S1351" s="137"/>
      <c r="U1351" s="138"/>
      <c r="V1351" s="138"/>
      <c r="W1351" s="138"/>
      <c r="X1351" s="138"/>
      <c r="Z1351" s="137"/>
      <c r="AA1351" s="137"/>
      <c r="AB1351" s="137"/>
      <c r="AC1351" s="137"/>
      <c r="AE1351" s="137"/>
      <c r="AF1351" s="137"/>
      <c r="AG1351" s="137"/>
      <c r="AH1351" s="137"/>
      <c r="AY1351" s="137"/>
      <c r="AZ1351" s="137"/>
      <c r="BA1351" s="137"/>
      <c r="BB1351" s="137"/>
      <c r="BI1351" s="137"/>
      <c r="BJ1351" s="137"/>
      <c r="BK1351" s="137"/>
      <c r="BL1351" s="137"/>
      <c r="BN1351" s="137"/>
      <c r="BO1351" s="137"/>
      <c r="BP1351" s="137"/>
      <c r="BQ1351" s="137"/>
      <c r="BS1351" s="137"/>
      <c r="BT1351" s="137"/>
      <c r="BU1351" s="137"/>
      <c r="BV1351" s="137"/>
      <c r="BX1351" s="137"/>
      <c r="BY1351" s="137"/>
      <c r="BZ1351" s="137"/>
      <c r="CA1351" s="137"/>
      <c r="CC1351" s="137"/>
      <c r="CD1351" s="137"/>
      <c r="CE1351" s="137"/>
      <c r="CF1351" s="137"/>
      <c r="CH1351" s="137"/>
      <c r="CI1351" s="137"/>
      <c r="CJ1351" s="137"/>
      <c r="CK1351" s="137"/>
      <c r="CM1351" s="137"/>
      <c r="CN1351" s="137"/>
      <c r="CO1351" s="137"/>
      <c r="CP1351" s="137"/>
    </row>
    <row r="1352" spans="1:94" ht="14.25" x14ac:dyDescent="0.2">
      <c r="B1352" s="125"/>
      <c r="D1352" s="126"/>
      <c r="F1352" s="137"/>
      <c r="G1352" s="137"/>
      <c r="H1352" s="137"/>
      <c r="I1352" s="137"/>
      <c r="K1352" s="137"/>
      <c r="L1352" s="137"/>
      <c r="M1352" s="137"/>
      <c r="N1352" s="137"/>
      <c r="P1352" s="137"/>
      <c r="Q1352" s="137"/>
      <c r="R1352" s="137"/>
      <c r="S1352" s="137"/>
      <c r="U1352" s="138"/>
      <c r="V1352" s="138"/>
      <c r="W1352" s="138"/>
      <c r="X1352" s="138"/>
      <c r="Z1352" s="137"/>
      <c r="AA1352" s="137"/>
      <c r="AB1352" s="137"/>
      <c r="AC1352" s="137"/>
      <c r="AE1352" s="137"/>
      <c r="AF1352" s="137"/>
      <c r="AG1352" s="137"/>
      <c r="AH1352" s="137"/>
      <c r="AY1352" s="137"/>
      <c r="AZ1352" s="137"/>
      <c r="BA1352" s="137"/>
      <c r="BB1352" s="137"/>
      <c r="BI1352" s="137"/>
      <c r="BJ1352" s="137"/>
      <c r="BK1352" s="137"/>
      <c r="BL1352" s="137"/>
      <c r="BN1352" s="137"/>
      <c r="BO1352" s="137"/>
      <c r="BP1352" s="137"/>
      <c r="BQ1352" s="137"/>
      <c r="BS1352" s="137"/>
      <c r="BT1352" s="137"/>
      <c r="BU1352" s="137"/>
      <c r="BV1352" s="137"/>
      <c r="BX1352" s="137"/>
      <c r="BY1352" s="137"/>
      <c r="BZ1352" s="137"/>
      <c r="CA1352" s="137"/>
      <c r="CC1352" s="137"/>
      <c r="CD1352" s="137"/>
      <c r="CE1352" s="137"/>
      <c r="CF1352" s="137"/>
      <c r="CH1352" s="137"/>
      <c r="CI1352" s="137"/>
      <c r="CJ1352" s="137"/>
      <c r="CK1352" s="137"/>
      <c r="CM1352" s="137"/>
      <c r="CN1352" s="137"/>
      <c r="CO1352" s="137"/>
      <c r="CP1352" s="137"/>
    </row>
    <row r="1353" spans="1:94" ht="14.25" x14ac:dyDescent="0.2">
      <c r="A1353" s="139"/>
      <c r="B1353" s="125"/>
      <c r="C1353" s="139"/>
      <c r="D1353" s="126"/>
    </row>
    <row r="1354" spans="1:94" ht="14.25" x14ac:dyDescent="0.2">
      <c r="B1354" s="125"/>
      <c r="D1354" s="126"/>
      <c r="F1354" s="137"/>
      <c r="G1354" s="137"/>
      <c r="H1354" s="137"/>
      <c r="I1354" s="137"/>
      <c r="K1354" s="137"/>
      <c r="L1354" s="137"/>
      <c r="M1354" s="137"/>
      <c r="N1354" s="137"/>
      <c r="P1354" s="137"/>
      <c r="Q1354" s="137"/>
      <c r="R1354" s="137"/>
      <c r="S1354" s="137"/>
      <c r="U1354" s="138"/>
      <c r="V1354" s="138"/>
      <c r="W1354" s="138"/>
      <c r="X1354" s="138"/>
      <c r="Z1354" s="137"/>
      <c r="AA1354" s="137"/>
      <c r="AB1354" s="137"/>
      <c r="AC1354" s="137"/>
      <c r="AE1354" s="137"/>
      <c r="AF1354" s="137"/>
      <c r="AG1354" s="137"/>
      <c r="AH1354" s="137"/>
      <c r="AY1354" s="137"/>
      <c r="AZ1354" s="137"/>
      <c r="BA1354" s="137"/>
      <c r="BB1354" s="137"/>
      <c r="BI1354" s="137"/>
      <c r="BJ1354" s="137"/>
      <c r="BK1354" s="137"/>
      <c r="BL1354" s="137"/>
      <c r="BN1354" s="137"/>
      <c r="BO1354" s="137"/>
      <c r="BP1354" s="137"/>
      <c r="BQ1354" s="137"/>
      <c r="BS1354" s="137"/>
      <c r="BT1354" s="137"/>
      <c r="BU1354" s="137"/>
      <c r="BV1354" s="137"/>
      <c r="BX1354" s="137"/>
      <c r="BY1354" s="137"/>
      <c r="BZ1354" s="137"/>
      <c r="CA1354" s="137"/>
      <c r="CC1354" s="137"/>
      <c r="CD1354" s="137"/>
      <c r="CE1354" s="137"/>
      <c r="CF1354" s="137"/>
      <c r="CH1354" s="137"/>
      <c r="CI1354" s="137"/>
      <c r="CJ1354" s="137"/>
      <c r="CK1354" s="137"/>
      <c r="CM1354" s="137"/>
      <c r="CN1354" s="137"/>
      <c r="CO1354" s="137"/>
      <c r="CP1354" s="137"/>
    </row>
    <row r="1355" spans="1:94" ht="14.25" x14ac:dyDescent="0.2">
      <c r="B1355" s="125"/>
      <c r="D1355" s="126"/>
      <c r="F1355" s="137"/>
      <c r="G1355" s="137"/>
      <c r="H1355" s="137"/>
      <c r="I1355" s="137"/>
      <c r="K1355" s="137"/>
      <c r="L1355" s="137"/>
      <c r="M1355" s="137"/>
      <c r="N1355" s="137"/>
      <c r="P1355" s="137"/>
      <c r="Q1355" s="137"/>
      <c r="R1355" s="137"/>
      <c r="S1355" s="137"/>
      <c r="U1355" s="138"/>
      <c r="V1355" s="138"/>
      <c r="W1355" s="138"/>
      <c r="X1355" s="138"/>
      <c r="Z1355" s="137"/>
      <c r="AA1355" s="137"/>
      <c r="AB1355" s="137"/>
      <c r="AC1355" s="137"/>
      <c r="AE1355" s="137"/>
      <c r="AF1355" s="137"/>
      <c r="AG1355" s="137"/>
      <c r="AH1355" s="137"/>
      <c r="AY1355" s="137"/>
      <c r="AZ1355" s="137"/>
      <c r="BA1355" s="137"/>
      <c r="BB1355" s="137"/>
      <c r="BI1355" s="137"/>
      <c r="BJ1355" s="137"/>
      <c r="BK1355" s="137"/>
      <c r="BL1355" s="137"/>
      <c r="BN1355" s="137"/>
      <c r="BO1355" s="137"/>
      <c r="BP1355" s="137"/>
      <c r="BQ1355" s="137"/>
      <c r="BS1355" s="137"/>
      <c r="BT1355" s="137"/>
      <c r="BU1355" s="137"/>
      <c r="BV1355" s="137"/>
      <c r="BX1355" s="137"/>
      <c r="BY1355" s="137"/>
      <c r="BZ1355" s="137"/>
      <c r="CA1355" s="137"/>
      <c r="CC1355" s="137"/>
      <c r="CD1355" s="137"/>
      <c r="CE1355" s="137"/>
      <c r="CF1355" s="137"/>
      <c r="CH1355" s="137"/>
      <c r="CI1355" s="137"/>
      <c r="CJ1355" s="137"/>
      <c r="CK1355" s="137"/>
      <c r="CM1355" s="137"/>
      <c r="CN1355" s="137"/>
      <c r="CO1355" s="137"/>
      <c r="CP1355" s="137"/>
    </row>
    <row r="1356" spans="1:94" ht="14.25" x14ac:dyDescent="0.2">
      <c r="B1356" s="125"/>
      <c r="D1356" s="126"/>
      <c r="F1356" s="137"/>
      <c r="G1356" s="137"/>
      <c r="H1356" s="137"/>
      <c r="I1356" s="137"/>
      <c r="K1356" s="137"/>
      <c r="L1356" s="137"/>
      <c r="M1356" s="137"/>
      <c r="N1356" s="137"/>
      <c r="P1356" s="137"/>
      <c r="Q1356" s="137"/>
      <c r="R1356" s="137"/>
      <c r="S1356" s="137"/>
      <c r="U1356" s="138"/>
      <c r="V1356" s="138"/>
      <c r="W1356" s="138"/>
      <c r="X1356" s="138"/>
      <c r="Z1356" s="137"/>
      <c r="AA1356" s="137"/>
      <c r="AB1356" s="137"/>
      <c r="AC1356" s="137"/>
      <c r="AE1356" s="137"/>
      <c r="AF1356" s="137"/>
      <c r="AG1356" s="137"/>
      <c r="AH1356" s="137"/>
      <c r="AY1356" s="137"/>
      <c r="AZ1356" s="137"/>
      <c r="BA1356" s="137"/>
      <c r="BB1356" s="137"/>
      <c r="BI1356" s="137"/>
      <c r="BJ1356" s="137"/>
      <c r="BK1356" s="137"/>
      <c r="BL1356" s="137"/>
      <c r="BN1356" s="137"/>
      <c r="BO1356" s="137"/>
      <c r="BP1356" s="137"/>
      <c r="BQ1356" s="137"/>
      <c r="BS1356" s="137"/>
      <c r="BT1356" s="137"/>
      <c r="BU1356" s="137"/>
      <c r="BV1356" s="137"/>
      <c r="BX1356" s="137"/>
      <c r="BY1356" s="137"/>
      <c r="BZ1356" s="137"/>
      <c r="CA1356" s="137"/>
      <c r="CC1356" s="137"/>
      <c r="CD1356" s="137"/>
      <c r="CE1356" s="137"/>
      <c r="CF1356" s="137"/>
      <c r="CH1356" s="137"/>
      <c r="CI1356" s="137"/>
      <c r="CJ1356" s="137"/>
      <c r="CK1356" s="137"/>
      <c r="CM1356" s="137"/>
      <c r="CN1356" s="137"/>
      <c r="CO1356" s="137"/>
      <c r="CP1356" s="137"/>
    </row>
    <row r="1357" spans="1:94" ht="14.25" x14ac:dyDescent="0.2">
      <c r="B1357" s="125"/>
    </row>
    <row r="1358" spans="1:94" ht="14.25" x14ac:dyDescent="0.2">
      <c r="B1358" s="125"/>
      <c r="D1358" s="126"/>
      <c r="F1358" s="137"/>
      <c r="G1358" s="137"/>
      <c r="H1358" s="137"/>
      <c r="I1358" s="137"/>
      <c r="K1358" s="137"/>
      <c r="L1358" s="137"/>
      <c r="M1358" s="137"/>
      <c r="N1358" s="137"/>
      <c r="P1358" s="137"/>
      <c r="Q1358" s="137"/>
      <c r="R1358" s="137"/>
      <c r="S1358" s="137"/>
      <c r="U1358" s="138"/>
      <c r="V1358" s="138"/>
      <c r="W1358" s="138"/>
      <c r="X1358" s="138"/>
      <c r="Z1358" s="137"/>
      <c r="AA1358" s="137"/>
      <c r="AB1358" s="137"/>
      <c r="AC1358" s="137"/>
      <c r="AE1358" s="137"/>
      <c r="AF1358" s="137"/>
      <c r="AG1358" s="137"/>
      <c r="AH1358" s="137"/>
      <c r="AY1358" s="137"/>
      <c r="AZ1358" s="137"/>
      <c r="BA1358" s="137"/>
      <c r="BB1358" s="137"/>
      <c r="BI1358" s="137"/>
      <c r="BJ1358" s="137"/>
      <c r="BK1358" s="137"/>
      <c r="BL1358" s="137"/>
      <c r="BN1358" s="137"/>
      <c r="BO1358" s="137"/>
      <c r="BP1358" s="137"/>
      <c r="BQ1358" s="137"/>
      <c r="BS1358" s="137"/>
      <c r="BT1358" s="137"/>
      <c r="BU1358" s="137"/>
      <c r="BV1358" s="137"/>
      <c r="BX1358" s="137"/>
      <c r="BY1358" s="137"/>
      <c r="BZ1358" s="137"/>
      <c r="CA1358" s="137"/>
      <c r="CC1358" s="137"/>
      <c r="CD1358" s="137"/>
      <c r="CE1358" s="137"/>
      <c r="CF1358" s="137"/>
      <c r="CH1358" s="137"/>
      <c r="CI1358" s="137"/>
      <c r="CJ1358" s="137"/>
      <c r="CK1358" s="137"/>
      <c r="CM1358" s="137"/>
      <c r="CN1358" s="137"/>
      <c r="CO1358" s="137"/>
      <c r="CP1358" s="137"/>
    </row>
    <row r="1359" spans="1:94" ht="14.25" x14ac:dyDescent="0.2">
      <c r="B1359" s="125"/>
      <c r="D1359" s="126"/>
      <c r="F1359" s="137"/>
      <c r="G1359" s="137"/>
      <c r="H1359" s="137"/>
      <c r="I1359" s="137"/>
      <c r="K1359" s="137"/>
      <c r="L1359" s="137"/>
      <c r="M1359" s="137"/>
      <c r="N1359" s="137"/>
      <c r="P1359" s="137"/>
      <c r="Q1359" s="137"/>
      <c r="R1359" s="137"/>
      <c r="S1359" s="137"/>
      <c r="U1359" s="138"/>
      <c r="V1359" s="138"/>
      <c r="W1359" s="138"/>
      <c r="X1359" s="138"/>
      <c r="Z1359" s="137"/>
      <c r="AA1359" s="137"/>
      <c r="AB1359" s="137"/>
      <c r="AC1359" s="137"/>
      <c r="AE1359" s="137"/>
      <c r="AF1359" s="137"/>
      <c r="AG1359" s="137"/>
      <c r="AH1359" s="137"/>
      <c r="AY1359" s="137"/>
      <c r="AZ1359" s="137"/>
      <c r="BA1359" s="137"/>
      <c r="BB1359" s="137"/>
      <c r="BI1359" s="137"/>
      <c r="BJ1359" s="137"/>
      <c r="BK1359" s="137"/>
      <c r="BL1359" s="137"/>
      <c r="BN1359" s="137"/>
      <c r="BO1359" s="137"/>
      <c r="BP1359" s="137"/>
      <c r="BQ1359" s="137"/>
      <c r="BS1359" s="137"/>
      <c r="BT1359" s="137"/>
      <c r="BU1359" s="137"/>
      <c r="BV1359" s="137"/>
      <c r="BX1359" s="137"/>
      <c r="BY1359" s="137"/>
      <c r="BZ1359" s="137"/>
      <c r="CA1359" s="137"/>
      <c r="CC1359" s="137"/>
      <c r="CD1359" s="137"/>
      <c r="CE1359" s="137"/>
      <c r="CF1359" s="137"/>
      <c r="CH1359" s="137"/>
      <c r="CI1359" s="137"/>
      <c r="CJ1359" s="137"/>
      <c r="CK1359" s="137"/>
      <c r="CM1359" s="137"/>
      <c r="CN1359" s="137"/>
      <c r="CO1359" s="137"/>
      <c r="CP1359" s="137"/>
    </row>
    <row r="1360" spans="1:94" ht="14.25" x14ac:dyDescent="0.2">
      <c r="B1360" s="125"/>
      <c r="D1360" s="126"/>
      <c r="F1360" s="137"/>
      <c r="G1360" s="137"/>
      <c r="H1360" s="137"/>
      <c r="I1360" s="137"/>
      <c r="K1360" s="137"/>
      <c r="L1360" s="137"/>
      <c r="M1360" s="137"/>
      <c r="N1360" s="137"/>
      <c r="P1360" s="137"/>
      <c r="Q1360" s="137"/>
      <c r="R1360" s="137"/>
      <c r="S1360" s="137"/>
      <c r="U1360" s="138"/>
      <c r="V1360" s="138"/>
      <c r="W1360" s="138"/>
      <c r="X1360" s="138"/>
      <c r="Z1360" s="137"/>
      <c r="AA1360" s="137"/>
      <c r="AB1360" s="137"/>
      <c r="AC1360" s="137"/>
      <c r="AE1360" s="137"/>
      <c r="AF1360" s="137"/>
      <c r="AG1360" s="137"/>
      <c r="AH1360" s="137"/>
      <c r="AY1360" s="137"/>
      <c r="AZ1360" s="137"/>
      <c r="BA1360" s="137"/>
      <c r="BB1360" s="137"/>
      <c r="BI1360" s="137"/>
      <c r="BJ1360" s="137"/>
      <c r="BK1360" s="137"/>
      <c r="BL1360" s="137"/>
      <c r="BN1360" s="137"/>
      <c r="BO1360" s="137"/>
      <c r="BP1360" s="137"/>
      <c r="BQ1360" s="137"/>
      <c r="BS1360" s="137"/>
      <c r="BT1360" s="137"/>
      <c r="BU1360" s="137"/>
      <c r="BV1360" s="137"/>
      <c r="BX1360" s="137"/>
      <c r="BY1360" s="137"/>
      <c r="BZ1360" s="137"/>
      <c r="CA1360" s="137"/>
      <c r="CC1360" s="137"/>
      <c r="CD1360" s="137"/>
      <c r="CE1360" s="137"/>
      <c r="CF1360" s="137"/>
      <c r="CH1360" s="137"/>
      <c r="CI1360" s="137"/>
      <c r="CJ1360" s="137"/>
      <c r="CK1360" s="137"/>
      <c r="CM1360" s="137"/>
      <c r="CN1360" s="137"/>
      <c r="CO1360" s="137"/>
      <c r="CP1360" s="137"/>
    </row>
    <row r="1361" spans="1:94" ht="14.25" x14ac:dyDescent="0.2">
      <c r="A1361" s="139"/>
      <c r="B1361" s="125"/>
      <c r="C1361" s="139"/>
      <c r="D1361" s="126"/>
    </row>
    <row r="1362" spans="1:94" ht="14.25" x14ac:dyDescent="0.2">
      <c r="B1362" s="125"/>
      <c r="D1362" s="126"/>
      <c r="F1362" s="137"/>
      <c r="G1362" s="137"/>
      <c r="H1362" s="137"/>
      <c r="I1362" s="137"/>
      <c r="K1362" s="137"/>
      <c r="L1362" s="137"/>
      <c r="M1362" s="137"/>
      <c r="N1362" s="137"/>
      <c r="P1362" s="137"/>
      <c r="Q1362" s="137"/>
      <c r="R1362" s="137"/>
      <c r="S1362" s="137"/>
      <c r="U1362" s="138"/>
      <c r="V1362" s="138"/>
      <c r="W1362" s="138"/>
      <c r="X1362" s="138"/>
      <c r="Z1362" s="137"/>
      <c r="AA1362" s="137"/>
      <c r="AB1362" s="137"/>
      <c r="AC1362" s="137"/>
      <c r="AE1362" s="137"/>
      <c r="AF1362" s="137"/>
      <c r="AG1362" s="137"/>
      <c r="AH1362" s="137"/>
      <c r="AY1362" s="137"/>
      <c r="AZ1362" s="137"/>
      <c r="BA1362" s="137"/>
      <c r="BB1362" s="137"/>
      <c r="BI1362" s="137"/>
      <c r="BJ1362" s="137"/>
      <c r="BK1362" s="137"/>
      <c r="BL1362" s="137"/>
      <c r="BN1362" s="137"/>
      <c r="BO1362" s="137"/>
      <c r="BP1362" s="137"/>
      <c r="BQ1362" s="137"/>
      <c r="BS1362" s="137"/>
      <c r="BT1362" s="137"/>
      <c r="BU1362" s="137"/>
      <c r="BV1362" s="137"/>
      <c r="BX1362" s="137"/>
      <c r="BY1362" s="137"/>
      <c r="BZ1362" s="137"/>
      <c r="CA1362" s="137"/>
      <c r="CC1362" s="137"/>
      <c r="CD1362" s="137"/>
      <c r="CE1362" s="137"/>
      <c r="CF1362" s="137"/>
      <c r="CH1362" s="137"/>
      <c r="CI1362" s="137"/>
      <c r="CJ1362" s="137"/>
      <c r="CK1362" s="137"/>
      <c r="CM1362" s="137"/>
      <c r="CN1362" s="137"/>
      <c r="CO1362" s="137"/>
      <c r="CP1362" s="137"/>
    </row>
    <row r="1363" spans="1:94" ht="14.25" x14ac:dyDescent="0.2">
      <c r="B1363" s="125"/>
      <c r="D1363" s="126"/>
      <c r="F1363" s="137"/>
      <c r="G1363" s="137"/>
      <c r="H1363" s="137"/>
      <c r="I1363" s="137"/>
      <c r="K1363" s="137"/>
      <c r="L1363" s="137"/>
      <c r="M1363" s="137"/>
      <c r="N1363" s="137"/>
      <c r="P1363" s="137"/>
      <c r="Q1363" s="137"/>
      <c r="R1363" s="137"/>
      <c r="S1363" s="137"/>
      <c r="U1363" s="138"/>
      <c r="V1363" s="138"/>
      <c r="W1363" s="138"/>
      <c r="X1363" s="138"/>
      <c r="Z1363" s="137"/>
      <c r="AA1363" s="137"/>
      <c r="AB1363" s="137"/>
      <c r="AC1363" s="137"/>
      <c r="AE1363" s="137"/>
      <c r="AF1363" s="137"/>
      <c r="AG1363" s="137"/>
      <c r="AH1363" s="137"/>
      <c r="AY1363" s="137"/>
      <c r="AZ1363" s="137"/>
      <c r="BA1363" s="137"/>
      <c r="BB1363" s="137"/>
      <c r="BI1363" s="137"/>
      <c r="BJ1363" s="137"/>
      <c r="BK1363" s="137"/>
      <c r="BL1363" s="137"/>
      <c r="BN1363" s="137"/>
      <c r="BO1363" s="137"/>
      <c r="BP1363" s="137"/>
      <c r="BQ1363" s="137"/>
      <c r="BS1363" s="137"/>
      <c r="BT1363" s="137"/>
      <c r="BU1363" s="137"/>
      <c r="BV1363" s="137"/>
      <c r="BX1363" s="137"/>
      <c r="BY1363" s="137"/>
      <c r="BZ1363" s="137"/>
      <c r="CA1363" s="137"/>
      <c r="CC1363" s="137"/>
      <c r="CD1363" s="137"/>
      <c r="CE1363" s="137"/>
      <c r="CF1363" s="137"/>
      <c r="CH1363" s="137"/>
      <c r="CI1363" s="137"/>
      <c r="CJ1363" s="137"/>
      <c r="CK1363" s="137"/>
      <c r="CM1363" s="137"/>
      <c r="CN1363" s="137"/>
      <c r="CO1363" s="137"/>
      <c r="CP1363" s="137"/>
    </row>
    <row r="1364" spans="1:94" ht="14.25" x14ac:dyDescent="0.2">
      <c r="B1364" s="125"/>
      <c r="D1364" s="126"/>
      <c r="F1364" s="137"/>
      <c r="G1364" s="137"/>
      <c r="H1364" s="137"/>
      <c r="I1364" s="137"/>
      <c r="K1364" s="137"/>
      <c r="L1364" s="137"/>
      <c r="M1364" s="137"/>
      <c r="N1364" s="137"/>
      <c r="P1364" s="137"/>
      <c r="Q1364" s="137"/>
      <c r="R1364" s="137"/>
      <c r="S1364" s="137"/>
      <c r="U1364" s="138"/>
      <c r="V1364" s="138"/>
      <c r="W1364" s="138"/>
      <c r="X1364" s="138"/>
      <c r="Z1364" s="137"/>
      <c r="AA1364" s="137"/>
      <c r="AB1364" s="137"/>
      <c r="AC1364" s="137"/>
      <c r="AE1364" s="137"/>
      <c r="AF1364" s="137"/>
      <c r="AG1364" s="137"/>
      <c r="AH1364" s="137"/>
      <c r="AY1364" s="137"/>
      <c r="AZ1364" s="137"/>
      <c r="BA1364" s="137"/>
      <c r="BB1364" s="137"/>
      <c r="BI1364" s="137"/>
      <c r="BJ1364" s="137"/>
      <c r="BK1364" s="137"/>
      <c r="BL1364" s="137"/>
      <c r="BN1364" s="137"/>
      <c r="BO1364" s="137"/>
      <c r="BP1364" s="137"/>
      <c r="BQ1364" s="137"/>
      <c r="BS1364" s="137"/>
      <c r="BT1364" s="137"/>
      <c r="BU1364" s="137"/>
      <c r="BV1364" s="137"/>
      <c r="BX1364" s="137"/>
      <c r="BY1364" s="137"/>
      <c r="BZ1364" s="137"/>
      <c r="CA1364" s="137"/>
      <c r="CC1364" s="137"/>
      <c r="CD1364" s="137"/>
      <c r="CE1364" s="137"/>
      <c r="CF1364" s="137"/>
      <c r="CH1364" s="137"/>
      <c r="CI1364" s="137"/>
      <c r="CJ1364" s="137"/>
      <c r="CK1364" s="137"/>
      <c r="CM1364" s="137"/>
      <c r="CN1364" s="137"/>
      <c r="CO1364" s="137"/>
      <c r="CP1364" s="137"/>
    </row>
    <row r="1365" spans="1:94" ht="14.25" x14ac:dyDescent="0.2">
      <c r="A1365" s="139"/>
      <c r="B1365" s="125"/>
      <c r="C1365" s="139"/>
      <c r="D1365" s="126"/>
    </row>
    <row r="1366" spans="1:94" ht="14.25" x14ac:dyDescent="0.2">
      <c r="B1366" s="125"/>
      <c r="D1366" s="126"/>
      <c r="F1366" s="137"/>
      <c r="G1366" s="137"/>
      <c r="H1366" s="137"/>
      <c r="I1366" s="137"/>
      <c r="K1366" s="137"/>
      <c r="L1366" s="137"/>
      <c r="M1366" s="137"/>
      <c r="N1366" s="137"/>
      <c r="P1366" s="137"/>
      <c r="Q1366" s="137"/>
      <c r="R1366" s="137"/>
      <c r="S1366" s="137"/>
      <c r="U1366" s="138"/>
      <c r="V1366" s="138"/>
      <c r="W1366" s="138"/>
      <c r="X1366" s="138"/>
      <c r="Z1366" s="137"/>
      <c r="AA1366" s="137"/>
      <c r="AB1366" s="137"/>
      <c r="AC1366" s="137"/>
      <c r="AE1366" s="137"/>
      <c r="AF1366" s="137"/>
      <c r="AG1366" s="137"/>
      <c r="AH1366" s="137"/>
      <c r="AY1366" s="137"/>
      <c r="AZ1366" s="137"/>
      <c r="BA1366" s="137"/>
      <c r="BB1366" s="137"/>
      <c r="BI1366" s="137"/>
      <c r="BJ1366" s="137"/>
      <c r="BK1366" s="137"/>
      <c r="BL1366" s="137"/>
      <c r="BN1366" s="137"/>
      <c r="BO1366" s="137"/>
      <c r="BP1366" s="137"/>
      <c r="BQ1366" s="137"/>
      <c r="BS1366" s="137"/>
      <c r="BT1366" s="137"/>
      <c r="BU1366" s="137"/>
      <c r="BV1366" s="137"/>
      <c r="BX1366" s="137"/>
      <c r="BY1366" s="137"/>
      <c r="BZ1366" s="137"/>
      <c r="CA1366" s="137"/>
      <c r="CC1366" s="137"/>
      <c r="CD1366" s="137"/>
      <c r="CE1366" s="137"/>
      <c r="CF1366" s="137"/>
      <c r="CH1366" s="137"/>
      <c r="CI1366" s="137"/>
      <c r="CJ1366" s="137"/>
      <c r="CK1366" s="137"/>
      <c r="CM1366" s="137"/>
      <c r="CN1366" s="137"/>
      <c r="CO1366" s="137"/>
      <c r="CP1366" s="137"/>
    </row>
    <row r="1367" spans="1:94" ht="14.25" x14ac:dyDescent="0.2">
      <c r="B1367" s="125"/>
      <c r="D1367" s="126"/>
      <c r="F1367" s="137"/>
      <c r="G1367" s="137"/>
      <c r="H1367" s="137"/>
      <c r="I1367" s="137"/>
      <c r="K1367" s="137"/>
      <c r="L1367" s="137"/>
      <c r="M1367" s="137"/>
      <c r="N1367" s="137"/>
      <c r="P1367" s="137"/>
      <c r="Q1367" s="137"/>
      <c r="R1367" s="137"/>
      <c r="S1367" s="137"/>
      <c r="U1367" s="138"/>
      <c r="V1367" s="138"/>
      <c r="W1367" s="138"/>
      <c r="X1367" s="138"/>
      <c r="Z1367" s="137"/>
      <c r="AA1367" s="137"/>
      <c r="AB1367" s="137"/>
      <c r="AC1367" s="137"/>
      <c r="AE1367" s="137"/>
      <c r="AF1367" s="137"/>
      <c r="AG1367" s="137"/>
      <c r="AH1367" s="137"/>
      <c r="AY1367" s="137"/>
      <c r="AZ1367" s="137"/>
      <c r="BA1367" s="137"/>
      <c r="BB1367" s="137"/>
      <c r="BI1367" s="137"/>
      <c r="BJ1367" s="137"/>
      <c r="BK1367" s="137"/>
      <c r="BL1367" s="137"/>
      <c r="BN1367" s="137"/>
      <c r="BO1367" s="137"/>
      <c r="BP1367" s="137"/>
      <c r="BQ1367" s="137"/>
      <c r="BS1367" s="137"/>
      <c r="BT1367" s="137"/>
      <c r="BU1367" s="137"/>
      <c r="BV1367" s="137"/>
      <c r="BX1367" s="137"/>
      <c r="BY1367" s="137"/>
      <c r="BZ1367" s="137"/>
      <c r="CA1367" s="137"/>
      <c r="CC1367" s="137"/>
      <c r="CD1367" s="137"/>
      <c r="CE1367" s="137"/>
      <c r="CF1367" s="137"/>
      <c r="CH1367" s="137"/>
      <c r="CI1367" s="137"/>
      <c r="CJ1367" s="137"/>
      <c r="CK1367" s="137"/>
      <c r="CM1367" s="137"/>
      <c r="CN1367" s="137"/>
      <c r="CO1367" s="137"/>
      <c r="CP1367" s="137"/>
    </row>
    <row r="1368" spans="1:94" ht="14.25" x14ac:dyDescent="0.2">
      <c r="B1368" s="125"/>
      <c r="D1368" s="126"/>
      <c r="F1368" s="137"/>
      <c r="G1368" s="137"/>
      <c r="H1368" s="137"/>
      <c r="I1368" s="137"/>
      <c r="K1368" s="137"/>
      <c r="L1368" s="137"/>
      <c r="M1368" s="137"/>
      <c r="N1368" s="137"/>
      <c r="P1368" s="137"/>
      <c r="Q1368" s="137"/>
      <c r="R1368" s="137"/>
      <c r="S1368" s="137"/>
      <c r="U1368" s="138"/>
      <c r="V1368" s="138"/>
      <c r="W1368" s="138"/>
      <c r="X1368" s="138"/>
      <c r="Z1368" s="137"/>
      <c r="AA1368" s="137"/>
      <c r="AB1368" s="137"/>
      <c r="AC1368" s="137"/>
      <c r="AE1368" s="137"/>
      <c r="AF1368" s="137"/>
      <c r="AG1368" s="137"/>
      <c r="AH1368" s="137"/>
      <c r="AY1368" s="137"/>
      <c r="AZ1368" s="137"/>
      <c r="BA1368" s="137"/>
      <c r="BB1368" s="137"/>
      <c r="BI1368" s="137"/>
      <c r="BJ1368" s="137"/>
      <c r="BK1368" s="137"/>
      <c r="BL1368" s="137"/>
      <c r="BN1368" s="137"/>
      <c r="BO1368" s="137"/>
      <c r="BP1368" s="137"/>
      <c r="BQ1368" s="137"/>
      <c r="BS1368" s="137"/>
      <c r="BT1368" s="137"/>
      <c r="BU1368" s="137"/>
      <c r="BV1368" s="137"/>
      <c r="BX1368" s="137"/>
      <c r="BY1368" s="137"/>
      <c r="BZ1368" s="137"/>
      <c r="CA1368" s="137"/>
      <c r="CC1368" s="137"/>
      <c r="CD1368" s="137"/>
      <c r="CE1368" s="137"/>
      <c r="CF1368" s="137"/>
      <c r="CH1368" s="137"/>
      <c r="CI1368" s="137"/>
      <c r="CJ1368" s="137"/>
      <c r="CK1368" s="137"/>
      <c r="CM1368" s="137"/>
      <c r="CN1368" s="137"/>
      <c r="CO1368" s="137"/>
      <c r="CP1368" s="137"/>
    </row>
    <row r="1369" spans="1:94" ht="14.25" x14ac:dyDescent="0.2">
      <c r="A1369" s="139"/>
      <c r="B1369" s="125"/>
      <c r="C1369" s="139"/>
      <c r="D1369" s="126"/>
    </row>
    <row r="1370" spans="1:94" ht="14.25" x14ac:dyDescent="0.2">
      <c r="B1370" s="125"/>
      <c r="D1370" s="126"/>
      <c r="F1370" s="137"/>
      <c r="G1370" s="137"/>
      <c r="H1370" s="137"/>
      <c r="I1370" s="137"/>
      <c r="K1370" s="137"/>
      <c r="L1370" s="137"/>
      <c r="M1370" s="137"/>
      <c r="N1370" s="137"/>
      <c r="P1370" s="137"/>
      <c r="Q1370" s="137"/>
      <c r="R1370" s="137"/>
      <c r="S1370" s="137"/>
      <c r="U1370" s="138"/>
      <c r="V1370" s="138"/>
      <c r="W1370" s="138"/>
      <c r="X1370" s="138"/>
      <c r="Z1370" s="137"/>
      <c r="AA1370" s="137"/>
      <c r="AB1370" s="137"/>
      <c r="AC1370" s="137"/>
      <c r="AE1370" s="137"/>
      <c r="AF1370" s="137"/>
      <c r="AG1370" s="137"/>
      <c r="AH1370" s="137"/>
      <c r="AY1370" s="137"/>
      <c r="AZ1370" s="137"/>
      <c r="BA1370" s="137"/>
      <c r="BB1370" s="137"/>
      <c r="BI1370" s="137"/>
      <c r="BJ1370" s="137"/>
      <c r="BK1370" s="137"/>
      <c r="BL1370" s="137"/>
      <c r="BN1370" s="137"/>
      <c r="BO1370" s="137"/>
      <c r="BP1370" s="137"/>
      <c r="BQ1370" s="137"/>
      <c r="BS1370" s="137"/>
      <c r="BT1370" s="137"/>
      <c r="BU1370" s="137"/>
      <c r="BV1370" s="137"/>
      <c r="BX1370" s="137"/>
      <c r="BY1370" s="137"/>
      <c r="BZ1370" s="137"/>
      <c r="CA1370" s="137"/>
      <c r="CC1370" s="137"/>
      <c r="CD1370" s="137"/>
      <c r="CE1370" s="137"/>
      <c r="CF1370" s="137"/>
      <c r="CH1370" s="137"/>
      <c r="CI1370" s="137"/>
      <c r="CJ1370" s="137"/>
      <c r="CK1370" s="137"/>
      <c r="CM1370" s="137"/>
      <c r="CN1370" s="137"/>
      <c r="CO1370" s="137"/>
      <c r="CP1370" s="137"/>
    </row>
    <row r="1371" spans="1:94" ht="14.25" x14ac:dyDescent="0.2">
      <c r="B1371" s="125"/>
      <c r="D1371" s="126"/>
      <c r="F1371" s="137"/>
      <c r="G1371" s="137"/>
      <c r="H1371" s="137"/>
      <c r="I1371" s="137"/>
      <c r="K1371" s="137"/>
      <c r="L1371" s="137"/>
      <c r="M1371" s="137"/>
      <c r="N1371" s="137"/>
      <c r="P1371" s="137"/>
      <c r="Q1371" s="137"/>
      <c r="R1371" s="137"/>
      <c r="S1371" s="137"/>
      <c r="U1371" s="138"/>
      <c r="V1371" s="138"/>
      <c r="W1371" s="138"/>
      <c r="X1371" s="138"/>
      <c r="Z1371" s="137"/>
      <c r="AA1371" s="137"/>
      <c r="AB1371" s="137"/>
      <c r="AC1371" s="137"/>
      <c r="AE1371" s="137"/>
      <c r="AF1371" s="137"/>
      <c r="AG1371" s="137"/>
      <c r="AH1371" s="137"/>
      <c r="AY1371" s="137"/>
      <c r="AZ1371" s="137"/>
      <c r="BA1371" s="137"/>
      <c r="BB1371" s="137"/>
      <c r="BI1371" s="137"/>
      <c r="BJ1371" s="137"/>
      <c r="BK1371" s="137"/>
      <c r="BL1371" s="137"/>
      <c r="BN1371" s="137"/>
      <c r="BO1371" s="137"/>
      <c r="BP1371" s="137"/>
      <c r="BQ1371" s="137"/>
      <c r="BS1371" s="137"/>
      <c r="BT1371" s="137"/>
      <c r="BU1371" s="137"/>
      <c r="BV1371" s="137"/>
      <c r="BX1371" s="137"/>
      <c r="BY1371" s="137"/>
      <c r="BZ1371" s="137"/>
      <c r="CA1371" s="137"/>
      <c r="CC1371" s="137"/>
      <c r="CD1371" s="137"/>
      <c r="CE1371" s="137"/>
      <c r="CF1371" s="137"/>
      <c r="CH1371" s="137"/>
      <c r="CI1371" s="137"/>
      <c r="CJ1371" s="137"/>
      <c r="CK1371" s="137"/>
      <c r="CM1371" s="137"/>
      <c r="CN1371" s="137"/>
      <c r="CO1371" s="137"/>
      <c r="CP1371" s="137"/>
    </row>
    <row r="1372" spans="1:94" ht="14.25" x14ac:dyDescent="0.2">
      <c r="B1372" s="125"/>
      <c r="D1372" s="126"/>
      <c r="F1372" s="137"/>
      <c r="G1372" s="137"/>
      <c r="H1372" s="137"/>
      <c r="I1372" s="137"/>
      <c r="K1372" s="137"/>
      <c r="L1372" s="137"/>
      <c r="M1372" s="137"/>
      <c r="N1372" s="137"/>
      <c r="P1372" s="137"/>
      <c r="Q1372" s="137"/>
      <c r="R1372" s="137"/>
      <c r="S1372" s="137"/>
      <c r="U1372" s="138"/>
      <c r="V1372" s="138"/>
      <c r="W1372" s="138"/>
      <c r="X1372" s="138"/>
      <c r="Z1372" s="137"/>
      <c r="AA1372" s="137"/>
      <c r="AB1372" s="137"/>
      <c r="AC1372" s="137"/>
      <c r="AE1372" s="137"/>
      <c r="AF1372" s="137"/>
      <c r="AG1372" s="137"/>
      <c r="AH1372" s="137"/>
      <c r="AY1372" s="137"/>
      <c r="AZ1372" s="137"/>
      <c r="BA1372" s="137"/>
      <c r="BB1372" s="137"/>
      <c r="BI1372" s="137"/>
      <c r="BJ1372" s="137"/>
      <c r="BK1372" s="137"/>
      <c r="BL1372" s="137"/>
      <c r="BN1372" s="137"/>
      <c r="BO1372" s="137"/>
      <c r="BP1372" s="137"/>
      <c r="BQ1372" s="137"/>
      <c r="BS1372" s="137"/>
      <c r="BT1372" s="137"/>
      <c r="BU1372" s="137"/>
      <c r="BV1372" s="137"/>
      <c r="BX1372" s="137"/>
      <c r="BY1372" s="137"/>
      <c r="BZ1372" s="137"/>
      <c r="CA1372" s="137"/>
      <c r="CC1372" s="137"/>
      <c r="CD1372" s="137"/>
      <c r="CE1372" s="137"/>
      <c r="CF1372" s="137"/>
      <c r="CH1372" s="137"/>
      <c r="CI1372" s="137"/>
      <c r="CJ1372" s="137"/>
      <c r="CK1372" s="137"/>
      <c r="CM1372" s="137"/>
      <c r="CN1372" s="137"/>
      <c r="CO1372" s="137"/>
      <c r="CP1372" s="137"/>
    </row>
    <row r="1373" spans="1:94" ht="14.25" x14ac:dyDescent="0.2">
      <c r="A1373" s="139"/>
      <c r="B1373" s="125"/>
      <c r="C1373" s="139"/>
      <c r="D1373" s="126"/>
    </row>
    <row r="1374" spans="1:94" ht="14.25" x14ac:dyDescent="0.2">
      <c r="B1374" s="125"/>
      <c r="D1374" s="126"/>
      <c r="F1374" s="137"/>
      <c r="G1374" s="137"/>
      <c r="H1374" s="137"/>
      <c r="I1374" s="137"/>
      <c r="K1374" s="137"/>
      <c r="L1374" s="137"/>
      <c r="M1374" s="137"/>
      <c r="N1374" s="137"/>
      <c r="P1374" s="137"/>
      <c r="Q1374" s="137"/>
      <c r="R1374" s="137"/>
      <c r="S1374" s="137"/>
      <c r="U1374" s="138"/>
      <c r="V1374" s="138"/>
      <c r="W1374" s="138"/>
      <c r="X1374" s="138"/>
      <c r="Z1374" s="137"/>
      <c r="AA1374" s="137"/>
      <c r="AB1374" s="137"/>
      <c r="AC1374" s="137"/>
      <c r="AE1374" s="137"/>
      <c r="AF1374" s="137"/>
      <c r="AG1374" s="137"/>
      <c r="AH1374" s="137"/>
      <c r="AY1374" s="137"/>
      <c r="AZ1374" s="137"/>
      <c r="BA1374" s="137"/>
      <c r="BB1374" s="137"/>
      <c r="BI1374" s="137"/>
      <c r="BJ1374" s="137"/>
      <c r="BK1374" s="137"/>
      <c r="BL1374" s="137"/>
      <c r="BN1374" s="137"/>
      <c r="BO1374" s="137"/>
      <c r="BP1374" s="137"/>
      <c r="BQ1374" s="137"/>
      <c r="BS1374" s="137"/>
      <c r="BT1374" s="137"/>
      <c r="BU1374" s="137"/>
      <c r="BV1374" s="137"/>
      <c r="BX1374" s="137"/>
      <c r="BY1374" s="137"/>
      <c r="BZ1374" s="137"/>
      <c r="CA1374" s="137"/>
      <c r="CC1374" s="137"/>
      <c r="CD1374" s="137"/>
      <c r="CE1374" s="137"/>
      <c r="CF1374" s="137"/>
      <c r="CH1374" s="137"/>
      <c r="CI1374" s="137"/>
      <c r="CJ1374" s="137"/>
      <c r="CK1374" s="137"/>
      <c r="CM1374" s="137"/>
      <c r="CN1374" s="137"/>
      <c r="CO1374" s="137"/>
      <c r="CP1374" s="137"/>
    </row>
    <row r="1375" spans="1:94" ht="14.25" x14ac:dyDescent="0.2">
      <c r="B1375" s="125"/>
      <c r="D1375" s="126"/>
      <c r="F1375" s="137"/>
      <c r="G1375" s="137"/>
      <c r="H1375" s="137"/>
      <c r="I1375" s="137"/>
      <c r="K1375" s="137"/>
      <c r="L1375" s="137"/>
      <c r="M1375" s="137"/>
      <c r="N1375" s="137"/>
      <c r="P1375" s="137"/>
      <c r="Q1375" s="137"/>
      <c r="R1375" s="137"/>
      <c r="S1375" s="137"/>
      <c r="U1375" s="138"/>
      <c r="V1375" s="138"/>
      <c r="W1375" s="138"/>
      <c r="X1375" s="138"/>
      <c r="Z1375" s="137"/>
      <c r="AA1375" s="137"/>
      <c r="AB1375" s="137"/>
      <c r="AC1375" s="137"/>
      <c r="AE1375" s="137"/>
      <c r="AF1375" s="137"/>
      <c r="AG1375" s="137"/>
      <c r="AH1375" s="137"/>
      <c r="AY1375" s="137"/>
      <c r="AZ1375" s="137"/>
      <c r="BA1375" s="137"/>
      <c r="BB1375" s="137"/>
      <c r="BI1375" s="137"/>
      <c r="BJ1375" s="137"/>
      <c r="BK1375" s="137"/>
      <c r="BL1375" s="137"/>
      <c r="BN1375" s="137"/>
      <c r="BO1375" s="137"/>
      <c r="BP1375" s="137"/>
      <c r="BQ1375" s="137"/>
      <c r="BS1375" s="137"/>
      <c r="BT1375" s="137"/>
      <c r="BU1375" s="137"/>
      <c r="BV1375" s="137"/>
      <c r="BX1375" s="137"/>
      <c r="BY1375" s="137"/>
      <c r="BZ1375" s="137"/>
      <c r="CA1375" s="137"/>
      <c r="CC1375" s="137"/>
      <c r="CD1375" s="137"/>
      <c r="CE1375" s="137"/>
      <c r="CF1375" s="137"/>
      <c r="CH1375" s="137"/>
      <c r="CI1375" s="137"/>
      <c r="CJ1375" s="137"/>
      <c r="CK1375" s="137"/>
      <c r="CM1375" s="137"/>
      <c r="CN1375" s="137"/>
      <c r="CO1375" s="137"/>
      <c r="CP1375" s="137"/>
    </row>
    <row r="1376" spans="1:94" ht="14.25" x14ac:dyDescent="0.2">
      <c r="B1376" s="125"/>
      <c r="D1376" s="126"/>
      <c r="F1376" s="137"/>
      <c r="G1376" s="137"/>
      <c r="H1376" s="137"/>
      <c r="I1376" s="137"/>
      <c r="K1376" s="137"/>
      <c r="L1376" s="137"/>
      <c r="M1376" s="137"/>
      <c r="N1376" s="137"/>
      <c r="P1376" s="137"/>
      <c r="Q1376" s="137"/>
      <c r="R1376" s="137"/>
      <c r="S1376" s="137"/>
      <c r="U1376" s="138"/>
      <c r="V1376" s="138"/>
      <c r="W1376" s="138"/>
      <c r="X1376" s="138"/>
      <c r="Z1376" s="137"/>
      <c r="AA1376" s="137"/>
      <c r="AB1376" s="137"/>
      <c r="AC1376" s="137"/>
      <c r="AE1376" s="137"/>
      <c r="AF1376" s="137"/>
      <c r="AG1376" s="137"/>
      <c r="AH1376" s="137"/>
      <c r="AY1376" s="137"/>
      <c r="AZ1376" s="137"/>
      <c r="BA1376" s="137"/>
      <c r="BB1376" s="137"/>
      <c r="BI1376" s="137"/>
      <c r="BJ1376" s="137"/>
      <c r="BK1376" s="137"/>
      <c r="BL1376" s="137"/>
      <c r="BN1376" s="137"/>
      <c r="BO1376" s="137"/>
      <c r="BP1376" s="137"/>
      <c r="BQ1376" s="137"/>
      <c r="BS1376" s="137"/>
      <c r="BT1376" s="137"/>
      <c r="BU1376" s="137"/>
      <c r="BV1376" s="137"/>
      <c r="BX1376" s="137"/>
      <c r="BY1376" s="137"/>
      <c r="BZ1376" s="137"/>
      <c r="CA1376" s="137"/>
      <c r="CC1376" s="137"/>
      <c r="CD1376" s="137"/>
      <c r="CE1376" s="137"/>
      <c r="CF1376" s="137"/>
      <c r="CH1376" s="137"/>
      <c r="CI1376" s="137"/>
      <c r="CJ1376" s="137"/>
      <c r="CK1376" s="137"/>
      <c r="CM1376" s="137"/>
      <c r="CN1376" s="137"/>
      <c r="CO1376" s="137"/>
      <c r="CP1376" s="137"/>
    </row>
    <row r="1377" spans="1:94" ht="14.25" x14ac:dyDescent="0.2">
      <c r="A1377" s="139"/>
      <c r="C1377" s="139"/>
      <c r="D1377" s="126"/>
    </row>
    <row r="1378" spans="1:94" ht="14.25" x14ac:dyDescent="0.2">
      <c r="B1378" s="125"/>
      <c r="D1378" s="126"/>
      <c r="F1378" s="137"/>
      <c r="G1378" s="137"/>
      <c r="H1378" s="137"/>
      <c r="I1378" s="137"/>
      <c r="K1378" s="137"/>
      <c r="L1378" s="137"/>
      <c r="M1378" s="137"/>
      <c r="N1378" s="137"/>
      <c r="P1378" s="137"/>
      <c r="Q1378" s="137"/>
      <c r="R1378" s="137"/>
      <c r="S1378" s="137"/>
      <c r="U1378" s="138"/>
      <c r="V1378" s="138"/>
      <c r="W1378" s="138"/>
      <c r="X1378" s="138"/>
      <c r="Z1378" s="137"/>
      <c r="AA1378" s="137"/>
      <c r="AB1378" s="137"/>
      <c r="AC1378" s="137"/>
      <c r="AE1378" s="137"/>
      <c r="AF1378" s="137"/>
      <c r="AG1378" s="137"/>
      <c r="AH1378" s="137"/>
      <c r="AY1378" s="137"/>
      <c r="AZ1378" s="137"/>
      <c r="BA1378" s="137"/>
      <c r="BB1378" s="137"/>
      <c r="BI1378" s="137"/>
      <c r="BJ1378" s="137"/>
      <c r="BK1378" s="137"/>
      <c r="BL1378" s="137"/>
      <c r="BN1378" s="137"/>
      <c r="BO1378" s="137"/>
      <c r="BP1378" s="137"/>
      <c r="BQ1378" s="137"/>
      <c r="BS1378" s="137"/>
      <c r="BT1378" s="137"/>
      <c r="BU1378" s="137"/>
      <c r="BV1378" s="137"/>
      <c r="BX1378" s="137"/>
      <c r="BY1378" s="137"/>
      <c r="BZ1378" s="137"/>
      <c r="CA1378" s="137"/>
      <c r="CC1378" s="137"/>
      <c r="CD1378" s="137"/>
      <c r="CE1378" s="137"/>
      <c r="CF1378" s="137"/>
      <c r="CH1378" s="137"/>
      <c r="CI1378" s="137"/>
      <c r="CJ1378" s="137"/>
      <c r="CK1378" s="137"/>
      <c r="CM1378" s="137"/>
      <c r="CN1378" s="137"/>
      <c r="CO1378" s="137"/>
      <c r="CP1378" s="137"/>
    </row>
    <row r="1379" spans="1:94" ht="14.25" x14ac:dyDescent="0.2">
      <c r="B1379" s="125"/>
      <c r="D1379" s="126"/>
      <c r="F1379" s="137"/>
      <c r="G1379" s="137"/>
      <c r="H1379" s="137"/>
      <c r="I1379" s="137"/>
      <c r="K1379" s="137"/>
      <c r="L1379" s="137"/>
      <c r="M1379" s="137"/>
      <c r="N1379" s="137"/>
      <c r="P1379" s="137"/>
      <c r="Q1379" s="137"/>
      <c r="R1379" s="137"/>
      <c r="S1379" s="137"/>
      <c r="U1379" s="138"/>
      <c r="V1379" s="138"/>
      <c r="W1379" s="138"/>
      <c r="X1379" s="138"/>
      <c r="Z1379" s="137"/>
      <c r="AA1379" s="137"/>
      <c r="AB1379" s="137"/>
      <c r="AC1379" s="137"/>
      <c r="AE1379" s="137"/>
      <c r="AF1379" s="137"/>
      <c r="AG1379" s="137"/>
      <c r="AH1379" s="137"/>
      <c r="AY1379" s="137"/>
      <c r="AZ1379" s="137"/>
      <c r="BA1379" s="137"/>
      <c r="BB1379" s="137"/>
      <c r="BI1379" s="137"/>
      <c r="BJ1379" s="137"/>
      <c r="BK1379" s="137"/>
      <c r="BL1379" s="137"/>
      <c r="BN1379" s="137"/>
      <c r="BO1379" s="137"/>
      <c r="BP1379" s="137"/>
      <c r="BQ1379" s="137"/>
      <c r="BS1379" s="137"/>
      <c r="BT1379" s="137"/>
      <c r="BU1379" s="137"/>
      <c r="BV1379" s="137"/>
      <c r="BX1379" s="137"/>
      <c r="BY1379" s="137"/>
      <c r="BZ1379" s="137"/>
      <c r="CA1379" s="137"/>
      <c r="CC1379" s="137"/>
      <c r="CD1379" s="137"/>
      <c r="CE1379" s="137"/>
      <c r="CF1379" s="137"/>
      <c r="CH1379" s="137"/>
      <c r="CI1379" s="137"/>
      <c r="CJ1379" s="137"/>
      <c r="CK1379" s="137"/>
      <c r="CM1379" s="137"/>
      <c r="CN1379" s="137"/>
      <c r="CO1379" s="137"/>
      <c r="CP1379" s="137"/>
    </row>
    <row r="1380" spans="1:94" ht="14.25" x14ac:dyDescent="0.2">
      <c r="B1380" s="125"/>
      <c r="D1380" s="126"/>
      <c r="F1380" s="137"/>
      <c r="G1380" s="137"/>
      <c r="H1380" s="137"/>
      <c r="I1380" s="137"/>
      <c r="K1380" s="137"/>
      <c r="L1380" s="137"/>
      <c r="M1380" s="137"/>
      <c r="N1380" s="137"/>
      <c r="P1380" s="137"/>
      <c r="Q1380" s="137"/>
      <c r="R1380" s="137"/>
      <c r="S1380" s="137"/>
      <c r="U1380" s="138"/>
      <c r="V1380" s="138"/>
      <c r="W1380" s="138"/>
      <c r="X1380" s="138"/>
      <c r="Z1380" s="137"/>
      <c r="AA1380" s="137"/>
      <c r="AB1380" s="137"/>
      <c r="AC1380" s="137"/>
      <c r="AE1380" s="137"/>
      <c r="AF1380" s="137"/>
      <c r="AG1380" s="137"/>
      <c r="AH1380" s="137"/>
      <c r="AY1380" s="137"/>
      <c r="AZ1380" s="137"/>
      <c r="BA1380" s="137"/>
      <c r="BB1380" s="137"/>
      <c r="BI1380" s="137"/>
      <c r="BJ1380" s="137"/>
      <c r="BK1380" s="137"/>
      <c r="BL1380" s="137"/>
      <c r="BN1380" s="137"/>
      <c r="BO1380" s="137"/>
      <c r="BP1380" s="137"/>
      <c r="BQ1380" s="137"/>
      <c r="BS1380" s="137"/>
      <c r="BT1380" s="137"/>
      <c r="BU1380" s="137"/>
      <c r="BV1380" s="137"/>
      <c r="BX1380" s="137"/>
      <c r="BY1380" s="137"/>
      <c r="BZ1380" s="137"/>
      <c r="CA1380" s="137"/>
      <c r="CC1380" s="137"/>
      <c r="CD1380" s="137"/>
      <c r="CE1380" s="137"/>
      <c r="CF1380" s="137"/>
      <c r="CH1380" s="137"/>
      <c r="CI1380" s="137"/>
      <c r="CJ1380" s="137"/>
      <c r="CK1380" s="137"/>
      <c r="CM1380" s="137"/>
      <c r="CN1380" s="137"/>
      <c r="CO1380" s="137"/>
      <c r="CP1380" s="137"/>
    </row>
    <row r="1381" spans="1:94" ht="14.25" x14ac:dyDescent="0.2">
      <c r="A1381" s="139"/>
      <c r="B1381" s="125"/>
      <c r="C1381" s="139"/>
      <c r="D1381" s="126"/>
    </row>
    <row r="1382" spans="1:94" ht="14.25" x14ac:dyDescent="0.2">
      <c r="B1382" s="125"/>
      <c r="D1382" s="126"/>
      <c r="F1382" s="137"/>
      <c r="G1382" s="137"/>
      <c r="H1382" s="137"/>
      <c r="I1382" s="137"/>
      <c r="K1382" s="137"/>
      <c r="L1382" s="137"/>
      <c r="M1382" s="137"/>
      <c r="N1382" s="137"/>
      <c r="P1382" s="137"/>
      <c r="Q1382" s="137"/>
      <c r="R1382" s="137"/>
      <c r="S1382" s="137"/>
      <c r="U1382" s="138"/>
      <c r="V1382" s="138"/>
      <c r="W1382" s="138"/>
      <c r="X1382" s="138"/>
      <c r="Z1382" s="137"/>
      <c r="AA1382" s="137"/>
      <c r="AB1382" s="137"/>
      <c r="AC1382" s="137"/>
      <c r="AE1382" s="137"/>
      <c r="AF1382" s="137"/>
      <c r="AG1382" s="137"/>
      <c r="AH1382" s="137"/>
      <c r="AY1382" s="137"/>
      <c r="AZ1382" s="137"/>
      <c r="BA1382" s="137"/>
      <c r="BB1382" s="137"/>
      <c r="BI1382" s="137"/>
      <c r="BJ1382" s="137"/>
      <c r="BK1382" s="137"/>
      <c r="BL1382" s="137"/>
      <c r="BN1382" s="137"/>
      <c r="BO1382" s="137"/>
      <c r="BP1382" s="137"/>
      <c r="BQ1382" s="137"/>
      <c r="BS1382" s="137"/>
      <c r="BT1382" s="137"/>
      <c r="BU1382" s="137"/>
      <c r="BV1382" s="137"/>
      <c r="BX1382" s="137"/>
      <c r="BY1382" s="137"/>
      <c r="BZ1382" s="137"/>
      <c r="CA1382" s="137"/>
      <c r="CC1382" s="137"/>
      <c r="CD1382" s="137"/>
      <c r="CE1382" s="137"/>
      <c r="CF1382" s="137"/>
      <c r="CH1382" s="137"/>
      <c r="CI1382" s="137"/>
      <c r="CJ1382" s="137"/>
      <c r="CK1382" s="137"/>
      <c r="CM1382" s="137"/>
      <c r="CN1382" s="137"/>
      <c r="CO1382" s="137"/>
      <c r="CP1382" s="137"/>
    </row>
    <row r="1383" spans="1:94" ht="14.25" x14ac:dyDescent="0.2">
      <c r="B1383" s="125"/>
      <c r="D1383" s="126"/>
      <c r="F1383" s="137"/>
      <c r="G1383" s="137"/>
      <c r="H1383" s="137"/>
      <c r="I1383" s="137"/>
      <c r="K1383" s="137"/>
      <c r="L1383" s="137"/>
      <c r="M1383" s="137"/>
      <c r="N1383" s="137"/>
      <c r="P1383" s="137"/>
      <c r="Q1383" s="137"/>
      <c r="R1383" s="137"/>
      <c r="S1383" s="137"/>
      <c r="U1383" s="138"/>
      <c r="V1383" s="138"/>
      <c r="W1383" s="138"/>
      <c r="X1383" s="138"/>
      <c r="Z1383" s="137"/>
      <c r="AA1383" s="137"/>
      <c r="AB1383" s="137"/>
      <c r="AC1383" s="137"/>
      <c r="AE1383" s="137"/>
      <c r="AF1383" s="137"/>
      <c r="AG1383" s="137"/>
      <c r="AH1383" s="137"/>
      <c r="AY1383" s="137"/>
      <c r="AZ1383" s="137"/>
      <c r="BA1383" s="137"/>
      <c r="BB1383" s="137"/>
      <c r="BI1383" s="137"/>
      <c r="BJ1383" s="137"/>
      <c r="BK1383" s="137"/>
      <c r="BL1383" s="137"/>
      <c r="BN1383" s="137"/>
      <c r="BO1383" s="137"/>
      <c r="BP1383" s="137"/>
      <c r="BQ1383" s="137"/>
      <c r="BS1383" s="137"/>
      <c r="BT1383" s="137"/>
      <c r="BU1383" s="137"/>
      <c r="BV1383" s="137"/>
      <c r="BX1383" s="137"/>
      <c r="BY1383" s="137"/>
      <c r="BZ1383" s="137"/>
      <c r="CA1383" s="137"/>
      <c r="CC1383" s="137"/>
      <c r="CD1383" s="137"/>
      <c r="CE1383" s="137"/>
      <c r="CF1383" s="137"/>
      <c r="CH1383" s="137"/>
      <c r="CI1383" s="137"/>
      <c r="CJ1383" s="137"/>
      <c r="CK1383" s="137"/>
      <c r="CM1383" s="137"/>
      <c r="CN1383" s="137"/>
      <c r="CO1383" s="137"/>
      <c r="CP1383" s="137"/>
    </row>
    <row r="1384" spans="1:94" ht="14.25" x14ac:dyDescent="0.2">
      <c r="B1384" s="125"/>
      <c r="D1384" s="126"/>
      <c r="F1384" s="137"/>
      <c r="G1384" s="137"/>
      <c r="H1384" s="137"/>
      <c r="I1384" s="137"/>
      <c r="K1384" s="137"/>
      <c r="L1384" s="137"/>
      <c r="M1384" s="137"/>
      <c r="N1384" s="137"/>
      <c r="P1384" s="137"/>
      <c r="Q1384" s="137"/>
      <c r="R1384" s="137"/>
      <c r="S1384" s="137"/>
      <c r="U1384" s="138"/>
      <c r="V1384" s="138"/>
      <c r="W1384" s="138"/>
      <c r="X1384" s="138"/>
      <c r="Z1384" s="137"/>
      <c r="AA1384" s="137"/>
      <c r="AB1384" s="137"/>
      <c r="AC1384" s="137"/>
      <c r="AE1384" s="137"/>
      <c r="AF1384" s="137"/>
      <c r="AG1384" s="137"/>
      <c r="AH1384" s="137"/>
      <c r="AY1384" s="137"/>
      <c r="AZ1384" s="137"/>
      <c r="BA1384" s="137"/>
      <c r="BB1384" s="137"/>
      <c r="BI1384" s="137"/>
      <c r="BJ1384" s="137"/>
      <c r="BK1384" s="137"/>
      <c r="BL1384" s="137"/>
      <c r="BN1384" s="137"/>
      <c r="BO1384" s="137"/>
      <c r="BP1384" s="137"/>
      <c r="BQ1384" s="137"/>
      <c r="BS1384" s="137"/>
      <c r="BT1384" s="137"/>
      <c r="BU1384" s="137"/>
      <c r="BV1384" s="137"/>
      <c r="BX1384" s="137"/>
      <c r="BY1384" s="137"/>
      <c r="BZ1384" s="137"/>
      <c r="CA1384" s="137"/>
      <c r="CC1384" s="137"/>
      <c r="CD1384" s="137"/>
      <c r="CE1384" s="137"/>
      <c r="CF1384" s="137"/>
      <c r="CH1384" s="137"/>
      <c r="CI1384" s="137"/>
      <c r="CJ1384" s="137"/>
      <c r="CK1384" s="137"/>
      <c r="CM1384" s="137"/>
      <c r="CN1384" s="137"/>
      <c r="CO1384" s="137"/>
      <c r="CP1384" s="137"/>
    </row>
    <row r="1385" spans="1:94" ht="14.25" x14ac:dyDescent="0.2">
      <c r="A1385" s="139"/>
      <c r="B1385" s="125"/>
      <c r="C1385" s="139"/>
      <c r="D1385" s="126"/>
    </row>
    <row r="1386" spans="1:94" ht="14.25" x14ac:dyDescent="0.2">
      <c r="B1386" s="125"/>
      <c r="D1386" s="126"/>
      <c r="F1386" s="137"/>
      <c r="G1386" s="137"/>
      <c r="H1386" s="137"/>
      <c r="I1386" s="137"/>
      <c r="K1386" s="137"/>
      <c r="L1386" s="137"/>
      <c r="M1386" s="137"/>
      <c r="N1386" s="137"/>
      <c r="P1386" s="137"/>
      <c r="Q1386" s="137"/>
      <c r="R1386" s="137"/>
      <c r="S1386" s="137"/>
      <c r="U1386" s="138"/>
      <c r="V1386" s="138"/>
      <c r="W1386" s="138"/>
      <c r="X1386" s="138"/>
      <c r="Z1386" s="137"/>
      <c r="AA1386" s="137"/>
      <c r="AB1386" s="137"/>
      <c r="AC1386" s="137"/>
      <c r="AE1386" s="137"/>
      <c r="AF1386" s="137"/>
      <c r="AG1386" s="137"/>
      <c r="AH1386" s="137"/>
      <c r="AY1386" s="137"/>
      <c r="AZ1386" s="137"/>
      <c r="BA1386" s="137"/>
      <c r="BB1386" s="137"/>
      <c r="BI1386" s="137"/>
      <c r="BJ1386" s="137"/>
      <c r="BK1386" s="137"/>
      <c r="BL1386" s="137"/>
      <c r="BN1386" s="137"/>
      <c r="BO1386" s="137"/>
      <c r="BP1386" s="137"/>
      <c r="BQ1386" s="137"/>
      <c r="BS1386" s="137"/>
      <c r="BT1386" s="137"/>
      <c r="BU1386" s="137"/>
      <c r="BV1386" s="137"/>
      <c r="BX1386" s="137"/>
      <c r="BY1386" s="137"/>
      <c r="BZ1386" s="137"/>
      <c r="CA1386" s="137"/>
      <c r="CC1386" s="137"/>
      <c r="CD1386" s="137"/>
      <c r="CE1386" s="137"/>
      <c r="CF1386" s="137"/>
      <c r="CH1386" s="137"/>
      <c r="CI1386" s="137"/>
      <c r="CJ1386" s="137"/>
      <c r="CK1386" s="137"/>
      <c r="CM1386" s="137"/>
      <c r="CN1386" s="137"/>
      <c r="CO1386" s="137"/>
      <c r="CP1386" s="137"/>
    </row>
    <row r="1387" spans="1:94" ht="14.25" x14ac:dyDescent="0.2">
      <c r="B1387" s="125"/>
      <c r="D1387" s="126"/>
      <c r="F1387" s="137"/>
      <c r="G1387" s="137"/>
      <c r="H1387" s="137"/>
      <c r="I1387" s="137"/>
      <c r="K1387" s="137"/>
      <c r="L1387" s="137"/>
      <c r="M1387" s="137"/>
      <c r="N1387" s="137"/>
      <c r="P1387" s="137"/>
      <c r="Q1387" s="137"/>
      <c r="R1387" s="137"/>
      <c r="S1387" s="137"/>
      <c r="U1387" s="138"/>
      <c r="V1387" s="138"/>
      <c r="W1387" s="138"/>
      <c r="X1387" s="138"/>
      <c r="Z1387" s="137"/>
      <c r="AA1387" s="137"/>
      <c r="AB1387" s="137"/>
      <c r="AC1387" s="137"/>
      <c r="AE1387" s="137"/>
      <c r="AF1387" s="137"/>
      <c r="AG1387" s="137"/>
      <c r="AH1387" s="137"/>
      <c r="AY1387" s="137"/>
      <c r="AZ1387" s="137"/>
      <c r="BA1387" s="137"/>
      <c r="BB1387" s="137"/>
      <c r="BI1387" s="137"/>
      <c r="BJ1387" s="137"/>
      <c r="BK1387" s="137"/>
      <c r="BL1387" s="137"/>
      <c r="BN1387" s="137"/>
      <c r="BO1387" s="137"/>
      <c r="BP1387" s="137"/>
      <c r="BQ1387" s="137"/>
      <c r="BS1387" s="137"/>
      <c r="BT1387" s="137"/>
      <c r="BU1387" s="137"/>
      <c r="BV1387" s="137"/>
      <c r="BX1387" s="137"/>
      <c r="BY1387" s="137"/>
      <c r="BZ1387" s="137"/>
      <c r="CA1387" s="137"/>
      <c r="CC1387" s="137"/>
      <c r="CD1387" s="137"/>
      <c r="CE1387" s="137"/>
      <c r="CF1387" s="137"/>
      <c r="CH1387" s="137"/>
      <c r="CI1387" s="137"/>
      <c r="CJ1387" s="137"/>
      <c r="CK1387" s="137"/>
      <c r="CM1387" s="137"/>
      <c r="CN1387" s="137"/>
      <c r="CO1387" s="137"/>
      <c r="CP1387" s="137"/>
    </row>
    <row r="1388" spans="1:94" ht="14.25" x14ac:dyDescent="0.2">
      <c r="B1388" s="125"/>
      <c r="D1388" s="126"/>
      <c r="F1388" s="137"/>
      <c r="G1388" s="137"/>
      <c r="H1388" s="137"/>
      <c r="I1388" s="137"/>
      <c r="K1388" s="137"/>
      <c r="L1388" s="137"/>
      <c r="M1388" s="137"/>
      <c r="N1388" s="137"/>
      <c r="P1388" s="137"/>
      <c r="Q1388" s="137"/>
      <c r="R1388" s="137"/>
      <c r="S1388" s="137"/>
      <c r="U1388" s="138"/>
      <c r="V1388" s="138"/>
      <c r="W1388" s="138"/>
      <c r="X1388" s="138"/>
      <c r="Z1388" s="137"/>
      <c r="AA1388" s="137"/>
      <c r="AB1388" s="137"/>
      <c r="AC1388" s="137"/>
      <c r="AE1388" s="137"/>
      <c r="AF1388" s="137"/>
      <c r="AG1388" s="137"/>
      <c r="AH1388" s="137"/>
      <c r="AY1388" s="137"/>
      <c r="AZ1388" s="137"/>
      <c r="BA1388" s="137"/>
      <c r="BB1388" s="137"/>
      <c r="BI1388" s="137"/>
      <c r="BJ1388" s="137"/>
      <c r="BK1388" s="137"/>
      <c r="BL1388" s="137"/>
      <c r="BN1388" s="137"/>
      <c r="BO1388" s="137"/>
      <c r="BP1388" s="137"/>
      <c r="BQ1388" s="137"/>
      <c r="BS1388" s="137"/>
      <c r="BT1388" s="137"/>
      <c r="BU1388" s="137"/>
      <c r="BV1388" s="137"/>
      <c r="BX1388" s="137"/>
      <c r="BY1388" s="137"/>
      <c r="BZ1388" s="137"/>
      <c r="CA1388" s="137"/>
      <c r="CC1388" s="137"/>
      <c r="CD1388" s="137"/>
      <c r="CE1388" s="137"/>
      <c r="CF1388" s="137"/>
      <c r="CH1388" s="137"/>
      <c r="CI1388" s="137"/>
      <c r="CJ1388" s="137"/>
      <c r="CK1388" s="137"/>
      <c r="CM1388" s="137"/>
      <c r="CN1388" s="137"/>
      <c r="CO1388" s="137"/>
      <c r="CP1388" s="137"/>
    </row>
    <row r="1389" spans="1:94" ht="14.25" x14ac:dyDescent="0.2">
      <c r="A1389" s="139"/>
      <c r="B1389" s="125"/>
      <c r="C1389" s="139"/>
      <c r="D1389" s="126"/>
    </row>
    <row r="1390" spans="1:94" ht="14.25" x14ac:dyDescent="0.2">
      <c r="B1390" s="125"/>
      <c r="D1390" s="126"/>
      <c r="F1390" s="137"/>
      <c r="G1390" s="137"/>
      <c r="H1390" s="137"/>
      <c r="I1390" s="137"/>
      <c r="K1390" s="137"/>
      <c r="L1390" s="137"/>
      <c r="M1390" s="137"/>
      <c r="N1390" s="137"/>
      <c r="P1390" s="137"/>
      <c r="Q1390" s="137"/>
      <c r="R1390" s="137"/>
      <c r="S1390" s="137"/>
      <c r="U1390" s="138"/>
      <c r="V1390" s="138"/>
      <c r="W1390" s="138"/>
      <c r="X1390" s="138"/>
      <c r="Z1390" s="137"/>
      <c r="AA1390" s="137"/>
      <c r="AB1390" s="137"/>
      <c r="AC1390" s="137"/>
      <c r="AE1390" s="137"/>
      <c r="AF1390" s="137"/>
      <c r="AG1390" s="137"/>
      <c r="AH1390" s="137"/>
      <c r="AY1390" s="137"/>
      <c r="AZ1390" s="137"/>
      <c r="BA1390" s="137"/>
      <c r="BB1390" s="137"/>
      <c r="BI1390" s="137"/>
      <c r="BJ1390" s="137"/>
      <c r="BK1390" s="137"/>
      <c r="BL1390" s="137"/>
      <c r="BN1390" s="137"/>
      <c r="BO1390" s="137"/>
      <c r="BP1390" s="137"/>
      <c r="BQ1390" s="137"/>
      <c r="BS1390" s="137"/>
      <c r="BT1390" s="137"/>
      <c r="BU1390" s="137"/>
      <c r="BV1390" s="137"/>
      <c r="BX1390" s="137"/>
      <c r="BY1390" s="137"/>
      <c r="BZ1390" s="137"/>
      <c r="CA1390" s="137"/>
      <c r="CC1390" s="137"/>
      <c r="CD1390" s="137"/>
      <c r="CE1390" s="137"/>
      <c r="CF1390" s="137"/>
      <c r="CH1390" s="137"/>
      <c r="CI1390" s="137"/>
      <c r="CJ1390" s="137"/>
      <c r="CK1390" s="137"/>
      <c r="CM1390" s="137"/>
      <c r="CN1390" s="137"/>
      <c r="CO1390" s="137"/>
      <c r="CP1390" s="137"/>
    </row>
    <row r="1391" spans="1:94" ht="14.25" x14ac:dyDescent="0.2">
      <c r="B1391" s="125"/>
      <c r="D1391" s="126"/>
      <c r="F1391" s="137"/>
      <c r="G1391" s="137"/>
      <c r="H1391" s="137"/>
      <c r="I1391" s="137"/>
      <c r="K1391" s="137"/>
      <c r="L1391" s="137"/>
      <c r="M1391" s="137"/>
      <c r="N1391" s="137"/>
      <c r="P1391" s="137"/>
      <c r="Q1391" s="137"/>
      <c r="R1391" s="137"/>
      <c r="S1391" s="137"/>
      <c r="U1391" s="138"/>
      <c r="V1391" s="138"/>
      <c r="W1391" s="138"/>
      <c r="X1391" s="138"/>
      <c r="Z1391" s="137"/>
      <c r="AA1391" s="137"/>
      <c r="AB1391" s="137"/>
      <c r="AC1391" s="137"/>
      <c r="AE1391" s="137"/>
      <c r="AF1391" s="137"/>
      <c r="AG1391" s="137"/>
      <c r="AH1391" s="137"/>
      <c r="AY1391" s="137"/>
      <c r="AZ1391" s="137"/>
      <c r="BA1391" s="137"/>
      <c r="BB1391" s="137"/>
      <c r="BI1391" s="137"/>
      <c r="BJ1391" s="137"/>
      <c r="BK1391" s="137"/>
      <c r="BL1391" s="137"/>
      <c r="BN1391" s="137"/>
      <c r="BO1391" s="137"/>
      <c r="BP1391" s="137"/>
      <c r="BQ1391" s="137"/>
      <c r="BS1391" s="137"/>
      <c r="BT1391" s="137"/>
      <c r="BU1391" s="137"/>
      <c r="BV1391" s="137"/>
      <c r="BX1391" s="137"/>
      <c r="BY1391" s="137"/>
      <c r="BZ1391" s="137"/>
      <c r="CA1391" s="137"/>
      <c r="CC1391" s="137"/>
      <c r="CD1391" s="137"/>
      <c r="CE1391" s="137"/>
      <c r="CF1391" s="137"/>
      <c r="CH1391" s="137"/>
      <c r="CI1391" s="137"/>
      <c r="CJ1391" s="137"/>
      <c r="CK1391" s="137"/>
      <c r="CM1391" s="137"/>
      <c r="CN1391" s="137"/>
      <c r="CO1391" s="137"/>
      <c r="CP1391" s="137"/>
    </row>
    <row r="1392" spans="1:94" ht="14.25" x14ac:dyDescent="0.2">
      <c r="B1392" s="125"/>
      <c r="D1392" s="126"/>
      <c r="F1392" s="137"/>
      <c r="G1392" s="137"/>
      <c r="H1392" s="137"/>
      <c r="I1392" s="137"/>
      <c r="K1392" s="137"/>
      <c r="L1392" s="137"/>
      <c r="M1392" s="137"/>
      <c r="N1392" s="137"/>
      <c r="P1392" s="137"/>
      <c r="Q1392" s="137"/>
      <c r="R1392" s="137"/>
      <c r="S1392" s="137"/>
      <c r="U1392" s="138"/>
      <c r="V1392" s="138"/>
      <c r="W1392" s="138"/>
      <c r="X1392" s="138"/>
      <c r="Z1392" s="137"/>
      <c r="AA1392" s="137"/>
      <c r="AB1392" s="137"/>
      <c r="AC1392" s="137"/>
      <c r="AE1392" s="137"/>
      <c r="AF1392" s="137"/>
      <c r="AG1392" s="137"/>
      <c r="AH1392" s="137"/>
      <c r="AY1392" s="137"/>
      <c r="AZ1392" s="137"/>
      <c r="BA1392" s="137"/>
      <c r="BB1392" s="137"/>
      <c r="BI1392" s="137"/>
      <c r="BJ1392" s="137"/>
      <c r="BK1392" s="137"/>
      <c r="BL1392" s="137"/>
      <c r="BN1392" s="137"/>
      <c r="BO1392" s="137"/>
      <c r="BP1392" s="137"/>
      <c r="BQ1392" s="137"/>
      <c r="BS1392" s="137"/>
      <c r="BT1392" s="137"/>
      <c r="BU1392" s="137"/>
      <c r="BV1392" s="137"/>
      <c r="BX1392" s="137"/>
      <c r="BY1392" s="137"/>
      <c r="BZ1392" s="137"/>
      <c r="CA1392" s="137"/>
      <c r="CC1392" s="137"/>
      <c r="CD1392" s="137"/>
      <c r="CE1392" s="137"/>
      <c r="CF1392" s="137"/>
      <c r="CH1392" s="137"/>
      <c r="CI1392" s="137"/>
      <c r="CJ1392" s="137"/>
      <c r="CK1392" s="137"/>
      <c r="CM1392" s="137"/>
      <c r="CN1392" s="137"/>
      <c r="CO1392" s="137"/>
      <c r="CP1392" s="137"/>
    </row>
    <row r="1393" spans="1:94" ht="14.25" x14ac:dyDescent="0.2">
      <c r="A1393" s="139"/>
      <c r="B1393" s="125"/>
      <c r="C1393" s="139"/>
      <c r="D1393" s="126"/>
    </row>
    <row r="1394" spans="1:94" ht="14.25" x14ac:dyDescent="0.2">
      <c r="B1394" s="125"/>
      <c r="D1394" s="126"/>
      <c r="F1394" s="137"/>
      <c r="G1394" s="137"/>
      <c r="H1394" s="137"/>
      <c r="I1394" s="137"/>
      <c r="K1394" s="137"/>
      <c r="L1394" s="137"/>
      <c r="M1394" s="137"/>
      <c r="N1394" s="137"/>
      <c r="P1394" s="137"/>
      <c r="Q1394" s="137"/>
      <c r="R1394" s="137"/>
      <c r="S1394" s="137"/>
      <c r="U1394" s="138"/>
      <c r="V1394" s="138"/>
      <c r="W1394" s="138"/>
      <c r="X1394" s="138"/>
      <c r="Z1394" s="137"/>
      <c r="AA1394" s="137"/>
      <c r="AB1394" s="137"/>
      <c r="AC1394" s="137"/>
      <c r="AE1394" s="137"/>
      <c r="AF1394" s="137"/>
      <c r="AG1394" s="137"/>
      <c r="AH1394" s="137"/>
      <c r="AY1394" s="137"/>
      <c r="AZ1394" s="137"/>
      <c r="BA1394" s="137"/>
      <c r="BB1394" s="137"/>
      <c r="BI1394" s="137"/>
      <c r="BJ1394" s="137"/>
      <c r="BK1394" s="137"/>
      <c r="BL1394" s="137"/>
      <c r="BN1394" s="137"/>
      <c r="BO1394" s="137"/>
      <c r="BP1394" s="137"/>
      <c r="BQ1394" s="137"/>
      <c r="BS1394" s="137"/>
      <c r="BT1394" s="137"/>
      <c r="BU1394" s="137"/>
      <c r="BV1394" s="137"/>
      <c r="BX1394" s="137"/>
      <c r="BY1394" s="137"/>
      <c r="BZ1394" s="137"/>
      <c r="CA1394" s="137"/>
      <c r="CC1394" s="137"/>
      <c r="CD1394" s="137"/>
      <c r="CE1394" s="137"/>
      <c r="CF1394" s="137"/>
      <c r="CH1394" s="137"/>
      <c r="CI1394" s="137"/>
      <c r="CJ1394" s="137"/>
      <c r="CK1394" s="137"/>
      <c r="CM1394" s="137"/>
      <c r="CN1394" s="137"/>
      <c r="CO1394" s="137"/>
      <c r="CP1394" s="137"/>
    </row>
    <row r="1395" spans="1:94" ht="14.25" x14ac:dyDescent="0.2">
      <c r="B1395" s="125"/>
      <c r="D1395" s="126"/>
      <c r="F1395" s="137"/>
      <c r="G1395" s="137"/>
      <c r="H1395" s="137"/>
      <c r="I1395" s="137"/>
      <c r="K1395" s="137"/>
      <c r="L1395" s="137"/>
      <c r="M1395" s="137"/>
      <c r="N1395" s="137"/>
      <c r="P1395" s="137"/>
      <c r="Q1395" s="137"/>
      <c r="R1395" s="137"/>
      <c r="S1395" s="137"/>
      <c r="U1395" s="138"/>
      <c r="V1395" s="138"/>
      <c r="W1395" s="138"/>
      <c r="X1395" s="138"/>
      <c r="Z1395" s="137"/>
      <c r="AA1395" s="137"/>
      <c r="AB1395" s="137"/>
      <c r="AC1395" s="137"/>
      <c r="AE1395" s="137"/>
      <c r="AF1395" s="137"/>
      <c r="AG1395" s="137"/>
      <c r="AH1395" s="137"/>
      <c r="AY1395" s="137"/>
      <c r="AZ1395" s="137"/>
      <c r="BA1395" s="137"/>
      <c r="BB1395" s="137"/>
      <c r="BI1395" s="137"/>
      <c r="BJ1395" s="137"/>
      <c r="BK1395" s="137"/>
      <c r="BL1395" s="137"/>
      <c r="BN1395" s="137"/>
      <c r="BO1395" s="137"/>
      <c r="BP1395" s="137"/>
      <c r="BQ1395" s="137"/>
      <c r="BS1395" s="137"/>
      <c r="BT1395" s="137"/>
      <c r="BU1395" s="137"/>
      <c r="BV1395" s="137"/>
      <c r="BX1395" s="137"/>
      <c r="BY1395" s="137"/>
      <c r="BZ1395" s="137"/>
      <c r="CA1395" s="137"/>
      <c r="CC1395" s="137"/>
      <c r="CD1395" s="137"/>
      <c r="CE1395" s="137"/>
      <c r="CF1395" s="137"/>
      <c r="CH1395" s="137"/>
      <c r="CI1395" s="137"/>
      <c r="CJ1395" s="137"/>
      <c r="CK1395" s="137"/>
      <c r="CM1395" s="137"/>
      <c r="CN1395" s="137"/>
      <c r="CO1395" s="137"/>
      <c r="CP1395" s="137"/>
    </row>
    <row r="1396" spans="1:94" ht="14.25" x14ac:dyDescent="0.2">
      <c r="B1396" s="125"/>
      <c r="D1396" s="126"/>
      <c r="F1396" s="137"/>
      <c r="G1396" s="137"/>
      <c r="H1396" s="137"/>
      <c r="I1396" s="137"/>
      <c r="K1396" s="137"/>
      <c r="L1396" s="137"/>
      <c r="M1396" s="137"/>
      <c r="N1396" s="137"/>
      <c r="P1396" s="137"/>
      <c r="Q1396" s="137"/>
      <c r="R1396" s="137"/>
      <c r="S1396" s="137"/>
      <c r="U1396" s="138"/>
      <c r="V1396" s="138"/>
      <c r="W1396" s="138"/>
      <c r="X1396" s="138"/>
      <c r="Z1396" s="137"/>
      <c r="AA1396" s="137"/>
      <c r="AB1396" s="137"/>
      <c r="AC1396" s="137"/>
      <c r="AE1396" s="137"/>
      <c r="AF1396" s="137"/>
      <c r="AG1396" s="137"/>
      <c r="AH1396" s="137"/>
      <c r="AY1396" s="137"/>
      <c r="AZ1396" s="137"/>
      <c r="BA1396" s="137"/>
      <c r="BB1396" s="137"/>
      <c r="BI1396" s="137"/>
      <c r="BJ1396" s="137"/>
      <c r="BK1396" s="137"/>
      <c r="BL1396" s="137"/>
      <c r="BN1396" s="137"/>
      <c r="BO1396" s="137"/>
      <c r="BP1396" s="137"/>
      <c r="BQ1396" s="137"/>
      <c r="BS1396" s="137"/>
      <c r="BT1396" s="137"/>
      <c r="BU1396" s="137"/>
      <c r="BV1396" s="137"/>
      <c r="BX1396" s="137"/>
      <c r="BY1396" s="137"/>
      <c r="BZ1396" s="137"/>
      <c r="CA1396" s="137"/>
      <c r="CC1396" s="137"/>
      <c r="CD1396" s="137"/>
      <c r="CE1396" s="137"/>
      <c r="CF1396" s="137"/>
      <c r="CH1396" s="137"/>
      <c r="CI1396" s="137"/>
      <c r="CJ1396" s="137"/>
      <c r="CK1396" s="137"/>
      <c r="CM1396" s="137"/>
      <c r="CN1396" s="137"/>
      <c r="CO1396" s="137"/>
      <c r="CP1396" s="137"/>
    </row>
    <row r="1397" spans="1:94" ht="14.25" x14ac:dyDescent="0.2">
      <c r="A1397" s="139"/>
      <c r="B1397" s="125"/>
      <c r="C1397" s="139"/>
      <c r="D1397" s="126"/>
    </row>
    <row r="1398" spans="1:94" ht="14.25" x14ac:dyDescent="0.2">
      <c r="B1398" s="125"/>
      <c r="D1398" s="126"/>
      <c r="F1398" s="137"/>
      <c r="G1398" s="137"/>
      <c r="H1398" s="137"/>
      <c r="I1398" s="137"/>
      <c r="K1398" s="137"/>
      <c r="L1398" s="137"/>
      <c r="M1398" s="137"/>
      <c r="N1398" s="137"/>
      <c r="P1398" s="137"/>
      <c r="Q1398" s="137"/>
      <c r="R1398" s="137"/>
      <c r="S1398" s="137"/>
      <c r="U1398" s="138"/>
      <c r="V1398" s="138"/>
      <c r="W1398" s="138"/>
      <c r="X1398" s="138"/>
      <c r="Z1398" s="137"/>
      <c r="AA1398" s="137"/>
      <c r="AB1398" s="137"/>
      <c r="AC1398" s="137"/>
      <c r="AE1398" s="137"/>
      <c r="AF1398" s="137"/>
      <c r="AG1398" s="137"/>
      <c r="AH1398" s="137"/>
      <c r="AY1398" s="137"/>
      <c r="AZ1398" s="137"/>
      <c r="BA1398" s="137"/>
      <c r="BB1398" s="137"/>
      <c r="BI1398" s="137"/>
      <c r="BJ1398" s="137"/>
      <c r="BK1398" s="137"/>
      <c r="BL1398" s="137"/>
      <c r="BN1398" s="137"/>
      <c r="BO1398" s="137"/>
      <c r="BP1398" s="137"/>
      <c r="BQ1398" s="137"/>
      <c r="BS1398" s="137"/>
      <c r="BT1398" s="137"/>
      <c r="BU1398" s="137"/>
      <c r="BV1398" s="137"/>
      <c r="BX1398" s="137"/>
      <c r="BY1398" s="137"/>
      <c r="BZ1398" s="137"/>
      <c r="CA1398" s="137"/>
      <c r="CC1398" s="137"/>
      <c r="CD1398" s="137"/>
      <c r="CE1398" s="137"/>
      <c r="CF1398" s="137"/>
      <c r="CH1398" s="137"/>
      <c r="CI1398" s="137"/>
      <c r="CJ1398" s="137"/>
      <c r="CK1398" s="137"/>
      <c r="CM1398" s="137"/>
      <c r="CN1398" s="137"/>
      <c r="CO1398" s="137"/>
      <c r="CP1398" s="137"/>
    </row>
    <row r="1399" spans="1:94" ht="14.25" x14ac:dyDescent="0.2">
      <c r="B1399" s="125"/>
      <c r="D1399" s="126"/>
      <c r="F1399" s="137"/>
      <c r="G1399" s="137"/>
      <c r="H1399" s="137"/>
      <c r="I1399" s="137"/>
      <c r="K1399" s="137"/>
      <c r="L1399" s="137"/>
      <c r="M1399" s="137"/>
      <c r="N1399" s="137"/>
      <c r="P1399" s="137"/>
      <c r="Q1399" s="137"/>
      <c r="R1399" s="137"/>
      <c r="S1399" s="137"/>
      <c r="U1399" s="138"/>
      <c r="V1399" s="138"/>
      <c r="W1399" s="138"/>
      <c r="X1399" s="138"/>
      <c r="Z1399" s="137"/>
      <c r="AA1399" s="137"/>
      <c r="AB1399" s="137"/>
      <c r="AC1399" s="137"/>
      <c r="AE1399" s="137"/>
      <c r="AF1399" s="137"/>
      <c r="AG1399" s="137"/>
      <c r="AH1399" s="137"/>
      <c r="AY1399" s="137"/>
      <c r="AZ1399" s="137"/>
      <c r="BA1399" s="137"/>
      <c r="BB1399" s="137"/>
      <c r="BI1399" s="137"/>
      <c r="BJ1399" s="137"/>
      <c r="BK1399" s="137"/>
      <c r="BL1399" s="137"/>
      <c r="BN1399" s="137"/>
      <c r="BO1399" s="137"/>
      <c r="BP1399" s="137"/>
      <c r="BQ1399" s="137"/>
      <c r="BS1399" s="137"/>
      <c r="BT1399" s="137"/>
      <c r="BU1399" s="137"/>
      <c r="BV1399" s="137"/>
      <c r="BX1399" s="137"/>
      <c r="BY1399" s="137"/>
      <c r="BZ1399" s="137"/>
      <c r="CA1399" s="137"/>
      <c r="CC1399" s="137"/>
      <c r="CD1399" s="137"/>
      <c r="CE1399" s="137"/>
      <c r="CF1399" s="137"/>
      <c r="CH1399" s="137"/>
      <c r="CI1399" s="137"/>
      <c r="CJ1399" s="137"/>
      <c r="CK1399" s="137"/>
      <c r="CM1399" s="137"/>
      <c r="CN1399" s="137"/>
      <c r="CO1399" s="137"/>
      <c r="CP1399" s="137"/>
    </row>
    <row r="1400" spans="1:94" ht="14.25" x14ac:dyDescent="0.2">
      <c r="B1400" s="125"/>
      <c r="D1400" s="126"/>
      <c r="F1400" s="137"/>
      <c r="G1400" s="137"/>
      <c r="H1400" s="137"/>
      <c r="I1400" s="137"/>
      <c r="K1400" s="137"/>
      <c r="L1400" s="137"/>
      <c r="M1400" s="137"/>
      <c r="N1400" s="137"/>
      <c r="P1400" s="137"/>
      <c r="Q1400" s="137"/>
      <c r="R1400" s="137"/>
      <c r="S1400" s="137"/>
      <c r="U1400" s="138"/>
      <c r="V1400" s="138"/>
      <c r="W1400" s="138"/>
      <c r="X1400" s="138"/>
      <c r="Z1400" s="137"/>
      <c r="AA1400" s="137"/>
      <c r="AB1400" s="137"/>
      <c r="AC1400" s="137"/>
      <c r="AE1400" s="137"/>
      <c r="AF1400" s="137"/>
      <c r="AG1400" s="137"/>
      <c r="AH1400" s="137"/>
      <c r="AY1400" s="137"/>
      <c r="AZ1400" s="137"/>
      <c r="BA1400" s="137"/>
      <c r="BB1400" s="137"/>
      <c r="BI1400" s="137"/>
      <c r="BJ1400" s="137"/>
      <c r="BK1400" s="137"/>
      <c r="BL1400" s="137"/>
      <c r="BN1400" s="137"/>
      <c r="BO1400" s="137"/>
      <c r="BP1400" s="137"/>
      <c r="BQ1400" s="137"/>
      <c r="BS1400" s="137"/>
      <c r="BT1400" s="137"/>
      <c r="BU1400" s="137"/>
      <c r="BV1400" s="137"/>
      <c r="BX1400" s="137"/>
      <c r="BY1400" s="137"/>
      <c r="BZ1400" s="137"/>
      <c r="CA1400" s="137"/>
      <c r="CC1400" s="137"/>
      <c r="CD1400" s="137"/>
      <c r="CE1400" s="137"/>
      <c r="CF1400" s="137"/>
      <c r="CH1400" s="137"/>
      <c r="CI1400" s="137"/>
      <c r="CJ1400" s="137"/>
      <c r="CK1400" s="137"/>
      <c r="CM1400" s="137"/>
      <c r="CN1400" s="137"/>
      <c r="CO1400" s="137"/>
      <c r="CP1400" s="137"/>
    </row>
    <row r="1401" spans="1:94" ht="14.25" x14ac:dyDescent="0.2">
      <c r="A1401" s="139"/>
      <c r="B1401" s="125"/>
      <c r="C1401" s="139"/>
      <c r="D1401" s="126"/>
    </row>
    <row r="1402" spans="1:94" ht="14.25" x14ac:dyDescent="0.2">
      <c r="B1402" s="125"/>
      <c r="D1402" s="126"/>
      <c r="F1402" s="137"/>
      <c r="G1402" s="137"/>
      <c r="H1402" s="137"/>
      <c r="I1402" s="137"/>
      <c r="K1402" s="137"/>
      <c r="L1402" s="137"/>
      <c r="M1402" s="137"/>
      <c r="N1402" s="137"/>
      <c r="P1402" s="137"/>
      <c r="Q1402" s="137"/>
      <c r="R1402" s="137"/>
      <c r="S1402" s="137"/>
      <c r="U1402" s="138"/>
      <c r="V1402" s="138"/>
      <c r="W1402" s="138"/>
      <c r="X1402" s="138"/>
      <c r="Z1402" s="137"/>
      <c r="AA1402" s="137"/>
      <c r="AB1402" s="137"/>
      <c r="AC1402" s="137"/>
      <c r="AE1402" s="137"/>
      <c r="AF1402" s="137"/>
      <c r="AG1402" s="137"/>
      <c r="AH1402" s="137"/>
      <c r="AY1402" s="137"/>
      <c r="AZ1402" s="137"/>
      <c r="BA1402" s="137"/>
      <c r="BB1402" s="137"/>
      <c r="BI1402" s="137"/>
      <c r="BJ1402" s="137"/>
      <c r="BK1402" s="137"/>
      <c r="BL1402" s="137"/>
      <c r="BN1402" s="137"/>
      <c r="BO1402" s="137"/>
      <c r="BP1402" s="137"/>
      <c r="BQ1402" s="137"/>
      <c r="BS1402" s="137"/>
      <c r="BT1402" s="137"/>
      <c r="BU1402" s="137"/>
      <c r="BV1402" s="137"/>
      <c r="BX1402" s="137"/>
      <c r="BY1402" s="137"/>
      <c r="BZ1402" s="137"/>
      <c r="CA1402" s="137"/>
      <c r="CC1402" s="137"/>
      <c r="CD1402" s="137"/>
      <c r="CE1402" s="137"/>
      <c r="CF1402" s="137"/>
      <c r="CH1402" s="137"/>
      <c r="CI1402" s="137"/>
      <c r="CJ1402" s="137"/>
      <c r="CK1402" s="137"/>
      <c r="CM1402" s="137"/>
      <c r="CN1402" s="137"/>
      <c r="CO1402" s="137"/>
      <c r="CP1402" s="137"/>
    </row>
    <row r="1403" spans="1:94" ht="14.25" x14ac:dyDescent="0.2">
      <c r="B1403" s="125"/>
      <c r="D1403" s="126"/>
      <c r="F1403" s="137"/>
      <c r="G1403" s="137"/>
      <c r="H1403" s="137"/>
      <c r="I1403" s="137"/>
      <c r="K1403" s="137"/>
      <c r="L1403" s="137"/>
      <c r="M1403" s="137"/>
      <c r="N1403" s="137"/>
      <c r="P1403" s="137"/>
      <c r="Q1403" s="137"/>
      <c r="R1403" s="137"/>
      <c r="S1403" s="137"/>
      <c r="U1403" s="138"/>
      <c r="V1403" s="138"/>
      <c r="W1403" s="138"/>
      <c r="X1403" s="138"/>
      <c r="Z1403" s="137"/>
      <c r="AA1403" s="137"/>
      <c r="AB1403" s="137"/>
      <c r="AC1403" s="137"/>
      <c r="AE1403" s="137"/>
      <c r="AF1403" s="137"/>
      <c r="AG1403" s="137"/>
      <c r="AH1403" s="137"/>
      <c r="AY1403" s="137"/>
      <c r="AZ1403" s="137"/>
      <c r="BA1403" s="137"/>
      <c r="BB1403" s="137"/>
      <c r="BI1403" s="137"/>
      <c r="BJ1403" s="137"/>
      <c r="BK1403" s="137"/>
      <c r="BL1403" s="137"/>
      <c r="BN1403" s="137"/>
      <c r="BO1403" s="137"/>
      <c r="BP1403" s="137"/>
      <c r="BQ1403" s="137"/>
      <c r="BS1403" s="137"/>
      <c r="BT1403" s="137"/>
      <c r="BU1403" s="137"/>
      <c r="BV1403" s="137"/>
      <c r="BX1403" s="137"/>
      <c r="BY1403" s="137"/>
      <c r="BZ1403" s="137"/>
      <c r="CA1403" s="137"/>
      <c r="CC1403" s="137"/>
      <c r="CD1403" s="137"/>
      <c r="CE1403" s="137"/>
      <c r="CF1403" s="137"/>
      <c r="CH1403" s="137"/>
      <c r="CI1403" s="137"/>
      <c r="CJ1403" s="137"/>
      <c r="CK1403" s="137"/>
      <c r="CM1403" s="137"/>
      <c r="CN1403" s="137"/>
      <c r="CO1403" s="137"/>
      <c r="CP1403" s="137"/>
    </row>
    <row r="1404" spans="1:94" ht="14.25" x14ac:dyDescent="0.2">
      <c r="B1404" s="125"/>
      <c r="D1404" s="126"/>
      <c r="F1404" s="137"/>
      <c r="G1404" s="137"/>
      <c r="H1404" s="137"/>
      <c r="I1404" s="137"/>
      <c r="K1404" s="137"/>
      <c r="L1404" s="137"/>
      <c r="M1404" s="137"/>
      <c r="N1404" s="137"/>
      <c r="P1404" s="137"/>
      <c r="Q1404" s="137"/>
      <c r="R1404" s="137"/>
      <c r="S1404" s="137"/>
      <c r="U1404" s="138"/>
      <c r="V1404" s="138"/>
      <c r="W1404" s="138"/>
      <c r="X1404" s="138"/>
      <c r="Z1404" s="137"/>
      <c r="AA1404" s="137"/>
      <c r="AB1404" s="137"/>
      <c r="AC1404" s="137"/>
      <c r="AE1404" s="137"/>
      <c r="AF1404" s="137"/>
      <c r="AG1404" s="137"/>
      <c r="AH1404" s="137"/>
      <c r="AY1404" s="137"/>
      <c r="AZ1404" s="137"/>
      <c r="BA1404" s="137"/>
      <c r="BB1404" s="137"/>
      <c r="BI1404" s="137"/>
      <c r="BJ1404" s="137"/>
      <c r="BK1404" s="137"/>
      <c r="BL1404" s="137"/>
      <c r="BN1404" s="137"/>
      <c r="BO1404" s="137"/>
      <c r="BP1404" s="137"/>
      <c r="BQ1404" s="137"/>
      <c r="BS1404" s="137"/>
      <c r="BT1404" s="137"/>
      <c r="BU1404" s="137"/>
      <c r="BV1404" s="137"/>
      <c r="BX1404" s="137"/>
      <c r="BY1404" s="137"/>
      <c r="BZ1404" s="137"/>
      <c r="CA1404" s="137"/>
      <c r="CC1404" s="137"/>
      <c r="CD1404" s="137"/>
      <c r="CE1404" s="137"/>
      <c r="CF1404" s="137"/>
      <c r="CH1404" s="137"/>
      <c r="CI1404" s="137"/>
      <c r="CJ1404" s="137"/>
      <c r="CK1404" s="137"/>
      <c r="CM1404" s="137"/>
      <c r="CN1404" s="137"/>
      <c r="CO1404" s="137"/>
      <c r="CP1404" s="137"/>
    </row>
    <row r="1405" spans="1:94" ht="14.25" x14ac:dyDescent="0.2">
      <c r="B1405" s="125"/>
    </row>
    <row r="1406" spans="1:94" ht="14.25" x14ac:dyDescent="0.2">
      <c r="B1406" s="125"/>
      <c r="D1406" s="126"/>
      <c r="F1406" s="137"/>
      <c r="G1406" s="137"/>
      <c r="H1406" s="137"/>
      <c r="I1406" s="137"/>
      <c r="K1406" s="137"/>
      <c r="L1406" s="137"/>
      <c r="M1406" s="137"/>
      <c r="N1406" s="137"/>
      <c r="P1406" s="137"/>
      <c r="Q1406" s="137"/>
      <c r="R1406" s="137"/>
      <c r="S1406" s="137"/>
      <c r="U1406" s="138"/>
      <c r="V1406" s="138"/>
      <c r="W1406" s="138"/>
      <c r="X1406" s="138"/>
      <c r="Z1406" s="137"/>
      <c r="AA1406" s="137"/>
      <c r="AB1406" s="137"/>
      <c r="AC1406" s="137"/>
      <c r="AE1406" s="137"/>
      <c r="AF1406" s="137"/>
      <c r="AG1406" s="137"/>
      <c r="AH1406" s="137"/>
      <c r="AY1406" s="137"/>
      <c r="AZ1406" s="137"/>
      <c r="BA1406" s="137"/>
      <c r="BB1406" s="137"/>
      <c r="BI1406" s="137"/>
      <c r="BJ1406" s="137"/>
      <c r="BK1406" s="137"/>
      <c r="BL1406" s="137"/>
      <c r="BN1406" s="137"/>
      <c r="BO1406" s="137"/>
      <c r="BP1406" s="137"/>
      <c r="BQ1406" s="137"/>
      <c r="BS1406" s="137"/>
      <c r="BT1406" s="137"/>
      <c r="BU1406" s="137"/>
      <c r="BV1406" s="137"/>
      <c r="BX1406" s="137"/>
      <c r="BY1406" s="137"/>
      <c r="BZ1406" s="137"/>
      <c r="CA1406" s="137"/>
      <c r="CC1406" s="137"/>
      <c r="CD1406" s="137"/>
      <c r="CE1406" s="137"/>
      <c r="CF1406" s="137"/>
      <c r="CH1406" s="137"/>
      <c r="CI1406" s="137"/>
      <c r="CJ1406" s="137"/>
      <c r="CK1406" s="137"/>
      <c r="CM1406" s="137"/>
      <c r="CN1406" s="137"/>
      <c r="CO1406" s="137"/>
      <c r="CP1406" s="137"/>
    </row>
    <row r="1407" spans="1:94" ht="14.25" x14ac:dyDescent="0.2">
      <c r="B1407" s="125"/>
      <c r="D1407" s="126"/>
      <c r="F1407" s="137"/>
      <c r="G1407" s="137"/>
      <c r="H1407" s="137"/>
      <c r="I1407" s="137"/>
      <c r="K1407" s="137"/>
      <c r="L1407" s="137"/>
      <c r="M1407" s="137"/>
      <c r="N1407" s="137"/>
      <c r="P1407" s="137"/>
      <c r="Q1407" s="137"/>
      <c r="R1407" s="137"/>
      <c r="S1407" s="137"/>
      <c r="U1407" s="138"/>
      <c r="V1407" s="138"/>
      <c r="W1407" s="138"/>
      <c r="X1407" s="138"/>
      <c r="Z1407" s="137"/>
      <c r="AA1407" s="137"/>
      <c r="AB1407" s="137"/>
      <c r="AC1407" s="137"/>
      <c r="AE1407" s="137"/>
      <c r="AF1407" s="137"/>
      <c r="AG1407" s="137"/>
      <c r="AH1407" s="137"/>
      <c r="AY1407" s="137"/>
      <c r="AZ1407" s="137"/>
      <c r="BA1407" s="137"/>
      <c r="BB1407" s="137"/>
      <c r="BI1407" s="137"/>
      <c r="BJ1407" s="137"/>
      <c r="BK1407" s="137"/>
      <c r="BL1407" s="137"/>
      <c r="BN1407" s="137"/>
      <c r="BO1407" s="137"/>
      <c r="BP1407" s="137"/>
      <c r="BQ1407" s="137"/>
      <c r="BS1407" s="137"/>
      <c r="BT1407" s="137"/>
      <c r="BU1407" s="137"/>
      <c r="BV1407" s="137"/>
      <c r="BX1407" s="137"/>
      <c r="BY1407" s="137"/>
      <c r="BZ1407" s="137"/>
      <c r="CA1407" s="137"/>
      <c r="CC1407" s="137"/>
      <c r="CD1407" s="137"/>
      <c r="CE1407" s="137"/>
      <c r="CF1407" s="137"/>
      <c r="CH1407" s="137"/>
      <c r="CI1407" s="137"/>
      <c r="CJ1407" s="137"/>
      <c r="CK1407" s="137"/>
      <c r="CM1407" s="137"/>
      <c r="CN1407" s="137"/>
      <c r="CO1407" s="137"/>
      <c r="CP1407" s="137"/>
    </row>
    <row r="1408" spans="1:94" ht="14.25" x14ac:dyDescent="0.2">
      <c r="B1408" s="125"/>
      <c r="D1408" s="126"/>
      <c r="F1408" s="137"/>
      <c r="G1408" s="137"/>
      <c r="H1408" s="137"/>
      <c r="I1408" s="137"/>
      <c r="K1408" s="137"/>
      <c r="L1408" s="137"/>
      <c r="M1408" s="137"/>
      <c r="N1408" s="137"/>
      <c r="P1408" s="137"/>
      <c r="Q1408" s="137"/>
      <c r="R1408" s="137"/>
      <c r="S1408" s="137"/>
      <c r="U1408" s="138"/>
      <c r="V1408" s="138"/>
      <c r="W1408" s="138"/>
      <c r="X1408" s="138"/>
      <c r="Z1408" s="137"/>
      <c r="AA1408" s="137"/>
      <c r="AB1408" s="137"/>
      <c r="AC1408" s="137"/>
      <c r="AE1408" s="137"/>
      <c r="AF1408" s="137"/>
      <c r="AG1408" s="137"/>
      <c r="AH1408" s="137"/>
      <c r="AY1408" s="137"/>
      <c r="AZ1408" s="137"/>
      <c r="BA1408" s="137"/>
      <c r="BB1408" s="137"/>
      <c r="BI1408" s="137"/>
      <c r="BJ1408" s="137"/>
      <c r="BK1408" s="137"/>
      <c r="BL1408" s="137"/>
      <c r="BN1408" s="137"/>
      <c r="BO1408" s="137"/>
      <c r="BP1408" s="137"/>
      <c r="BQ1408" s="137"/>
      <c r="BS1408" s="137"/>
      <c r="BT1408" s="137"/>
      <c r="BU1408" s="137"/>
      <c r="BV1408" s="137"/>
      <c r="BX1408" s="137"/>
      <c r="BY1408" s="137"/>
      <c r="BZ1408" s="137"/>
      <c r="CA1408" s="137"/>
      <c r="CC1408" s="137"/>
      <c r="CD1408" s="137"/>
      <c r="CE1408" s="137"/>
      <c r="CF1408" s="137"/>
      <c r="CH1408" s="137"/>
      <c r="CI1408" s="137"/>
      <c r="CJ1408" s="137"/>
      <c r="CK1408" s="137"/>
      <c r="CM1408" s="137"/>
      <c r="CN1408" s="137"/>
      <c r="CO1408" s="137"/>
      <c r="CP1408" s="137"/>
    </row>
    <row r="1409" spans="1:94" ht="14.25" x14ac:dyDescent="0.2">
      <c r="A1409" s="139"/>
      <c r="B1409" s="125"/>
      <c r="C1409" s="139"/>
      <c r="D1409" s="126"/>
    </row>
    <row r="1410" spans="1:94" ht="14.25" x14ac:dyDescent="0.2">
      <c r="B1410" s="125"/>
      <c r="D1410" s="126"/>
      <c r="F1410" s="137"/>
      <c r="G1410" s="137"/>
      <c r="H1410" s="137"/>
      <c r="I1410" s="137"/>
      <c r="K1410" s="137"/>
      <c r="L1410" s="137"/>
      <c r="M1410" s="137"/>
      <c r="N1410" s="137"/>
      <c r="P1410" s="137"/>
      <c r="Q1410" s="137"/>
      <c r="R1410" s="137"/>
      <c r="S1410" s="137"/>
      <c r="U1410" s="138"/>
      <c r="V1410" s="138"/>
      <c r="W1410" s="138"/>
      <c r="X1410" s="138"/>
      <c r="Z1410" s="137"/>
      <c r="AA1410" s="137"/>
      <c r="AB1410" s="137"/>
      <c r="AC1410" s="137"/>
      <c r="AE1410" s="137"/>
      <c r="AF1410" s="137"/>
      <c r="AG1410" s="137"/>
      <c r="AH1410" s="137"/>
      <c r="AY1410" s="137"/>
      <c r="AZ1410" s="137"/>
      <c r="BA1410" s="137"/>
      <c r="BB1410" s="137"/>
      <c r="BI1410" s="137"/>
      <c r="BJ1410" s="137"/>
      <c r="BK1410" s="137"/>
      <c r="BL1410" s="137"/>
      <c r="BN1410" s="137"/>
      <c r="BO1410" s="137"/>
      <c r="BP1410" s="137"/>
      <c r="BQ1410" s="137"/>
      <c r="BS1410" s="137"/>
      <c r="BT1410" s="137"/>
      <c r="BU1410" s="137"/>
      <c r="BV1410" s="137"/>
      <c r="BX1410" s="137"/>
      <c r="BY1410" s="137"/>
      <c r="BZ1410" s="137"/>
      <c r="CA1410" s="137"/>
      <c r="CC1410" s="137"/>
      <c r="CD1410" s="137"/>
      <c r="CE1410" s="137"/>
      <c r="CF1410" s="137"/>
      <c r="CH1410" s="137"/>
      <c r="CI1410" s="137"/>
      <c r="CJ1410" s="137"/>
      <c r="CK1410" s="137"/>
      <c r="CM1410" s="137"/>
      <c r="CN1410" s="137"/>
      <c r="CO1410" s="137"/>
      <c r="CP1410" s="137"/>
    </row>
    <row r="1411" spans="1:94" ht="14.25" x14ac:dyDescent="0.2">
      <c r="B1411" s="125"/>
      <c r="D1411" s="126"/>
      <c r="F1411" s="137"/>
      <c r="G1411" s="137"/>
      <c r="H1411" s="137"/>
      <c r="I1411" s="137"/>
      <c r="K1411" s="137"/>
      <c r="L1411" s="137"/>
      <c r="M1411" s="137"/>
      <c r="N1411" s="137"/>
      <c r="P1411" s="137"/>
      <c r="Q1411" s="137"/>
      <c r="R1411" s="137"/>
      <c r="S1411" s="137"/>
      <c r="U1411" s="138"/>
      <c r="V1411" s="138"/>
      <c r="W1411" s="138"/>
      <c r="X1411" s="138"/>
      <c r="Z1411" s="137"/>
      <c r="AA1411" s="137"/>
      <c r="AB1411" s="137"/>
      <c r="AC1411" s="137"/>
      <c r="AE1411" s="137"/>
      <c r="AF1411" s="137"/>
      <c r="AG1411" s="137"/>
      <c r="AH1411" s="137"/>
      <c r="AY1411" s="137"/>
      <c r="AZ1411" s="137"/>
      <c r="BA1411" s="137"/>
      <c r="BB1411" s="137"/>
      <c r="BI1411" s="137"/>
      <c r="BJ1411" s="137"/>
      <c r="BK1411" s="137"/>
      <c r="BL1411" s="137"/>
      <c r="BN1411" s="137"/>
      <c r="BO1411" s="137"/>
      <c r="BP1411" s="137"/>
      <c r="BQ1411" s="137"/>
      <c r="BS1411" s="137"/>
      <c r="BT1411" s="137"/>
      <c r="BU1411" s="137"/>
      <c r="BV1411" s="137"/>
      <c r="BX1411" s="137"/>
      <c r="BY1411" s="137"/>
      <c r="BZ1411" s="137"/>
      <c r="CA1411" s="137"/>
      <c r="CC1411" s="137"/>
      <c r="CD1411" s="137"/>
      <c r="CE1411" s="137"/>
      <c r="CF1411" s="137"/>
      <c r="CH1411" s="137"/>
      <c r="CI1411" s="137"/>
      <c r="CJ1411" s="137"/>
      <c r="CK1411" s="137"/>
      <c r="CM1411" s="137"/>
      <c r="CN1411" s="137"/>
      <c r="CO1411" s="137"/>
      <c r="CP1411" s="137"/>
    </row>
    <row r="1412" spans="1:94" ht="14.25" x14ac:dyDescent="0.2">
      <c r="B1412" s="125"/>
      <c r="D1412" s="126"/>
      <c r="F1412" s="137"/>
      <c r="G1412" s="137"/>
      <c r="H1412" s="137"/>
      <c r="I1412" s="137"/>
      <c r="K1412" s="137"/>
      <c r="L1412" s="137"/>
      <c r="M1412" s="137"/>
      <c r="N1412" s="137"/>
      <c r="P1412" s="137"/>
      <c r="Q1412" s="137"/>
      <c r="R1412" s="137"/>
      <c r="S1412" s="137"/>
      <c r="U1412" s="138"/>
      <c r="V1412" s="138"/>
      <c r="W1412" s="138"/>
      <c r="X1412" s="138"/>
      <c r="Z1412" s="137"/>
      <c r="AA1412" s="137"/>
      <c r="AB1412" s="137"/>
      <c r="AC1412" s="137"/>
      <c r="AE1412" s="137"/>
      <c r="AF1412" s="137"/>
      <c r="AG1412" s="137"/>
      <c r="AH1412" s="137"/>
      <c r="AY1412" s="137"/>
      <c r="AZ1412" s="137"/>
      <c r="BA1412" s="137"/>
      <c r="BB1412" s="137"/>
      <c r="BI1412" s="137"/>
      <c r="BJ1412" s="137"/>
      <c r="BK1412" s="137"/>
      <c r="BL1412" s="137"/>
      <c r="BN1412" s="137"/>
      <c r="BO1412" s="137"/>
      <c r="BP1412" s="137"/>
      <c r="BQ1412" s="137"/>
      <c r="BS1412" s="137"/>
      <c r="BT1412" s="137"/>
      <c r="BU1412" s="137"/>
      <c r="BV1412" s="137"/>
      <c r="BX1412" s="137"/>
      <c r="BY1412" s="137"/>
      <c r="BZ1412" s="137"/>
      <c r="CA1412" s="137"/>
      <c r="CC1412" s="137"/>
      <c r="CD1412" s="137"/>
      <c r="CE1412" s="137"/>
      <c r="CF1412" s="137"/>
      <c r="CH1412" s="137"/>
      <c r="CI1412" s="137"/>
      <c r="CJ1412" s="137"/>
      <c r="CK1412" s="137"/>
      <c r="CM1412" s="137"/>
      <c r="CN1412" s="137"/>
      <c r="CO1412" s="137"/>
      <c r="CP1412" s="137"/>
    </row>
    <row r="1413" spans="1:94" ht="14.25" x14ac:dyDescent="0.2">
      <c r="A1413" s="139"/>
      <c r="B1413" s="125"/>
      <c r="C1413" s="139"/>
      <c r="D1413" s="126"/>
    </row>
    <row r="1414" spans="1:94" ht="14.25" x14ac:dyDescent="0.2">
      <c r="B1414" s="125"/>
      <c r="D1414" s="126"/>
      <c r="F1414" s="137"/>
      <c r="G1414" s="137"/>
      <c r="H1414" s="137"/>
      <c r="I1414" s="137"/>
      <c r="K1414" s="137"/>
      <c r="L1414" s="137"/>
      <c r="M1414" s="137"/>
      <c r="N1414" s="137"/>
      <c r="P1414" s="137"/>
      <c r="Q1414" s="137"/>
      <c r="R1414" s="137"/>
      <c r="S1414" s="137"/>
      <c r="U1414" s="138"/>
      <c r="V1414" s="138"/>
      <c r="W1414" s="138"/>
      <c r="X1414" s="138"/>
      <c r="Z1414" s="137"/>
      <c r="AA1414" s="137"/>
      <c r="AB1414" s="137"/>
      <c r="AC1414" s="137"/>
      <c r="AE1414" s="137"/>
      <c r="AF1414" s="137"/>
      <c r="AG1414" s="137"/>
      <c r="AH1414" s="137"/>
      <c r="AY1414" s="137"/>
      <c r="AZ1414" s="137"/>
      <c r="BA1414" s="137"/>
      <c r="BB1414" s="137"/>
      <c r="BI1414" s="137"/>
      <c r="BJ1414" s="137"/>
      <c r="BK1414" s="137"/>
      <c r="BL1414" s="137"/>
      <c r="BN1414" s="137"/>
      <c r="BO1414" s="137"/>
      <c r="BP1414" s="137"/>
      <c r="BQ1414" s="137"/>
      <c r="BS1414" s="137"/>
      <c r="BT1414" s="137"/>
      <c r="BU1414" s="137"/>
      <c r="BV1414" s="137"/>
      <c r="BX1414" s="137"/>
      <c r="BY1414" s="137"/>
      <c r="BZ1414" s="137"/>
      <c r="CA1414" s="137"/>
      <c r="CC1414" s="137"/>
      <c r="CD1414" s="137"/>
      <c r="CE1414" s="137"/>
      <c r="CF1414" s="137"/>
      <c r="CH1414" s="137"/>
      <c r="CI1414" s="137"/>
      <c r="CJ1414" s="137"/>
      <c r="CK1414" s="137"/>
      <c r="CM1414" s="137"/>
      <c r="CN1414" s="137"/>
      <c r="CO1414" s="137"/>
      <c r="CP1414" s="137"/>
    </row>
    <row r="1415" spans="1:94" ht="14.25" x14ac:dyDescent="0.2">
      <c r="B1415" s="125"/>
      <c r="D1415" s="126"/>
      <c r="F1415" s="137"/>
      <c r="G1415" s="137"/>
      <c r="H1415" s="137"/>
      <c r="I1415" s="137"/>
      <c r="K1415" s="137"/>
      <c r="L1415" s="137"/>
      <c r="M1415" s="137"/>
      <c r="N1415" s="137"/>
      <c r="P1415" s="137"/>
      <c r="Q1415" s="137"/>
      <c r="R1415" s="137"/>
      <c r="S1415" s="137"/>
      <c r="U1415" s="138"/>
      <c r="V1415" s="138"/>
      <c r="W1415" s="138"/>
      <c r="X1415" s="138"/>
      <c r="Z1415" s="137"/>
      <c r="AA1415" s="137"/>
      <c r="AB1415" s="137"/>
      <c r="AC1415" s="137"/>
      <c r="AE1415" s="137"/>
      <c r="AF1415" s="137"/>
      <c r="AG1415" s="137"/>
      <c r="AH1415" s="137"/>
      <c r="AY1415" s="137"/>
      <c r="AZ1415" s="137"/>
      <c r="BA1415" s="137"/>
      <c r="BB1415" s="137"/>
      <c r="BI1415" s="137"/>
      <c r="BJ1415" s="137"/>
      <c r="BK1415" s="137"/>
      <c r="BL1415" s="137"/>
      <c r="BN1415" s="137"/>
      <c r="BO1415" s="137"/>
      <c r="BP1415" s="137"/>
      <c r="BQ1415" s="137"/>
      <c r="BS1415" s="137"/>
      <c r="BT1415" s="137"/>
      <c r="BU1415" s="137"/>
      <c r="BV1415" s="137"/>
      <c r="BX1415" s="137"/>
      <c r="BY1415" s="137"/>
      <c r="BZ1415" s="137"/>
      <c r="CA1415" s="137"/>
      <c r="CC1415" s="137"/>
      <c r="CD1415" s="137"/>
      <c r="CE1415" s="137"/>
      <c r="CF1415" s="137"/>
      <c r="CH1415" s="137"/>
      <c r="CI1415" s="137"/>
      <c r="CJ1415" s="137"/>
      <c r="CK1415" s="137"/>
      <c r="CM1415" s="137"/>
      <c r="CN1415" s="137"/>
      <c r="CO1415" s="137"/>
      <c r="CP1415" s="137"/>
    </row>
    <row r="1416" spans="1:94" ht="14.25" x14ac:dyDescent="0.2">
      <c r="B1416" s="125"/>
      <c r="D1416" s="126"/>
      <c r="F1416" s="137"/>
      <c r="G1416" s="137"/>
      <c r="H1416" s="137"/>
      <c r="I1416" s="137"/>
      <c r="K1416" s="137"/>
      <c r="L1416" s="137"/>
      <c r="M1416" s="137"/>
      <c r="N1416" s="137"/>
      <c r="P1416" s="137"/>
      <c r="Q1416" s="137"/>
      <c r="R1416" s="137"/>
      <c r="S1416" s="137"/>
      <c r="U1416" s="138"/>
      <c r="V1416" s="138"/>
      <c r="W1416" s="138"/>
      <c r="X1416" s="138"/>
      <c r="Z1416" s="137"/>
      <c r="AA1416" s="137"/>
      <c r="AB1416" s="137"/>
      <c r="AC1416" s="137"/>
      <c r="AE1416" s="137"/>
      <c r="AF1416" s="137"/>
      <c r="AG1416" s="137"/>
      <c r="AH1416" s="137"/>
      <c r="AY1416" s="137"/>
      <c r="AZ1416" s="137"/>
      <c r="BA1416" s="137"/>
      <c r="BB1416" s="137"/>
      <c r="BI1416" s="137"/>
      <c r="BJ1416" s="137"/>
      <c r="BK1416" s="137"/>
      <c r="BL1416" s="137"/>
      <c r="BN1416" s="137"/>
      <c r="BO1416" s="137"/>
      <c r="BP1416" s="137"/>
      <c r="BQ1416" s="137"/>
      <c r="BS1416" s="137"/>
      <c r="BT1416" s="137"/>
      <c r="BU1416" s="137"/>
      <c r="BV1416" s="137"/>
      <c r="BX1416" s="137"/>
      <c r="BY1416" s="137"/>
      <c r="BZ1416" s="137"/>
      <c r="CA1416" s="137"/>
      <c r="CC1416" s="137"/>
      <c r="CD1416" s="137"/>
      <c r="CE1416" s="137"/>
      <c r="CF1416" s="137"/>
      <c r="CH1416" s="137"/>
      <c r="CI1416" s="137"/>
      <c r="CJ1416" s="137"/>
      <c r="CK1416" s="137"/>
      <c r="CM1416" s="137"/>
      <c r="CN1416" s="137"/>
      <c r="CO1416" s="137"/>
      <c r="CP1416" s="137"/>
    </row>
    <row r="1417" spans="1:94" ht="14.25" x14ac:dyDescent="0.2">
      <c r="A1417" s="139"/>
      <c r="B1417" s="125"/>
      <c r="C1417" s="139"/>
      <c r="D1417" s="126"/>
    </row>
    <row r="1418" spans="1:94" ht="14.25" x14ac:dyDescent="0.2">
      <c r="B1418" s="125"/>
      <c r="D1418" s="126"/>
      <c r="F1418" s="137"/>
      <c r="G1418" s="137"/>
      <c r="H1418" s="137"/>
      <c r="I1418" s="137"/>
      <c r="K1418" s="137"/>
      <c r="L1418" s="137"/>
      <c r="M1418" s="137"/>
      <c r="N1418" s="137"/>
      <c r="P1418" s="137"/>
      <c r="Q1418" s="137"/>
      <c r="R1418" s="137"/>
      <c r="S1418" s="137"/>
      <c r="U1418" s="138"/>
      <c r="V1418" s="138"/>
      <c r="W1418" s="138"/>
      <c r="X1418" s="138"/>
      <c r="Z1418" s="137"/>
      <c r="AA1418" s="137"/>
      <c r="AB1418" s="137"/>
      <c r="AC1418" s="137"/>
      <c r="AE1418" s="137"/>
      <c r="AF1418" s="137"/>
      <c r="AG1418" s="137"/>
      <c r="AH1418" s="137"/>
      <c r="AY1418" s="137"/>
      <c r="AZ1418" s="137"/>
      <c r="BA1418" s="137"/>
      <c r="BB1418" s="137"/>
      <c r="BI1418" s="137"/>
      <c r="BJ1418" s="137"/>
      <c r="BK1418" s="137"/>
      <c r="BL1418" s="137"/>
      <c r="BN1418" s="137"/>
      <c r="BO1418" s="137"/>
      <c r="BP1418" s="137"/>
      <c r="BQ1418" s="137"/>
      <c r="BS1418" s="137"/>
      <c r="BT1418" s="137"/>
      <c r="BU1418" s="137"/>
      <c r="BV1418" s="137"/>
      <c r="BX1418" s="137"/>
      <c r="BY1418" s="137"/>
      <c r="BZ1418" s="137"/>
      <c r="CA1418" s="137"/>
      <c r="CC1418" s="137"/>
      <c r="CD1418" s="137"/>
      <c r="CE1418" s="137"/>
      <c r="CF1418" s="137"/>
      <c r="CH1418" s="137"/>
      <c r="CI1418" s="137"/>
      <c r="CJ1418" s="137"/>
      <c r="CK1418" s="137"/>
      <c r="CM1418" s="137"/>
      <c r="CN1418" s="137"/>
      <c r="CO1418" s="137"/>
      <c r="CP1418" s="137"/>
    </row>
    <row r="1419" spans="1:94" ht="14.25" x14ac:dyDescent="0.2">
      <c r="B1419" s="125"/>
      <c r="D1419" s="126"/>
      <c r="F1419" s="137"/>
      <c r="G1419" s="137"/>
      <c r="H1419" s="137"/>
      <c r="I1419" s="137"/>
      <c r="K1419" s="137"/>
      <c r="L1419" s="137"/>
      <c r="M1419" s="137"/>
      <c r="N1419" s="137"/>
      <c r="P1419" s="137"/>
      <c r="Q1419" s="137"/>
      <c r="R1419" s="137"/>
      <c r="S1419" s="137"/>
      <c r="U1419" s="138"/>
      <c r="V1419" s="138"/>
      <c r="W1419" s="138"/>
      <c r="X1419" s="138"/>
      <c r="Z1419" s="137"/>
      <c r="AA1419" s="137"/>
      <c r="AB1419" s="137"/>
      <c r="AC1419" s="137"/>
      <c r="AE1419" s="137"/>
      <c r="AF1419" s="137"/>
      <c r="AG1419" s="137"/>
      <c r="AH1419" s="137"/>
      <c r="AY1419" s="137"/>
      <c r="AZ1419" s="137"/>
      <c r="BA1419" s="137"/>
      <c r="BB1419" s="137"/>
      <c r="BI1419" s="137"/>
      <c r="BJ1419" s="137"/>
      <c r="BK1419" s="137"/>
      <c r="BL1419" s="137"/>
      <c r="BN1419" s="137"/>
      <c r="BO1419" s="137"/>
      <c r="BP1419" s="137"/>
      <c r="BQ1419" s="137"/>
      <c r="BS1419" s="137"/>
      <c r="BT1419" s="137"/>
      <c r="BU1419" s="137"/>
      <c r="BV1419" s="137"/>
      <c r="BX1419" s="137"/>
      <c r="BY1419" s="137"/>
      <c r="BZ1419" s="137"/>
      <c r="CA1419" s="137"/>
      <c r="CC1419" s="137"/>
      <c r="CD1419" s="137"/>
      <c r="CE1419" s="137"/>
      <c r="CF1419" s="137"/>
      <c r="CH1419" s="137"/>
      <c r="CI1419" s="137"/>
      <c r="CJ1419" s="137"/>
      <c r="CK1419" s="137"/>
      <c r="CM1419" s="137"/>
      <c r="CN1419" s="137"/>
      <c r="CO1419" s="137"/>
      <c r="CP1419" s="137"/>
    </row>
    <row r="1420" spans="1:94" ht="14.25" x14ac:dyDescent="0.2">
      <c r="B1420" s="125"/>
      <c r="D1420" s="126"/>
      <c r="F1420" s="137"/>
      <c r="G1420" s="137"/>
      <c r="H1420" s="137"/>
      <c r="I1420" s="137"/>
      <c r="K1420" s="137"/>
      <c r="L1420" s="137"/>
      <c r="M1420" s="137"/>
      <c r="N1420" s="137"/>
      <c r="P1420" s="137"/>
      <c r="Q1420" s="137"/>
      <c r="R1420" s="137"/>
      <c r="S1420" s="137"/>
      <c r="U1420" s="138"/>
      <c r="V1420" s="138"/>
      <c r="W1420" s="138"/>
      <c r="X1420" s="138"/>
      <c r="Z1420" s="137"/>
      <c r="AA1420" s="137"/>
      <c r="AB1420" s="137"/>
      <c r="AC1420" s="137"/>
      <c r="AE1420" s="137"/>
      <c r="AF1420" s="137"/>
      <c r="AG1420" s="137"/>
      <c r="AH1420" s="137"/>
      <c r="AY1420" s="137"/>
      <c r="AZ1420" s="137"/>
      <c r="BA1420" s="137"/>
      <c r="BB1420" s="137"/>
      <c r="BI1420" s="137"/>
      <c r="BJ1420" s="137"/>
      <c r="BK1420" s="137"/>
      <c r="BL1420" s="137"/>
      <c r="BN1420" s="137"/>
      <c r="BO1420" s="137"/>
      <c r="BP1420" s="137"/>
      <c r="BQ1420" s="137"/>
      <c r="BS1420" s="137"/>
      <c r="BT1420" s="137"/>
      <c r="BU1420" s="137"/>
      <c r="BV1420" s="137"/>
      <c r="BX1420" s="137"/>
      <c r="BY1420" s="137"/>
      <c r="BZ1420" s="137"/>
      <c r="CA1420" s="137"/>
      <c r="CC1420" s="137"/>
      <c r="CD1420" s="137"/>
      <c r="CE1420" s="137"/>
      <c r="CF1420" s="137"/>
      <c r="CH1420" s="137"/>
      <c r="CI1420" s="137"/>
      <c r="CJ1420" s="137"/>
      <c r="CK1420" s="137"/>
      <c r="CM1420" s="137"/>
      <c r="CN1420" s="137"/>
      <c r="CO1420" s="137"/>
      <c r="CP1420" s="137"/>
    </row>
    <row r="1421" spans="1:94" ht="14.25" x14ac:dyDescent="0.2">
      <c r="A1421" s="139"/>
      <c r="B1421" s="125"/>
      <c r="C1421" s="139"/>
      <c r="D1421" s="126"/>
    </row>
    <row r="1422" spans="1:94" ht="14.25" x14ac:dyDescent="0.2">
      <c r="B1422" s="125"/>
      <c r="D1422" s="126"/>
      <c r="F1422" s="137"/>
      <c r="G1422" s="137"/>
      <c r="H1422" s="137"/>
      <c r="I1422" s="137"/>
      <c r="K1422" s="137"/>
      <c r="L1422" s="137"/>
      <c r="M1422" s="137"/>
      <c r="N1422" s="137"/>
      <c r="P1422" s="137"/>
      <c r="Q1422" s="137"/>
      <c r="R1422" s="137"/>
      <c r="S1422" s="137"/>
      <c r="U1422" s="138"/>
      <c r="V1422" s="138"/>
      <c r="W1422" s="138"/>
      <c r="X1422" s="138"/>
      <c r="Z1422" s="137"/>
      <c r="AA1422" s="137"/>
      <c r="AB1422" s="137"/>
      <c r="AC1422" s="137"/>
      <c r="AE1422" s="137"/>
      <c r="AF1422" s="137"/>
      <c r="AG1422" s="137"/>
      <c r="AH1422" s="137"/>
      <c r="AY1422" s="137"/>
      <c r="AZ1422" s="137"/>
      <c r="BA1422" s="137"/>
      <c r="BB1422" s="137"/>
      <c r="BI1422" s="137"/>
      <c r="BJ1422" s="137"/>
      <c r="BK1422" s="137"/>
      <c r="BL1422" s="137"/>
      <c r="BN1422" s="137"/>
      <c r="BO1422" s="137"/>
      <c r="BP1422" s="137"/>
      <c r="BQ1422" s="137"/>
      <c r="BS1422" s="137"/>
      <c r="BT1422" s="137"/>
      <c r="BU1422" s="137"/>
      <c r="BV1422" s="137"/>
      <c r="BX1422" s="137"/>
      <c r="BY1422" s="137"/>
      <c r="BZ1422" s="137"/>
      <c r="CA1422" s="137"/>
      <c r="CC1422" s="137"/>
      <c r="CD1422" s="137"/>
      <c r="CE1422" s="137"/>
      <c r="CF1422" s="137"/>
      <c r="CH1422" s="137"/>
      <c r="CI1422" s="137"/>
      <c r="CJ1422" s="137"/>
      <c r="CK1422" s="137"/>
      <c r="CM1422" s="137"/>
      <c r="CN1422" s="137"/>
      <c r="CO1422" s="137"/>
      <c r="CP1422" s="137"/>
    </row>
    <row r="1423" spans="1:94" ht="14.25" x14ac:dyDescent="0.2">
      <c r="B1423" s="125"/>
      <c r="D1423" s="126"/>
      <c r="F1423" s="137"/>
      <c r="G1423" s="137"/>
      <c r="H1423" s="137"/>
      <c r="I1423" s="137"/>
      <c r="K1423" s="137"/>
      <c r="L1423" s="137"/>
      <c r="M1423" s="137"/>
      <c r="N1423" s="137"/>
      <c r="P1423" s="137"/>
      <c r="Q1423" s="137"/>
      <c r="R1423" s="137"/>
      <c r="S1423" s="137"/>
      <c r="U1423" s="138"/>
      <c r="V1423" s="138"/>
      <c r="W1423" s="138"/>
      <c r="X1423" s="138"/>
      <c r="Z1423" s="137"/>
      <c r="AA1423" s="137"/>
      <c r="AB1423" s="137"/>
      <c r="AC1423" s="137"/>
      <c r="AE1423" s="137"/>
      <c r="AF1423" s="137"/>
      <c r="AG1423" s="137"/>
      <c r="AH1423" s="137"/>
      <c r="AY1423" s="137"/>
      <c r="AZ1423" s="137"/>
      <c r="BA1423" s="137"/>
      <c r="BB1423" s="137"/>
      <c r="BI1423" s="137"/>
      <c r="BJ1423" s="137"/>
      <c r="BK1423" s="137"/>
      <c r="BL1423" s="137"/>
      <c r="BN1423" s="137"/>
      <c r="BO1423" s="137"/>
      <c r="BP1423" s="137"/>
      <c r="BQ1423" s="137"/>
      <c r="BS1423" s="137"/>
      <c r="BT1423" s="137"/>
      <c r="BU1423" s="137"/>
      <c r="BV1423" s="137"/>
      <c r="BX1423" s="137"/>
      <c r="BY1423" s="137"/>
      <c r="BZ1423" s="137"/>
      <c r="CA1423" s="137"/>
      <c r="CC1423" s="137"/>
      <c r="CD1423" s="137"/>
      <c r="CE1423" s="137"/>
      <c r="CF1423" s="137"/>
      <c r="CH1423" s="137"/>
      <c r="CI1423" s="137"/>
      <c r="CJ1423" s="137"/>
      <c r="CK1423" s="137"/>
      <c r="CM1423" s="137"/>
      <c r="CN1423" s="137"/>
      <c r="CO1423" s="137"/>
      <c r="CP1423" s="137"/>
    </row>
    <row r="1424" spans="1:94" ht="14.25" x14ac:dyDescent="0.2">
      <c r="B1424" s="125"/>
      <c r="D1424" s="126"/>
      <c r="F1424" s="137"/>
      <c r="G1424" s="137"/>
      <c r="H1424" s="137"/>
      <c r="I1424" s="137"/>
      <c r="K1424" s="137"/>
      <c r="L1424" s="137"/>
      <c r="M1424" s="137"/>
      <c r="N1424" s="137"/>
      <c r="P1424" s="137"/>
      <c r="Q1424" s="137"/>
      <c r="R1424" s="137"/>
      <c r="S1424" s="137"/>
      <c r="U1424" s="138"/>
      <c r="V1424" s="138"/>
      <c r="W1424" s="138"/>
      <c r="X1424" s="138"/>
      <c r="Z1424" s="137"/>
      <c r="AA1424" s="137"/>
      <c r="AB1424" s="137"/>
      <c r="AC1424" s="137"/>
      <c r="AE1424" s="137"/>
      <c r="AF1424" s="137"/>
      <c r="AG1424" s="137"/>
      <c r="AH1424" s="137"/>
      <c r="AY1424" s="137"/>
      <c r="AZ1424" s="137"/>
      <c r="BA1424" s="137"/>
      <c r="BB1424" s="137"/>
      <c r="BI1424" s="137"/>
      <c r="BJ1424" s="137"/>
      <c r="BK1424" s="137"/>
      <c r="BL1424" s="137"/>
      <c r="BN1424" s="137"/>
      <c r="BO1424" s="137"/>
      <c r="BP1424" s="137"/>
      <c r="BQ1424" s="137"/>
      <c r="BS1424" s="137"/>
      <c r="BT1424" s="137"/>
      <c r="BU1424" s="137"/>
      <c r="BV1424" s="137"/>
      <c r="BX1424" s="137"/>
      <c r="BY1424" s="137"/>
      <c r="BZ1424" s="137"/>
      <c r="CA1424" s="137"/>
      <c r="CC1424" s="137"/>
      <c r="CD1424" s="137"/>
      <c r="CE1424" s="137"/>
      <c r="CF1424" s="137"/>
      <c r="CH1424" s="137"/>
      <c r="CI1424" s="137"/>
      <c r="CJ1424" s="137"/>
      <c r="CK1424" s="137"/>
      <c r="CM1424" s="137"/>
      <c r="CN1424" s="137"/>
      <c r="CO1424" s="137"/>
      <c r="CP1424" s="137"/>
    </row>
    <row r="1425" spans="1:94" ht="14.25" x14ac:dyDescent="0.2">
      <c r="A1425" s="139"/>
      <c r="B1425" s="125"/>
      <c r="C1425" s="139"/>
      <c r="D1425" s="126"/>
    </row>
    <row r="1426" spans="1:94" ht="14.25" x14ac:dyDescent="0.2">
      <c r="B1426" s="125"/>
      <c r="D1426" s="126"/>
      <c r="F1426" s="137"/>
      <c r="G1426" s="137"/>
      <c r="H1426" s="137"/>
      <c r="I1426" s="137"/>
      <c r="K1426" s="137"/>
      <c r="L1426" s="137"/>
      <c r="M1426" s="137"/>
      <c r="N1426" s="137"/>
      <c r="P1426" s="137"/>
      <c r="Q1426" s="137"/>
      <c r="R1426" s="137"/>
      <c r="S1426" s="137"/>
      <c r="U1426" s="138"/>
      <c r="V1426" s="138"/>
      <c r="W1426" s="138"/>
      <c r="X1426" s="138"/>
      <c r="Z1426" s="137"/>
      <c r="AA1426" s="137"/>
      <c r="AB1426" s="137"/>
      <c r="AC1426" s="137"/>
      <c r="AE1426" s="137"/>
      <c r="AF1426" s="137"/>
      <c r="AG1426" s="137"/>
      <c r="AH1426" s="137"/>
      <c r="AY1426" s="137"/>
      <c r="AZ1426" s="137"/>
      <c r="BA1426" s="137"/>
      <c r="BB1426" s="137"/>
      <c r="BI1426" s="137"/>
      <c r="BJ1426" s="137"/>
      <c r="BK1426" s="137"/>
      <c r="BL1426" s="137"/>
      <c r="BN1426" s="137"/>
      <c r="BO1426" s="137"/>
      <c r="BP1426" s="137"/>
      <c r="BQ1426" s="137"/>
      <c r="BS1426" s="137"/>
      <c r="BT1426" s="137"/>
      <c r="BU1426" s="137"/>
      <c r="BV1426" s="137"/>
      <c r="BX1426" s="137"/>
      <c r="BY1426" s="137"/>
      <c r="BZ1426" s="137"/>
      <c r="CA1426" s="137"/>
      <c r="CC1426" s="137"/>
      <c r="CD1426" s="137"/>
      <c r="CE1426" s="137"/>
      <c r="CF1426" s="137"/>
      <c r="CH1426" s="137"/>
      <c r="CI1426" s="137"/>
      <c r="CJ1426" s="137"/>
      <c r="CK1426" s="137"/>
      <c r="CM1426" s="137"/>
      <c r="CN1426" s="137"/>
      <c r="CO1426" s="137"/>
      <c r="CP1426" s="137"/>
    </row>
    <row r="1427" spans="1:94" ht="14.25" x14ac:dyDescent="0.2">
      <c r="B1427" s="125"/>
      <c r="D1427" s="126"/>
      <c r="F1427" s="137"/>
      <c r="G1427" s="137"/>
      <c r="H1427" s="137"/>
      <c r="I1427" s="137"/>
      <c r="K1427" s="137"/>
      <c r="L1427" s="137"/>
      <c r="M1427" s="137"/>
      <c r="N1427" s="137"/>
      <c r="P1427" s="137"/>
      <c r="Q1427" s="137"/>
      <c r="R1427" s="137"/>
      <c r="S1427" s="137"/>
      <c r="U1427" s="138"/>
      <c r="V1427" s="138"/>
      <c r="W1427" s="138"/>
      <c r="X1427" s="138"/>
      <c r="Z1427" s="137"/>
      <c r="AA1427" s="137"/>
      <c r="AB1427" s="137"/>
      <c r="AC1427" s="137"/>
      <c r="AE1427" s="137"/>
      <c r="AF1427" s="137"/>
      <c r="AG1427" s="137"/>
      <c r="AH1427" s="137"/>
      <c r="AY1427" s="137"/>
      <c r="AZ1427" s="137"/>
      <c r="BA1427" s="137"/>
      <c r="BB1427" s="137"/>
      <c r="BI1427" s="137"/>
      <c r="BJ1427" s="137"/>
      <c r="BK1427" s="137"/>
      <c r="BL1427" s="137"/>
      <c r="BN1427" s="137"/>
      <c r="BO1427" s="137"/>
      <c r="BP1427" s="137"/>
      <c r="BQ1427" s="137"/>
      <c r="BS1427" s="137"/>
      <c r="BT1427" s="137"/>
      <c r="BU1427" s="137"/>
      <c r="BV1427" s="137"/>
      <c r="BX1427" s="137"/>
      <c r="BY1427" s="137"/>
      <c r="BZ1427" s="137"/>
      <c r="CA1427" s="137"/>
      <c r="CC1427" s="137"/>
      <c r="CD1427" s="137"/>
      <c r="CE1427" s="137"/>
      <c r="CF1427" s="137"/>
      <c r="CH1427" s="137"/>
      <c r="CI1427" s="137"/>
      <c r="CJ1427" s="137"/>
      <c r="CK1427" s="137"/>
      <c r="CM1427" s="137"/>
      <c r="CN1427" s="137"/>
      <c r="CO1427" s="137"/>
      <c r="CP1427" s="137"/>
    </row>
    <row r="1428" spans="1:94" ht="14.25" x14ac:dyDescent="0.2">
      <c r="B1428" s="125"/>
      <c r="D1428" s="126"/>
      <c r="F1428" s="137"/>
      <c r="G1428" s="137"/>
      <c r="H1428" s="137"/>
      <c r="I1428" s="137"/>
      <c r="K1428" s="137"/>
      <c r="L1428" s="137"/>
      <c r="M1428" s="137"/>
      <c r="N1428" s="137"/>
      <c r="P1428" s="137"/>
      <c r="Q1428" s="137"/>
      <c r="R1428" s="137"/>
      <c r="S1428" s="137"/>
      <c r="U1428" s="138"/>
      <c r="V1428" s="138"/>
      <c r="W1428" s="138"/>
      <c r="X1428" s="138"/>
      <c r="Z1428" s="137"/>
      <c r="AA1428" s="137"/>
      <c r="AB1428" s="137"/>
      <c r="AC1428" s="137"/>
      <c r="AE1428" s="137"/>
      <c r="AF1428" s="137"/>
      <c r="AG1428" s="137"/>
      <c r="AH1428" s="137"/>
      <c r="AY1428" s="137"/>
      <c r="AZ1428" s="137"/>
      <c r="BA1428" s="137"/>
      <c r="BB1428" s="137"/>
      <c r="BI1428" s="137"/>
      <c r="BJ1428" s="137"/>
      <c r="BK1428" s="137"/>
      <c r="BL1428" s="137"/>
      <c r="BN1428" s="137"/>
      <c r="BO1428" s="137"/>
      <c r="BP1428" s="137"/>
      <c r="BQ1428" s="137"/>
      <c r="BS1428" s="137"/>
      <c r="BT1428" s="137"/>
      <c r="BU1428" s="137"/>
      <c r="BV1428" s="137"/>
      <c r="BX1428" s="137"/>
      <c r="BY1428" s="137"/>
      <c r="BZ1428" s="137"/>
      <c r="CA1428" s="137"/>
      <c r="CC1428" s="137"/>
      <c r="CD1428" s="137"/>
      <c r="CE1428" s="137"/>
      <c r="CF1428" s="137"/>
      <c r="CH1428" s="137"/>
      <c r="CI1428" s="137"/>
      <c r="CJ1428" s="137"/>
      <c r="CK1428" s="137"/>
      <c r="CM1428" s="137"/>
      <c r="CN1428" s="137"/>
      <c r="CO1428" s="137"/>
      <c r="CP1428" s="137"/>
    </row>
    <row r="1429" spans="1:94" ht="14.25" x14ac:dyDescent="0.2">
      <c r="A1429" s="139"/>
      <c r="B1429" s="125"/>
      <c r="C1429" s="139"/>
      <c r="D1429" s="126"/>
    </row>
    <row r="1430" spans="1:94" ht="14.25" x14ac:dyDescent="0.2">
      <c r="B1430" s="125"/>
      <c r="D1430" s="126"/>
      <c r="F1430" s="137"/>
      <c r="G1430" s="137"/>
      <c r="H1430" s="137"/>
      <c r="I1430" s="137"/>
      <c r="K1430" s="137"/>
      <c r="L1430" s="137"/>
      <c r="M1430" s="137"/>
      <c r="N1430" s="137"/>
      <c r="P1430" s="137"/>
      <c r="Q1430" s="137"/>
      <c r="R1430" s="137"/>
      <c r="S1430" s="137"/>
      <c r="U1430" s="138"/>
      <c r="V1430" s="138"/>
      <c r="W1430" s="138"/>
      <c r="X1430" s="138"/>
      <c r="Z1430" s="137"/>
      <c r="AA1430" s="137"/>
      <c r="AB1430" s="137"/>
      <c r="AC1430" s="137"/>
      <c r="AE1430" s="137"/>
      <c r="AF1430" s="137"/>
      <c r="AG1430" s="137"/>
      <c r="AH1430" s="137"/>
      <c r="AY1430" s="137"/>
      <c r="AZ1430" s="137"/>
      <c r="BA1430" s="137"/>
      <c r="BB1430" s="137"/>
      <c r="BI1430" s="137"/>
      <c r="BJ1430" s="137"/>
      <c r="BK1430" s="137"/>
      <c r="BL1430" s="137"/>
      <c r="BN1430" s="137"/>
      <c r="BO1430" s="137"/>
      <c r="BP1430" s="137"/>
      <c r="BQ1430" s="137"/>
      <c r="BS1430" s="137"/>
      <c r="BT1430" s="137"/>
      <c r="BU1430" s="137"/>
      <c r="BV1430" s="137"/>
      <c r="BX1430" s="137"/>
      <c r="BY1430" s="137"/>
      <c r="BZ1430" s="137"/>
      <c r="CA1430" s="137"/>
      <c r="CC1430" s="137"/>
      <c r="CD1430" s="137"/>
      <c r="CE1430" s="137"/>
      <c r="CF1430" s="137"/>
      <c r="CH1430" s="137"/>
      <c r="CI1430" s="137"/>
      <c r="CJ1430" s="137"/>
      <c r="CK1430" s="137"/>
      <c r="CM1430" s="137"/>
      <c r="CN1430" s="137"/>
      <c r="CO1430" s="137"/>
      <c r="CP1430" s="137"/>
    </row>
    <row r="1431" spans="1:94" ht="14.25" x14ac:dyDescent="0.2">
      <c r="B1431" s="125"/>
      <c r="D1431" s="126"/>
      <c r="F1431" s="137"/>
      <c r="G1431" s="137"/>
      <c r="H1431" s="137"/>
      <c r="I1431" s="137"/>
      <c r="K1431" s="137"/>
      <c r="L1431" s="137"/>
      <c r="M1431" s="137"/>
      <c r="N1431" s="137"/>
      <c r="P1431" s="137"/>
      <c r="Q1431" s="137"/>
      <c r="R1431" s="137"/>
      <c r="S1431" s="137"/>
      <c r="U1431" s="138"/>
      <c r="V1431" s="138"/>
      <c r="W1431" s="138"/>
      <c r="X1431" s="138"/>
      <c r="Z1431" s="137"/>
      <c r="AA1431" s="137"/>
      <c r="AB1431" s="137"/>
      <c r="AC1431" s="137"/>
      <c r="AE1431" s="137"/>
      <c r="AF1431" s="137"/>
      <c r="AG1431" s="137"/>
      <c r="AH1431" s="137"/>
      <c r="AY1431" s="137"/>
      <c r="AZ1431" s="137"/>
      <c r="BA1431" s="137"/>
      <c r="BB1431" s="137"/>
      <c r="BI1431" s="137"/>
      <c r="BJ1431" s="137"/>
      <c r="BK1431" s="137"/>
      <c r="BL1431" s="137"/>
      <c r="BN1431" s="137"/>
      <c r="BO1431" s="137"/>
      <c r="BP1431" s="137"/>
      <c r="BQ1431" s="137"/>
      <c r="BS1431" s="137"/>
      <c r="BT1431" s="137"/>
      <c r="BU1431" s="137"/>
      <c r="BV1431" s="137"/>
      <c r="BX1431" s="137"/>
      <c r="BY1431" s="137"/>
      <c r="BZ1431" s="137"/>
      <c r="CA1431" s="137"/>
      <c r="CC1431" s="137"/>
      <c r="CD1431" s="137"/>
      <c r="CE1431" s="137"/>
      <c r="CF1431" s="137"/>
      <c r="CH1431" s="137"/>
      <c r="CI1431" s="137"/>
      <c r="CJ1431" s="137"/>
      <c r="CK1431" s="137"/>
      <c r="CM1431" s="137"/>
      <c r="CN1431" s="137"/>
      <c r="CO1431" s="137"/>
      <c r="CP1431" s="137"/>
    </row>
    <row r="1432" spans="1:94" ht="14.25" x14ac:dyDescent="0.2">
      <c r="B1432" s="125"/>
      <c r="D1432" s="126"/>
      <c r="F1432" s="137"/>
      <c r="G1432" s="137"/>
      <c r="H1432" s="137"/>
      <c r="I1432" s="137"/>
      <c r="K1432" s="137"/>
      <c r="L1432" s="137"/>
      <c r="M1432" s="137"/>
      <c r="N1432" s="137"/>
      <c r="P1432" s="137"/>
      <c r="Q1432" s="137"/>
      <c r="R1432" s="137"/>
      <c r="S1432" s="137"/>
      <c r="U1432" s="138"/>
      <c r="V1432" s="138"/>
      <c r="W1432" s="138"/>
      <c r="X1432" s="138"/>
      <c r="Z1432" s="137"/>
      <c r="AA1432" s="137"/>
      <c r="AB1432" s="137"/>
      <c r="AC1432" s="137"/>
      <c r="AE1432" s="137"/>
      <c r="AF1432" s="137"/>
      <c r="AG1432" s="137"/>
      <c r="AH1432" s="137"/>
      <c r="AY1432" s="137"/>
      <c r="AZ1432" s="137"/>
      <c r="BA1432" s="137"/>
      <c r="BB1432" s="137"/>
      <c r="BI1432" s="137"/>
      <c r="BJ1432" s="137"/>
      <c r="BK1432" s="137"/>
      <c r="BL1432" s="137"/>
      <c r="BN1432" s="137"/>
      <c r="BO1432" s="137"/>
      <c r="BP1432" s="137"/>
      <c r="BQ1432" s="137"/>
      <c r="BS1432" s="137"/>
      <c r="BT1432" s="137"/>
      <c r="BU1432" s="137"/>
      <c r="BV1432" s="137"/>
      <c r="BX1432" s="137"/>
      <c r="BY1432" s="137"/>
      <c r="BZ1432" s="137"/>
      <c r="CA1432" s="137"/>
      <c r="CC1432" s="137"/>
      <c r="CD1432" s="137"/>
      <c r="CE1432" s="137"/>
      <c r="CF1432" s="137"/>
      <c r="CH1432" s="137"/>
      <c r="CI1432" s="137"/>
      <c r="CJ1432" s="137"/>
      <c r="CK1432" s="137"/>
      <c r="CM1432" s="137"/>
      <c r="CN1432" s="137"/>
      <c r="CO1432" s="137"/>
      <c r="CP1432" s="137"/>
    </row>
    <row r="1433" spans="1:94" ht="14.25" x14ac:dyDescent="0.2">
      <c r="A1433" s="139"/>
      <c r="C1433" s="139"/>
      <c r="D1433" s="126"/>
    </row>
    <row r="1434" spans="1:94" ht="14.25" x14ac:dyDescent="0.2">
      <c r="B1434" s="125"/>
      <c r="D1434" s="126"/>
      <c r="F1434" s="137"/>
      <c r="G1434" s="137"/>
      <c r="H1434" s="137"/>
      <c r="I1434" s="137"/>
      <c r="K1434" s="137"/>
      <c r="L1434" s="137"/>
      <c r="M1434" s="137"/>
      <c r="N1434" s="137"/>
      <c r="P1434" s="137"/>
      <c r="Q1434" s="137"/>
      <c r="R1434" s="137"/>
      <c r="S1434" s="137"/>
      <c r="U1434" s="138"/>
      <c r="V1434" s="138"/>
      <c r="W1434" s="138"/>
      <c r="X1434" s="138"/>
      <c r="Z1434" s="137"/>
      <c r="AA1434" s="137"/>
      <c r="AB1434" s="137"/>
      <c r="AC1434" s="137"/>
      <c r="AE1434" s="137"/>
      <c r="AF1434" s="137"/>
      <c r="AG1434" s="137"/>
      <c r="AH1434" s="137"/>
      <c r="AY1434" s="137"/>
      <c r="AZ1434" s="137"/>
      <c r="BA1434" s="137"/>
      <c r="BB1434" s="137"/>
      <c r="BI1434" s="137"/>
      <c r="BJ1434" s="137"/>
      <c r="BK1434" s="137"/>
      <c r="BL1434" s="137"/>
      <c r="BN1434" s="137"/>
      <c r="BO1434" s="137"/>
      <c r="BP1434" s="137"/>
      <c r="BQ1434" s="137"/>
      <c r="BS1434" s="137"/>
      <c r="BT1434" s="137"/>
      <c r="BU1434" s="137"/>
      <c r="BV1434" s="137"/>
      <c r="BX1434" s="137"/>
      <c r="BY1434" s="137"/>
      <c r="BZ1434" s="137"/>
      <c r="CA1434" s="137"/>
      <c r="CC1434" s="137"/>
      <c r="CD1434" s="137"/>
      <c r="CE1434" s="137"/>
      <c r="CF1434" s="137"/>
      <c r="CH1434" s="137"/>
      <c r="CI1434" s="137"/>
      <c r="CJ1434" s="137"/>
      <c r="CK1434" s="137"/>
      <c r="CM1434" s="137"/>
      <c r="CN1434" s="137"/>
      <c r="CO1434" s="137"/>
      <c r="CP1434" s="137"/>
    </row>
    <row r="1435" spans="1:94" ht="14.25" x14ac:dyDescent="0.2">
      <c r="B1435" s="125"/>
      <c r="D1435" s="126"/>
      <c r="F1435" s="137"/>
      <c r="G1435" s="137"/>
      <c r="H1435" s="137"/>
      <c r="I1435" s="137"/>
      <c r="K1435" s="137"/>
      <c r="L1435" s="137"/>
      <c r="M1435" s="137"/>
      <c r="N1435" s="137"/>
      <c r="P1435" s="137"/>
      <c r="Q1435" s="137"/>
      <c r="R1435" s="137"/>
      <c r="S1435" s="137"/>
      <c r="U1435" s="138"/>
      <c r="V1435" s="138"/>
      <c r="W1435" s="138"/>
      <c r="X1435" s="138"/>
      <c r="Z1435" s="137"/>
      <c r="AA1435" s="137"/>
      <c r="AB1435" s="137"/>
      <c r="AC1435" s="137"/>
      <c r="AE1435" s="137"/>
      <c r="AF1435" s="137"/>
      <c r="AG1435" s="137"/>
      <c r="AH1435" s="137"/>
      <c r="AY1435" s="137"/>
      <c r="AZ1435" s="137"/>
      <c r="BA1435" s="137"/>
      <c r="BB1435" s="137"/>
      <c r="BI1435" s="137"/>
      <c r="BJ1435" s="137"/>
      <c r="BK1435" s="137"/>
      <c r="BL1435" s="137"/>
      <c r="BN1435" s="137"/>
      <c r="BO1435" s="137"/>
      <c r="BP1435" s="137"/>
      <c r="BQ1435" s="137"/>
      <c r="BS1435" s="137"/>
      <c r="BT1435" s="137"/>
      <c r="BU1435" s="137"/>
      <c r="BV1435" s="137"/>
      <c r="BX1435" s="137"/>
      <c r="BY1435" s="137"/>
      <c r="BZ1435" s="137"/>
      <c r="CA1435" s="137"/>
      <c r="CC1435" s="137"/>
      <c r="CD1435" s="137"/>
      <c r="CE1435" s="137"/>
      <c r="CF1435" s="137"/>
      <c r="CH1435" s="137"/>
      <c r="CI1435" s="137"/>
      <c r="CJ1435" s="137"/>
      <c r="CK1435" s="137"/>
      <c r="CM1435" s="137"/>
      <c r="CN1435" s="137"/>
      <c r="CO1435" s="137"/>
      <c r="CP1435" s="137"/>
    </row>
    <row r="1436" spans="1:94" ht="14.25" x14ac:dyDescent="0.2">
      <c r="B1436" s="125"/>
      <c r="D1436" s="126"/>
      <c r="F1436" s="137"/>
      <c r="G1436" s="137"/>
      <c r="H1436" s="137"/>
      <c r="I1436" s="137"/>
      <c r="K1436" s="137"/>
      <c r="L1436" s="137"/>
      <c r="M1436" s="137"/>
      <c r="N1436" s="137"/>
      <c r="P1436" s="137"/>
      <c r="Q1436" s="137"/>
      <c r="R1436" s="137"/>
      <c r="S1436" s="137"/>
      <c r="U1436" s="138"/>
      <c r="V1436" s="138"/>
      <c r="W1436" s="138"/>
      <c r="X1436" s="138"/>
      <c r="Z1436" s="137"/>
      <c r="AA1436" s="137"/>
      <c r="AB1436" s="137"/>
      <c r="AC1436" s="137"/>
      <c r="AE1436" s="137"/>
      <c r="AF1436" s="137"/>
      <c r="AG1436" s="137"/>
      <c r="AH1436" s="137"/>
      <c r="AY1436" s="137"/>
      <c r="AZ1436" s="137"/>
      <c r="BA1436" s="137"/>
      <c r="BB1436" s="137"/>
      <c r="BI1436" s="137"/>
      <c r="BJ1436" s="137"/>
      <c r="BK1436" s="137"/>
      <c r="BL1436" s="137"/>
      <c r="BN1436" s="137"/>
      <c r="BO1436" s="137"/>
      <c r="BP1436" s="137"/>
      <c r="BQ1436" s="137"/>
      <c r="BS1436" s="137"/>
      <c r="BT1436" s="137"/>
      <c r="BU1436" s="137"/>
      <c r="BV1436" s="137"/>
      <c r="BX1436" s="137"/>
      <c r="BY1436" s="137"/>
      <c r="BZ1436" s="137"/>
      <c r="CA1436" s="137"/>
      <c r="CC1436" s="137"/>
      <c r="CD1436" s="137"/>
      <c r="CE1436" s="137"/>
      <c r="CF1436" s="137"/>
      <c r="CH1436" s="137"/>
      <c r="CI1436" s="137"/>
      <c r="CJ1436" s="137"/>
      <c r="CK1436" s="137"/>
      <c r="CM1436" s="137"/>
      <c r="CN1436" s="137"/>
      <c r="CO1436" s="137"/>
      <c r="CP1436" s="137"/>
    </row>
    <row r="1437" spans="1:94" ht="14.25" x14ac:dyDescent="0.2">
      <c r="A1437" s="139"/>
      <c r="B1437" s="125"/>
      <c r="C1437" s="139"/>
      <c r="D1437" s="126"/>
    </row>
    <row r="1438" spans="1:94" ht="14.25" x14ac:dyDescent="0.2">
      <c r="B1438" s="125"/>
      <c r="D1438" s="126"/>
      <c r="F1438" s="137"/>
      <c r="G1438" s="137"/>
      <c r="H1438" s="137"/>
      <c r="I1438" s="137"/>
      <c r="K1438" s="137"/>
      <c r="L1438" s="137"/>
      <c r="M1438" s="137"/>
      <c r="N1438" s="137"/>
      <c r="P1438" s="137"/>
      <c r="Q1438" s="137"/>
      <c r="R1438" s="137"/>
      <c r="S1438" s="137"/>
      <c r="U1438" s="138"/>
      <c r="V1438" s="138"/>
      <c r="W1438" s="138"/>
      <c r="X1438" s="138"/>
      <c r="Z1438" s="137"/>
      <c r="AA1438" s="137"/>
      <c r="AB1438" s="137"/>
      <c r="AC1438" s="137"/>
      <c r="AE1438" s="137"/>
      <c r="AF1438" s="137"/>
      <c r="AG1438" s="137"/>
      <c r="AH1438" s="137"/>
      <c r="AY1438" s="137"/>
      <c r="AZ1438" s="137"/>
      <c r="BA1438" s="137"/>
      <c r="BB1438" s="137"/>
      <c r="BI1438" s="137"/>
      <c r="BJ1438" s="137"/>
      <c r="BK1438" s="137"/>
      <c r="BL1438" s="137"/>
      <c r="BN1438" s="137"/>
      <c r="BO1438" s="137"/>
      <c r="BP1438" s="137"/>
      <c r="BQ1438" s="137"/>
      <c r="BS1438" s="137"/>
      <c r="BT1438" s="137"/>
      <c r="BU1438" s="137"/>
      <c r="BV1438" s="137"/>
      <c r="BX1438" s="137"/>
      <c r="BY1438" s="137"/>
      <c r="BZ1438" s="137"/>
      <c r="CA1438" s="137"/>
      <c r="CC1438" s="137"/>
      <c r="CD1438" s="137"/>
      <c r="CE1438" s="137"/>
      <c r="CF1438" s="137"/>
      <c r="CH1438" s="137"/>
      <c r="CI1438" s="137"/>
      <c r="CJ1438" s="137"/>
      <c r="CK1438" s="137"/>
      <c r="CM1438" s="137"/>
      <c r="CN1438" s="137"/>
      <c r="CO1438" s="137"/>
      <c r="CP1438" s="137"/>
    </row>
    <row r="1439" spans="1:94" ht="14.25" x14ac:dyDescent="0.2">
      <c r="B1439" s="125"/>
      <c r="D1439" s="126"/>
      <c r="F1439" s="137"/>
      <c r="G1439" s="137"/>
      <c r="H1439" s="137"/>
      <c r="I1439" s="137"/>
      <c r="K1439" s="137"/>
      <c r="L1439" s="137"/>
      <c r="M1439" s="137"/>
      <c r="N1439" s="137"/>
      <c r="P1439" s="137"/>
      <c r="Q1439" s="137"/>
      <c r="R1439" s="137"/>
      <c r="S1439" s="137"/>
      <c r="U1439" s="138"/>
      <c r="V1439" s="138"/>
      <c r="W1439" s="138"/>
      <c r="X1439" s="138"/>
      <c r="Z1439" s="137"/>
      <c r="AA1439" s="137"/>
      <c r="AB1439" s="137"/>
      <c r="AC1439" s="137"/>
      <c r="AE1439" s="137"/>
      <c r="AF1439" s="137"/>
      <c r="AG1439" s="137"/>
      <c r="AH1439" s="137"/>
      <c r="AY1439" s="137"/>
      <c r="AZ1439" s="137"/>
      <c r="BA1439" s="137"/>
      <c r="BB1439" s="137"/>
      <c r="BI1439" s="137"/>
      <c r="BJ1439" s="137"/>
      <c r="BK1439" s="137"/>
      <c r="BL1439" s="137"/>
      <c r="BN1439" s="137"/>
      <c r="BO1439" s="137"/>
      <c r="BP1439" s="137"/>
      <c r="BQ1439" s="137"/>
      <c r="BS1439" s="137"/>
      <c r="BT1439" s="137"/>
      <c r="BU1439" s="137"/>
      <c r="BV1439" s="137"/>
      <c r="BX1439" s="137"/>
      <c r="BY1439" s="137"/>
      <c r="BZ1439" s="137"/>
      <c r="CA1439" s="137"/>
      <c r="CC1439" s="137"/>
      <c r="CD1439" s="137"/>
      <c r="CE1439" s="137"/>
      <c r="CF1439" s="137"/>
      <c r="CH1439" s="137"/>
      <c r="CI1439" s="137"/>
      <c r="CJ1439" s="137"/>
      <c r="CK1439" s="137"/>
      <c r="CM1439" s="137"/>
      <c r="CN1439" s="137"/>
      <c r="CO1439" s="137"/>
      <c r="CP1439" s="137"/>
    </row>
    <row r="1440" spans="1:94" ht="14.25" x14ac:dyDescent="0.2">
      <c r="B1440" s="125"/>
      <c r="D1440" s="126"/>
      <c r="F1440" s="137"/>
      <c r="G1440" s="137"/>
      <c r="H1440" s="137"/>
      <c r="I1440" s="137"/>
      <c r="K1440" s="137"/>
      <c r="L1440" s="137"/>
      <c r="M1440" s="137"/>
      <c r="N1440" s="137"/>
      <c r="P1440" s="137"/>
      <c r="Q1440" s="137"/>
      <c r="R1440" s="137"/>
      <c r="S1440" s="137"/>
      <c r="U1440" s="138"/>
      <c r="V1440" s="138"/>
      <c r="W1440" s="138"/>
      <c r="X1440" s="138"/>
      <c r="Z1440" s="137"/>
      <c r="AA1440" s="137"/>
      <c r="AB1440" s="137"/>
      <c r="AC1440" s="137"/>
      <c r="AE1440" s="137"/>
      <c r="AF1440" s="137"/>
      <c r="AG1440" s="137"/>
      <c r="AH1440" s="137"/>
      <c r="AY1440" s="137"/>
      <c r="AZ1440" s="137"/>
      <c r="BA1440" s="137"/>
      <c r="BB1440" s="137"/>
      <c r="BI1440" s="137"/>
      <c r="BJ1440" s="137"/>
      <c r="BK1440" s="137"/>
      <c r="BL1440" s="137"/>
      <c r="BN1440" s="137"/>
      <c r="BO1440" s="137"/>
      <c r="BP1440" s="137"/>
      <c r="BQ1440" s="137"/>
      <c r="BS1440" s="137"/>
      <c r="BT1440" s="137"/>
      <c r="BU1440" s="137"/>
      <c r="BV1440" s="137"/>
      <c r="BX1440" s="137"/>
      <c r="BY1440" s="137"/>
      <c r="BZ1440" s="137"/>
      <c r="CA1440" s="137"/>
      <c r="CC1440" s="137"/>
      <c r="CD1440" s="137"/>
      <c r="CE1440" s="137"/>
      <c r="CF1440" s="137"/>
      <c r="CH1440" s="137"/>
      <c r="CI1440" s="137"/>
      <c r="CJ1440" s="137"/>
      <c r="CK1440" s="137"/>
      <c r="CM1440" s="137"/>
      <c r="CN1440" s="137"/>
      <c r="CO1440" s="137"/>
      <c r="CP1440" s="137"/>
    </row>
    <row r="1441" spans="1:94" ht="14.25" x14ac:dyDescent="0.2">
      <c r="A1441" s="139"/>
      <c r="B1441" s="125"/>
      <c r="C1441" s="139"/>
      <c r="D1441" s="126"/>
    </row>
    <row r="1442" spans="1:94" ht="14.25" x14ac:dyDescent="0.2">
      <c r="B1442" s="125"/>
      <c r="D1442" s="126"/>
      <c r="F1442" s="137"/>
      <c r="G1442" s="137"/>
      <c r="H1442" s="137"/>
      <c r="I1442" s="137"/>
      <c r="K1442" s="137"/>
      <c r="L1442" s="137"/>
      <c r="M1442" s="137"/>
      <c r="N1442" s="137"/>
      <c r="P1442" s="137"/>
      <c r="Q1442" s="137"/>
      <c r="R1442" s="137"/>
      <c r="S1442" s="137"/>
      <c r="U1442" s="138"/>
      <c r="V1442" s="138"/>
      <c r="W1442" s="138"/>
      <c r="X1442" s="138"/>
      <c r="Z1442" s="137"/>
      <c r="AA1442" s="137"/>
      <c r="AB1442" s="137"/>
      <c r="AC1442" s="137"/>
      <c r="AE1442" s="137"/>
      <c r="AF1442" s="137"/>
      <c r="AG1442" s="137"/>
      <c r="AH1442" s="137"/>
      <c r="AY1442" s="137"/>
      <c r="AZ1442" s="137"/>
      <c r="BA1442" s="137"/>
      <c r="BB1442" s="137"/>
      <c r="BI1442" s="137"/>
      <c r="BJ1442" s="137"/>
      <c r="BK1442" s="137"/>
      <c r="BL1442" s="137"/>
      <c r="BN1442" s="137"/>
      <c r="BO1442" s="137"/>
      <c r="BP1442" s="137"/>
      <c r="BQ1442" s="137"/>
      <c r="BS1442" s="137"/>
      <c r="BT1442" s="137"/>
      <c r="BU1442" s="137"/>
      <c r="BV1442" s="137"/>
      <c r="BX1442" s="137"/>
      <c r="BY1442" s="137"/>
      <c r="BZ1442" s="137"/>
      <c r="CA1442" s="137"/>
      <c r="CC1442" s="137"/>
      <c r="CD1442" s="137"/>
      <c r="CE1442" s="137"/>
      <c r="CF1442" s="137"/>
      <c r="CH1442" s="137"/>
      <c r="CI1442" s="137"/>
      <c r="CJ1442" s="137"/>
      <c r="CK1442" s="137"/>
      <c r="CM1442" s="137"/>
      <c r="CN1442" s="137"/>
      <c r="CO1442" s="137"/>
      <c r="CP1442" s="137"/>
    </row>
    <row r="1443" spans="1:94" ht="14.25" x14ac:dyDescent="0.2">
      <c r="B1443" s="125"/>
      <c r="D1443" s="126"/>
      <c r="F1443" s="137"/>
      <c r="G1443" s="137"/>
      <c r="H1443" s="137"/>
      <c r="I1443" s="137"/>
      <c r="K1443" s="137"/>
      <c r="L1443" s="137"/>
      <c r="M1443" s="137"/>
      <c r="N1443" s="137"/>
      <c r="P1443" s="137"/>
      <c r="Q1443" s="137"/>
      <c r="R1443" s="137"/>
      <c r="S1443" s="137"/>
      <c r="U1443" s="138"/>
      <c r="V1443" s="138"/>
      <c r="W1443" s="138"/>
      <c r="X1443" s="138"/>
      <c r="Z1443" s="137"/>
      <c r="AA1443" s="137"/>
      <c r="AB1443" s="137"/>
      <c r="AC1443" s="137"/>
      <c r="AE1443" s="137"/>
      <c r="AF1443" s="137"/>
      <c r="AG1443" s="137"/>
      <c r="AH1443" s="137"/>
      <c r="AY1443" s="137"/>
      <c r="AZ1443" s="137"/>
      <c r="BA1443" s="137"/>
      <c r="BB1443" s="137"/>
      <c r="BI1443" s="137"/>
      <c r="BJ1443" s="137"/>
      <c r="BK1443" s="137"/>
      <c r="BL1443" s="137"/>
      <c r="BN1443" s="137"/>
      <c r="BO1443" s="137"/>
      <c r="BP1443" s="137"/>
      <c r="BQ1443" s="137"/>
      <c r="BS1443" s="137"/>
      <c r="BT1443" s="137"/>
      <c r="BU1443" s="137"/>
      <c r="BV1443" s="137"/>
      <c r="BX1443" s="137"/>
      <c r="BY1443" s="137"/>
      <c r="BZ1443" s="137"/>
      <c r="CA1443" s="137"/>
      <c r="CC1443" s="137"/>
      <c r="CD1443" s="137"/>
      <c r="CE1443" s="137"/>
      <c r="CF1443" s="137"/>
      <c r="CH1443" s="137"/>
      <c r="CI1443" s="137"/>
      <c r="CJ1443" s="137"/>
      <c r="CK1443" s="137"/>
      <c r="CM1443" s="137"/>
      <c r="CN1443" s="137"/>
      <c r="CO1443" s="137"/>
      <c r="CP1443" s="137"/>
    </row>
    <row r="1444" spans="1:94" ht="14.25" x14ac:dyDescent="0.2">
      <c r="B1444" s="125"/>
      <c r="D1444" s="126"/>
      <c r="F1444" s="137"/>
      <c r="G1444" s="137"/>
      <c r="H1444" s="137"/>
      <c r="I1444" s="137"/>
      <c r="K1444" s="137"/>
      <c r="L1444" s="137"/>
      <c r="M1444" s="137"/>
      <c r="N1444" s="137"/>
      <c r="P1444" s="137"/>
      <c r="Q1444" s="137"/>
      <c r="R1444" s="137"/>
      <c r="S1444" s="137"/>
      <c r="U1444" s="138"/>
      <c r="V1444" s="138"/>
      <c r="W1444" s="138"/>
      <c r="X1444" s="138"/>
      <c r="Z1444" s="137"/>
      <c r="AA1444" s="137"/>
      <c r="AB1444" s="137"/>
      <c r="AC1444" s="137"/>
      <c r="AE1444" s="137"/>
      <c r="AF1444" s="137"/>
      <c r="AG1444" s="137"/>
      <c r="AH1444" s="137"/>
      <c r="AY1444" s="137"/>
      <c r="AZ1444" s="137"/>
      <c r="BA1444" s="137"/>
      <c r="BB1444" s="137"/>
      <c r="BI1444" s="137"/>
      <c r="BJ1444" s="137"/>
      <c r="BK1444" s="137"/>
      <c r="BL1444" s="137"/>
      <c r="BN1444" s="137"/>
      <c r="BO1444" s="137"/>
      <c r="BP1444" s="137"/>
      <c r="BQ1444" s="137"/>
      <c r="BS1444" s="137"/>
      <c r="BT1444" s="137"/>
      <c r="BU1444" s="137"/>
      <c r="BV1444" s="137"/>
      <c r="BX1444" s="137"/>
      <c r="BY1444" s="137"/>
      <c r="BZ1444" s="137"/>
      <c r="CA1444" s="137"/>
      <c r="CC1444" s="137"/>
      <c r="CD1444" s="137"/>
      <c r="CE1444" s="137"/>
      <c r="CF1444" s="137"/>
      <c r="CH1444" s="137"/>
      <c r="CI1444" s="137"/>
      <c r="CJ1444" s="137"/>
      <c r="CK1444" s="137"/>
      <c r="CM1444" s="137"/>
      <c r="CN1444" s="137"/>
      <c r="CO1444" s="137"/>
      <c r="CP1444" s="137"/>
    </row>
    <row r="1445" spans="1:94" ht="14.25" x14ac:dyDescent="0.2">
      <c r="A1445" s="139"/>
      <c r="B1445" s="125"/>
      <c r="C1445" s="139"/>
      <c r="D1445" s="126"/>
    </row>
    <row r="1446" spans="1:94" ht="14.25" x14ac:dyDescent="0.2">
      <c r="B1446" s="125"/>
      <c r="D1446" s="126"/>
      <c r="F1446" s="137"/>
      <c r="G1446" s="137"/>
      <c r="H1446" s="137"/>
      <c r="I1446" s="137"/>
      <c r="K1446" s="137"/>
      <c r="L1446" s="137"/>
      <c r="M1446" s="137"/>
      <c r="N1446" s="137"/>
      <c r="P1446" s="137"/>
      <c r="Q1446" s="137"/>
      <c r="R1446" s="137"/>
      <c r="S1446" s="137"/>
      <c r="U1446" s="138"/>
      <c r="V1446" s="138"/>
      <c r="W1446" s="138"/>
      <c r="X1446" s="138"/>
      <c r="Z1446" s="137"/>
      <c r="AA1446" s="137"/>
      <c r="AB1446" s="137"/>
      <c r="AC1446" s="137"/>
      <c r="AE1446" s="137"/>
      <c r="AF1446" s="137"/>
      <c r="AG1446" s="137"/>
      <c r="AH1446" s="137"/>
      <c r="AY1446" s="137"/>
      <c r="AZ1446" s="137"/>
      <c r="BA1446" s="137"/>
      <c r="BB1446" s="137"/>
      <c r="BI1446" s="137"/>
      <c r="BJ1446" s="137"/>
      <c r="BK1446" s="137"/>
      <c r="BL1446" s="137"/>
      <c r="BN1446" s="137"/>
      <c r="BO1446" s="137"/>
      <c r="BP1446" s="137"/>
      <c r="BQ1446" s="137"/>
      <c r="BS1446" s="137"/>
      <c r="BT1446" s="137"/>
      <c r="BU1446" s="137"/>
      <c r="BV1446" s="137"/>
      <c r="BX1446" s="137"/>
      <c r="BY1446" s="137"/>
      <c r="BZ1446" s="137"/>
      <c r="CA1446" s="137"/>
      <c r="CC1446" s="137"/>
      <c r="CD1446" s="137"/>
      <c r="CE1446" s="137"/>
      <c r="CF1446" s="137"/>
      <c r="CH1446" s="137"/>
      <c r="CI1446" s="137"/>
      <c r="CJ1446" s="137"/>
      <c r="CK1446" s="137"/>
      <c r="CM1446" s="137"/>
      <c r="CN1446" s="137"/>
      <c r="CO1446" s="137"/>
      <c r="CP1446" s="137"/>
    </row>
    <row r="1447" spans="1:94" ht="14.25" x14ac:dyDescent="0.2">
      <c r="B1447" s="125"/>
      <c r="D1447" s="126"/>
      <c r="F1447" s="137"/>
      <c r="G1447" s="137"/>
      <c r="H1447" s="137"/>
      <c r="I1447" s="137"/>
      <c r="K1447" s="137"/>
      <c r="L1447" s="137"/>
      <c r="M1447" s="137"/>
      <c r="N1447" s="137"/>
      <c r="P1447" s="137"/>
      <c r="Q1447" s="137"/>
      <c r="R1447" s="137"/>
      <c r="S1447" s="137"/>
      <c r="U1447" s="138"/>
      <c r="V1447" s="138"/>
      <c r="W1447" s="138"/>
      <c r="X1447" s="138"/>
      <c r="Z1447" s="137"/>
      <c r="AA1447" s="137"/>
      <c r="AB1447" s="137"/>
      <c r="AC1447" s="137"/>
      <c r="AE1447" s="137"/>
      <c r="AF1447" s="137"/>
      <c r="AG1447" s="137"/>
      <c r="AH1447" s="137"/>
      <c r="AY1447" s="137"/>
      <c r="AZ1447" s="137"/>
      <c r="BA1447" s="137"/>
      <c r="BB1447" s="137"/>
      <c r="BI1447" s="137"/>
      <c r="BJ1447" s="137"/>
      <c r="BK1447" s="137"/>
      <c r="BL1447" s="137"/>
      <c r="BN1447" s="137"/>
      <c r="BO1447" s="137"/>
      <c r="BP1447" s="137"/>
      <c r="BQ1447" s="137"/>
      <c r="BS1447" s="137"/>
      <c r="BT1447" s="137"/>
      <c r="BU1447" s="137"/>
      <c r="BV1447" s="137"/>
      <c r="BX1447" s="137"/>
      <c r="BY1447" s="137"/>
      <c r="BZ1447" s="137"/>
      <c r="CA1447" s="137"/>
      <c r="CC1447" s="137"/>
      <c r="CD1447" s="137"/>
      <c r="CE1447" s="137"/>
      <c r="CF1447" s="137"/>
      <c r="CH1447" s="137"/>
      <c r="CI1447" s="137"/>
      <c r="CJ1447" s="137"/>
      <c r="CK1447" s="137"/>
      <c r="CM1447" s="137"/>
      <c r="CN1447" s="137"/>
      <c r="CO1447" s="137"/>
      <c r="CP1447" s="137"/>
    </row>
    <row r="1448" spans="1:94" ht="14.25" x14ac:dyDescent="0.2">
      <c r="B1448" s="125"/>
      <c r="D1448" s="126"/>
      <c r="F1448" s="137"/>
      <c r="G1448" s="137"/>
      <c r="H1448" s="137"/>
      <c r="I1448" s="137"/>
      <c r="K1448" s="137"/>
      <c r="L1448" s="137"/>
      <c r="M1448" s="137"/>
      <c r="N1448" s="137"/>
      <c r="P1448" s="137"/>
      <c r="Q1448" s="137"/>
      <c r="R1448" s="137"/>
      <c r="S1448" s="137"/>
      <c r="U1448" s="138"/>
      <c r="V1448" s="138"/>
      <c r="W1448" s="138"/>
      <c r="X1448" s="138"/>
      <c r="Z1448" s="137"/>
      <c r="AA1448" s="137"/>
      <c r="AB1448" s="137"/>
      <c r="AC1448" s="137"/>
      <c r="AE1448" s="137"/>
      <c r="AF1448" s="137"/>
      <c r="AG1448" s="137"/>
      <c r="AH1448" s="137"/>
      <c r="AY1448" s="137"/>
      <c r="AZ1448" s="137"/>
      <c r="BA1448" s="137"/>
      <c r="BB1448" s="137"/>
      <c r="BI1448" s="137"/>
      <c r="BJ1448" s="137"/>
      <c r="BK1448" s="137"/>
      <c r="BL1448" s="137"/>
      <c r="BN1448" s="137"/>
      <c r="BO1448" s="137"/>
      <c r="BP1448" s="137"/>
      <c r="BQ1448" s="137"/>
      <c r="BS1448" s="137"/>
      <c r="BT1448" s="137"/>
      <c r="BU1448" s="137"/>
      <c r="BV1448" s="137"/>
      <c r="BX1448" s="137"/>
      <c r="BY1448" s="137"/>
      <c r="BZ1448" s="137"/>
      <c r="CA1448" s="137"/>
      <c r="CC1448" s="137"/>
      <c r="CD1448" s="137"/>
      <c r="CE1448" s="137"/>
      <c r="CF1448" s="137"/>
      <c r="CH1448" s="137"/>
      <c r="CI1448" s="137"/>
      <c r="CJ1448" s="137"/>
      <c r="CK1448" s="137"/>
      <c r="CM1448" s="137"/>
      <c r="CN1448" s="137"/>
      <c r="CO1448" s="137"/>
      <c r="CP1448" s="137"/>
    </row>
    <row r="1449" spans="1:94" ht="14.25" x14ac:dyDescent="0.2">
      <c r="A1449" s="139"/>
      <c r="B1449" s="125"/>
      <c r="C1449" s="139"/>
      <c r="D1449" s="126"/>
    </row>
    <row r="1450" spans="1:94" ht="14.25" x14ac:dyDescent="0.2">
      <c r="B1450" s="125"/>
      <c r="D1450" s="126"/>
      <c r="F1450" s="137"/>
      <c r="G1450" s="137"/>
      <c r="H1450" s="137"/>
      <c r="I1450" s="137"/>
      <c r="K1450" s="137"/>
      <c r="L1450" s="137"/>
      <c r="M1450" s="137"/>
      <c r="N1450" s="137"/>
      <c r="P1450" s="137"/>
      <c r="Q1450" s="137"/>
      <c r="R1450" s="137"/>
      <c r="S1450" s="137"/>
      <c r="U1450" s="138"/>
      <c r="V1450" s="138"/>
      <c r="W1450" s="138"/>
      <c r="X1450" s="138"/>
      <c r="Z1450" s="137"/>
      <c r="AA1450" s="137"/>
      <c r="AB1450" s="137"/>
      <c r="AC1450" s="137"/>
      <c r="AE1450" s="137"/>
      <c r="AF1450" s="137"/>
      <c r="AG1450" s="137"/>
      <c r="AH1450" s="137"/>
      <c r="AY1450" s="137"/>
      <c r="AZ1450" s="137"/>
      <c r="BA1450" s="137"/>
      <c r="BB1450" s="137"/>
      <c r="BI1450" s="137"/>
      <c r="BJ1450" s="137"/>
      <c r="BK1450" s="137"/>
      <c r="BL1450" s="137"/>
      <c r="BN1450" s="137"/>
      <c r="BO1450" s="137"/>
      <c r="BP1450" s="137"/>
      <c r="BQ1450" s="137"/>
      <c r="BS1450" s="137"/>
      <c r="BT1450" s="137"/>
      <c r="BU1450" s="137"/>
      <c r="BV1450" s="137"/>
      <c r="BX1450" s="137"/>
      <c r="BY1450" s="137"/>
      <c r="BZ1450" s="137"/>
      <c r="CA1450" s="137"/>
      <c r="CC1450" s="137"/>
      <c r="CD1450" s="137"/>
      <c r="CE1450" s="137"/>
      <c r="CF1450" s="137"/>
      <c r="CH1450" s="137"/>
      <c r="CI1450" s="137"/>
      <c r="CJ1450" s="137"/>
      <c r="CK1450" s="137"/>
      <c r="CM1450" s="137"/>
      <c r="CN1450" s="137"/>
      <c r="CO1450" s="137"/>
      <c r="CP1450" s="137"/>
    </row>
    <row r="1451" spans="1:94" ht="14.25" x14ac:dyDescent="0.2">
      <c r="B1451" s="125"/>
      <c r="D1451" s="126"/>
      <c r="F1451" s="137"/>
      <c r="G1451" s="137"/>
      <c r="H1451" s="137"/>
      <c r="I1451" s="137"/>
      <c r="K1451" s="137"/>
      <c r="L1451" s="137"/>
      <c r="M1451" s="137"/>
      <c r="N1451" s="137"/>
      <c r="P1451" s="137"/>
      <c r="Q1451" s="137"/>
      <c r="R1451" s="137"/>
      <c r="S1451" s="137"/>
      <c r="U1451" s="138"/>
      <c r="V1451" s="138"/>
      <c r="W1451" s="138"/>
      <c r="X1451" s="138"/>
      <c r="Z1451" s="137"/>
      <c r="AA1451" s="137"/>
      <c r="AB1451" s="137"/>
      <c r="AC1451" s="137"/>
      <c r="AE1451" s="137"/>
      <c r="AF1451" s="137"/>
      <c r="AG1451" s="137"/>
      <c r="AH1451" s="137"/>
      <c r="AY1451" s="137"/>
      <c r="AZ1451" s="137"/>
      <c r="BA1451" s="137"/>
      <c r="BB1451" s="137"/>
      <c r="BI1451" s="137"/>
      <c r="BJ1451" s="137"/>
      <c r="BK1451" s="137"/>
      <c r="BL1451" s="137"/>
      <c r="BN1451" s="137"/>
      <c r="BO1451" s="137"/>
      <c r="BP1451" s="137"/>
      <c r="BQ1451" s="137"/>
      <c r="BS1451" s="137"/>
      <c r="BT1451" s="137"/>
      <c r="BU1451" s="137"/>
      <c r="BV1451" s="137"/>
      <c r="BX1451" s="137"/>
      <c r="BY1451" s="137"/>
      <c r="BZ1451" s="137"/>
      <c r="CA1451" s="137"/>
      <c r="CC1451" s="137"/>
      <c r="CD1451" s="137"/>
      <c r="CE1451" s="137"/>
      <c r="CF1451" s="137"/>
      <c r="CH1451" s="137"/>
      <c r="CI1451" s="137"/>
      <c r="CJ1451" s="137"/>
      <c r="CK1451" s="137"/>
      <c r="CM1451" s="137"/>
      <c r="CN1451" s="137"/>
      <c r="CO1451" s="137"/>
      <c r="CP1451" s="137"/>
    </row>
    <row r="1452" spans="1:94" ht="14.25" x14ac:dyDescent="0.2">
      <c r="B1452" s="125"/>
      <c r="D1452" s="126"/>
      <c r="F1452" s="137"/>
      <c r="G1452" s="137"/>
      <c r="H1452" s="137"/>
      <c r="I1452" s="137"/>
      <c r="K1452" s="137"/>
      <c r="L1452" s="137"/>
      <c r="M1452" s="137"/>
      <c r="N1452" s="137"/>
      <c r="P1452" s="137"/>
      <c r="Q1452" s="137"/>
      <c r="R1452" s="137"/>
      <c r="S1452" s="137"/>
      <c r="U1452" s="138"/>
      <c r="V1452" s="138"/>
      <c r="W1452" s="138"/>
      <c r="X1452" s="138"/>
      <c r="Z1452" s="137"/>
      <c r="AA1452" s="137"/>
      <c r="AB1452" s="137"/>
      <c r="AC1452" s="137"/>
      <c r="AE1452" s="137"/>
      <c r="AF1452" s="137"/>
      <c r="AG1452" s="137"/>
      <c r="AH1452" s="137"/>
      <c r="AY1452" s="137"/>
      <c r="AZ1452" s="137"/>
      <c r="BA1452" s="137"/>
      <c r="BB1452" s="137"/>
      <c r="BI1452" s="137"/>
      <c r="BJ1452" s="137"/>
      <c r="BK1452" s="137"/>
      <c r="BL1452" s="137"/>
      <c r="BN1452" s="137"/>
      <c r="BO1452" s="137"/>
      <c r="BP1452" s="137"/>
      <c r="BQ1452" s="137"/>
      <c r="BS1452" s="137"/>
      <c r="BT1452" s="137"/>
      <c r="BU1452" s="137"/>
      <c r="BV1452" s="137"/>
      <c r="BX1452" s="137"/>
      <c r="BY1452" s="137"/>
      <c r="BZ1452" s="137"/>
      <c r="CA1452" s="137"/>
      <c r="CC1452" s="137"/>
      <c r="CD1452" s="137"/>
      <c r="CE1452" s="137"/>
      <c r="CF1452" s="137"/>
      <c r="CH1452" s="137"/>
      <c r="CI1452" s="137"/>
      <c r="CJ1452" s="137"/>
      <c r="CK1452" s="137"/>
      <c r="CM1452" s="137"/>
      <c r="CN1452" s="137"/>
      <c r="CO1452" s="137"/>
      <c r="CP1452" s="137"/>
    </row>
    <row r="1453" spans="1:94" ht="14.25" x14ac:dyDescent="0.2">
      <c r="B1453" s="125"/>
    </row>
    <row r="1454" spans="1:94" ht="14.25" x14ac:dyDescent="0.2">
      <c r="B1454" s="125"/>
      <c r="D1454" s="126"/>
      <c r="F1454" s="137"/>
      <c r="G1454" s="137"/>
      <c r="H1454" s="137"/>
      <c r="I1454" s="137"/>
      <c r="K1454" s="137"/>
      <c r="L1454" s="137"/>
      <c r="M1454" s="137"/>
      <c r="N1454" s="137"/>
      <c r="P1454" s="137"/>
      <c r="Q1454" s="137"/>
      <c r="R1454" s="137"/>
      <c r="S1454" s="137"/>
      <c r="U1454" s="138"/>
      <c r="V1454" s="138"/>
      <c r="W1454" s="138"/>
      <c r="X1454" s="138"/>
      <c r="Z1454" s="137"/>
      <c r="AA1454" s="137"/>
      <c r="AB1454" s="137"/>
      <c r="AC1454" s="137"/>
      <c r="AE1454" s="137"/>
      <c r="AF1454" s="137"/>
      <c r="AG1454" s="137"/>
      <c r="AH1454" s="137"/>
      <c r="AY1454" s="137"/>
      <c r="AZ1454" s="137"/>
      <c r="BA1454" s="137"/>
      <c r="BB1454" s="137"/>
      <c r="BI1454" s="137"/>
      <c r="BJ1454" s="137"/>
      <c r="BK1454" s="137"/>
      <c r="BL1454" s="137"/>
      <c r="BN1454" s="137"/>
      <c r="BO1454" s="137"/>
      <c r="BP1454" s="137"/>
      <c r="BQ1454" s="137"/>
      <c r="BS1454" s="137"/>
      <c r="BT1454" s="137"/>
      <c r="BU1454" s="137"/>
      <c r="BV1454" s="137"/>
      <c r="BX1454" s="137"/>
      <c r="BY1454" s="137"/>
      <c r="BZ1454" s="137"/>
      <c r="CA1454" s="137"/>
      <c r="CC1454" s="137"/>
      <c r="CD1454" s="137"/>
      <c r="CE1454" s="137"/>
      <c r="CF1454" s="137"/>
      <c r="CH1454" s="137"/>
      <c r="CI1454" s="137"/>
      <c r="CJ1454" s="137"/>
      <c r="CK1454" s="137"/>
      <c r="CM1454" s="137"/>
      <c r="CN1454" s="137"/>
      <c r="CO1454" s="137"/>
      <c r="CP1454" s="137"/>
    </row>
    <row r="1455" spans="1:94" ht="14.25" x14ac:dyDescent="0.2">
      <c r="B1455" s="125"/>
      <c r="D1455" s="126"/>
      <c r="F1455" s="137"/>
      <c r="G1455" s="137"/>
      <c r="H1455" s="137"/>
      <c r="I1455" s="137"/>
      <c r="K1455" s="137"/>
      <c r="L1455" s="137"/>
      <c r="M1455" s="137"/>
      <c r="N1455" s="137"/>
      <c r="P1455" s="137"/>
      <c r="Q1455" s="137"/>
      <c r="R1455" s="137"/>
      <c r="S1455" s="137"/>
      <c r="U1455" s="138"/>
      <c r="V1455" s="138"/>
      <c r="W1455" s="138"/>
      <c r="X1455" s="138"/>
      <c r="Z1455" s="137"/>
      <c r="AA1455" s="137"/>
      <c r="AB1455" s="137"/>
      <c r="AC1455" s="137"/>
      <c r="AE1455" s="137"/>
      <c r="AF1455" s="137"/>
      <c r="AG1455" s="137"/>
      <c r="AH1455" s="137"/>
      <c r="AY1455" s="137"/>
      <c r="AZ1455" s="137"/>
      <c r="BA1455" s="137"/>
      <c r="BB1455" s="137"/>
      <c r="BI1455" s="137"/>
      <c r="BJ1455" s="137"/>
      <c r="BK1455" s="137"/>
      <c r="BL1455" s="137"/>
      <c r="BN1455" s="137"/>
      <c r="BO1455" s="137"/>
      <c r="BP1455" s="137"/>
      <c r="BQ1455" s="137"/>
      <c r="BS1455" s="137"/>
      <c r="BT1455" s="137"/>
      <c r="BU1455" s="137"/>
      <c r="BV1455" s="137"/>
      <c r="BX1455" s="137"/>
      <c r="BY1455" s="137"/>
      <c r="BZ1455" s="137"/>
      <c r="CA1455" s="137"/>
      <c r="CC1455" s="137"/>
      <c r="CD1455" s="137"/>
      <c r="CE1455" s="137"/>
      <c r="CF1455" s="137"/>
      <c r="CH1455" s="137"/>
      <c r="CI1455" s="137"/>
      <c r="CJ1455" s="137"/>
      <c r="CK1455" s="137"/>
      <c r="CM1455" s="137"/>
      <c r="CN1455" s="137"/>
      <c r="CO1455" s="137"/>
      <c r="CP1455" s="137"/>
    </row>
    <row r="1456" spans="1:94" ht="14.25" x14ac:dyDescent="0.2">
      <c r="B1456" s="125"/>
      <c r="D1456" s="126"/>
      <c r="F1456" s="137"/>
      <c r="G1456" s="137"/>
      <c r="H1456" s="137"/>
      <c r="I1456" s="137"/>
      <c r="K1456" s="137"/>
      <c r="L1456" s="137"/>
      <c r="M1456" s="137"/>
      <c r="N1456" s="137"/>
      <c r="P1456" s="137"/>
      <c r="Q1456" s="137"/>
      <c r="R1456" s="137"/>
      <c r="S1456" s="137"/>
      <c r="U1456" s="138"/>
      <c r="V1456" s="138"/>
      <c r="W1456" s="138"/>
      <c r="X1456" s="138"/>
      <c r="Z1456" s="137"/>
      <c r="AA1456" s="137"/>
      <c r="AB1456" s="137"/>
      <c r="AC1456" s="137"/>
      <c r="AE1456" s="137"/>
      <c r="AF1456" s="137"/>
      <c r="AG1456" s="137"/>
      <c r="AH1456" s="137"/>
      <c r="AY1456" s="137"/>
      <c r="AZ1456" s="137"/>
      <c r="BA1456" s="137"/>
      <c r="BB1456" s="137"/>
      <c r="BI1456" s="137"/>
      <c r="BJ1456" s="137"/>
      <c r="BK1456" s="137"/>
      <c r="BL1456" s="137"/>
      <c r="BN1456" s="137"/>
      <c r="BO1456" s="137"/>
      <c r="BP1456" s="137"/>
      <c r="BQ1456" s="137"/>
      <c r="BS1456" s="137"/>
      <c r="BT1456" s="137"/>
      <c r="BU1456" s="137"/>
      <c r="BV1456" s="137"/>
      <c r="BX1456" s="137"/>
      <c r="BY1456" s="137"/>
      <c r="BZ1456" s="137"/>
      <c r="CA1456" s="137"/>
      <c r="CC1456" s="137"/>
      <c r="CD1456" s="137"/>
      <c r="CE1456" s="137"/>
      <c r="CF1456" s="137"/>
      <c r="CH1456" s="137"/>
      <c r="CI1456" s="137"/>
      <c r="CJ1456" s="137"/>
      <c r="CK1456" s="137"/>
      <c r="CM1456" s="137"/>
      <c r="CN1456" s="137"/>
      <c r="CO1456" s="137"/>
      <c r="CP1456" s="137"/>
    </row>
    <row r="1457" spans="1:94" ht="14.25" x14ac:dyDescent="0.2">
      <c r="A1457" s="139"/>
      <c r="B1457" s="125"/>
      <c r="C1457" s="139"/>
      <c r="D1457" s="126"/>
    </row>
    <row r="1458" spans="1:94" ht="14.25" x14ac:dyDescent="0.2">
      <c r="B1458" s="125"/>
      <c r="D1458" s="126"/>
      <c r="F1458" s="137"/>
      <c r="G1458" s="137"/>
      <c r="H1458" s="137"/>
      <c r="I1458" s="137"/>
      <c r="K1458" s="137"/>
      <c r="L1458" s="137"/>
      <c r="M1458" s="137"/>
      <c r="N1458" s="137"/>
      <c r="P1458" s="137"/>
      <c r="Q1458" s="137"/>
      <c r="R1458" s="137"/>
      <c r="S1458" s="137"/>
      <c r="U1458" s="138"/>
      <c r="V1458" s="138"/>
      <c r="W1458" s="138"/>
      <c r="X1458" s="138"/>
      <c r="Z1458" s="137"/>
      <c r="AA1458" s="137"/>
      <c r="AB1458" s="137"/>
      <c r="AC1458" s="137"/>
      <c r="AE1458" s="137"/>
      <c r="AF1458" s="137"/>
      <c r="AG1458" s="137"/>
      <c r="AH1458" s="137"/>
      <c r="AY1458" s="137"/>
      <c r="AZ1458" s="137"/>
      <c r="BA1458" s="137"/>
      <c r="BB1458" s="137"/>
      <c r="BI1458" s="137"/>
      <c r="BJ1458" s="137"/>
      <c r="BK1458" s="137"/>
      <c r="BL1458" s="137"/>
      <c r="BN1458" s="137"/>
      <c r="BO1458" s="137"/>
      <c r="BP1458" s="137"/>
      <c r="BQ1458" s="137"/>
      <c r="BS1458" s="137"/>
      <c r="BT1458" s="137"/>
      <c r="BU1458" s="137"/>
      <c r="BV1458" s="137"/>
      <c r="BX1458" s="137"/>
      <c r="BY1458" s="137"/>
      <c r="BZ1458" s="137"/>
      <c r="CA1458" s="137"/>
      <c r="CC1458" s="137"/>
      <c r="CD1458" s="137"/>
      <c r="CE1458" s="137"/>
      <c r="CF1458" s="137"/>
      <c r="CH1458" s="137"/>
      <c r="CI1458" s="137"/>
      <c r="CJ1458" s="137"/>
      <c r="CK1458" s="137"/>
      <c r="CM1458" s="137"/>
      <c r="CN1458" s="137"/>
      <c r="CO1458" s="137"/>
      <c r="CP1458" s="137"/>
    </row>
    <row r="1459" spans="1:94" ht="14.25" x14ac:dyDescent="0.2">
      <c r="B1459" s="125"/>
      <c r="D1459" s="126"/>
      <c r="F1459" s="137"/>
      <c r="G1459" s="137"/>
      <c r="H1459" s="137"/>
      <c r="I1459" s="137"/>
      <c r="K1459" s="137"/>
      <c r="L1459" s="137"/>
      <c r="M1459" s="137"/>
      <c r="N1459" s="137"/>
      <c r="P1459" s="137"/>
      <c r="Q1459" s="137"/>
      <c r="R1459" s="137"/>
      <c r="S1459" s="137"/>
      <c r="U1459" s="138"/>
      <c r="V1459" s="138"/>
      <c r="W1459" s="138"/>
      <c r="X1459" s="138"/>
      <c r="Z1459" s="137"/>
      <c r="AA1459" s="137"/>
      <c r="AB1459" s="137"/>
      <c r="AC1459" s="137"/>
      <c r="AE1459" s="137"/>
      <c r="AF1459" s="137"/>
      <c r="AG1459" s="137"/>
      <c r="AH1459" s="137"/>
      <c r="AY1459" s="137"/>
      <c r="AZ1459" s="137"/>
      <c r="BA1459" s="137"/>
      <c r="BB1459" s="137"/>
      <c r="BI1459" s="137"/>
      <c r="BJ1459" s="137"/>
      <c r="BK1459" s="137"/>
      <c r="BL1459" s="137"/>
      <c r="BN1459" s="137"/>
      <c r="BO1459" s="137"/>
      <c r="BP1459" s="137"/>
      <c r="BQ1459" s="137"/>
      <c r="BS1459" s="137"/>
      <c r="BT1459" s="137"/>
      <c r="BU1459" s="137"/>
      <c r="BV1459" s="137"/>
      <c r="BX1459" s="137"/>
      <c r="BY1459" s="137"/>
      <c r="BZ1459" s="137"/>
      <c r="CA1459" s="137"/>
      <c r="CC1459" s="137"/>
      <c r="CD1459" s="137"/>
      <c r="CE1459" s="137"/>
      <c r="CF1459" s="137"/>
      <c r="CH1459" s="137"/>
      <c r="CI1459" s="137"/>
      <c r="CJ1459" s="137"/>
      <c r="CK1459" s="137"/>
      <c r="CM1459" s="137"/>
      <c r="CN1459" s="137"/>
      <c r="CO1459" s="137"/>
      <c r="CP1459" s="137"/>
    </row>
    <row r="1460" spans="1:94" ht="14.25" x14ac:dyDescent="0.2">
      <c r="B1460" s="125"/>
      <c r="D1460" s="126"/>
      <c r="F1460" s="137"/>
      <c r="G1460" s="137"/>
      <c r="H1460" s="137"/>
      <c r="I1460" s="137"/>
      <c r="K1460" s="137"/>
      <c r="L1460" s="137"/>
      <c r="M1460" s="137"/>
      <c r="N1460" s="137"/>
      <c r="P1460" s="137"/>
      <c r="Q1460" s="137"/>
      <c r="R1460" s="137"/>
      <c r="S1460" s="137"/>
      <c r="U1460" s="138"/>
      <c r="V1460" s="138"/>
      <c r="W1460" s="138"/>
      <c r="X1460" s="138"/>
      <c r="Z1460" s="137"/>
      <c r="AA1460" s="137"/>
      <c r="AB1460" s="137"/>
      <c r="AC1460" s="137"/>
      <c r="AE1460" s="137"/>
      <c r="AF1460" s="137"/>
      <c r="AG1460" s="137"/>
      <c r="AH1460" s="137"/>
      <c r="AY1460" s="137"/>
      <c r="AZ1460" s="137"/>
      <c r="BA1460" s="137"/>
      <c r="BB1460" s="137"/>
      <c r="BI1460" s="137"/>
      <c r="BJ1460" s="137"/>
      <c r="BK1460" s="137"/>
      <c r="BL1460" s="137"/>
      <c r="BN1460" s="137"/>
      <c r="BO1460" s="137"/>
      <c r="BP1460" s="137"/>
      <c r="BQ1460" s="137"/>
      <c r="BS1460" s="137"/>
      <c r="BT1460" s="137"/>
      <c r="BU1460" s="137"/>
      <c r="BV1460" s="137"/>
      <c r="BX1460" s="137"/>
      <c r="BY1460" s="137"/>
      <c r="BZ1460" s="137"/>
      <c r="CA1460" s="137"/>
      <c r="CC1460" s="137"/>
      <c r="CD1460" s="137"/>
      <c r="CE1460" s="137"/>
      <c r="CF1460" s="137"/>
      <c r="CH1460" s="137"/>
      <c r="CI1460" s="137"/>
      <c r="CJ1460" s="137"/>
      <c r="CK1460" s="137"/>
      <c r="CM1460" s="137"/>
      <c r="CN1460" s="137"/>
      <c r="CO1460" s="137"/>
      <c r="CP1460" s="137"/>
    </row>
    <row r="1461" spans="1:94" ht="14.25" x14ac:dyDescent="0.2">
      <c r="A1461" s="139"/>
      <c r="C1461" s="139"/>
      <c r="D1461" s="126"/>
    </row>
    <row r="1462" spans="1:94" ht="14.25" x14ac:dyDescent="0.2">
      <c r="B1462" s="125"/>
      <c r="D1462" s="126"/>
      <c r="F1462" s="137"/>
      <c r="G1462" s="137"/>
      <c r="H1462" s="137"/>
      <c r="I1462" s="137"/>
      <c r="K1462" s="137"/>
      <c r="L1462" s="137"/>
      <c r="M1462" s="137"/>
      <c r="N1462" s="137"/>
      <c r="P1462" s="137"/>
      <c r="Q1462" s="137"/>
      <c r="R1462" s="137"/>
      <c r="S1462" s="137"/>
      <c r="U1462" s="138"/>
      <c r="V1462" s="138"/>
      <c r="W1462" s="138"/>
      <c r="X1462" s="138"/>
      <c r="Z1462" s="137"/>
      <c r="AA1462" s="137"/>
      <c r="AB1462" s="137"/>
      <c r="AC1462" s="137"/>
      <c r="AE1462" s="137"/>
      <c r="AF1462" s="137"/>
      <c r="AG1462" s="137"/>
      <c r="AH1462" s="137"/>
      <c r="AY1462" s="137"/>
      <c r="AZ1462" s="137"/>
      <c r="BA1462" s="137"/>
      <c r="BB1462" s="137"/>
      <c r="BI1462" s="137"/>
      <c r="BJ1462" s="137"/>
      <c r="BK1462" s="137"/>
      <c r="BL1462" s="137"/>
      <c r="BN1462" s="137"/>
      <c r="BO1462" s="137"/>
      <c r="BP1462" s="137"/>
      <c r="BQ1462" s="137"/>
      <c r="BS1462" s="137"/>
      <c r="BT1462" s="137"/>
      <c r="BU1462" s="137"/>
      <c r="BV1462" s="137"/>
      <c r="BX1462" s="137"/>
      <c r="BY1462" s="137"/>
      <c r="BZ1462" s="137"/>
      <c r="CA1462" s="137"/>
      <c r="CC1462" s="137"/>
      <c r="CD1462" s="137"/>
      <c r="CE1462" s="137"/>
      <c r="CF1462" s="137"/>
      <c r="CH1462" s="137"/>
      <c r="CI1462" s="137"/>
      <c r="CJ1462" s="137"/>
      <c r="CK1462" s="137"/>
      <c r="CM1462" s="137"/>
      <c r="CN1462" s="137"/>
      <c r="CO1462" s="137"/>
      <c r="CP1462" s="137"/>
    </row>
    <row r="1463" spans="1:94" ht="14.25" x14ac:dyDescent="0.2">
      <c r="B1463" s="125"/>
      <c r="D1463" s="126"/>
      <c r="F1463" s="137"/>
      <c r="G1463" s="137"/>
      <c r="H1463" s="137"/>
      <c r="I1463" s="137"/>
      <c r="K1463" s="137"/>
      <c r="L1463" s="137"/>
      <c r="M1463" s="137"/>
      <c r="N1463" s="137"/>
      <c r="P1463" s="137"/>
      <c r="Q1463" s="137"/>
      <c r="R1463" s="137"/>
      <c r="S1463" s="137"/>
      <c r="U1463" s="138"/>
      <c r="V1463" s="138"/>
      <c r="W1463" s="138"/>
      <c r="X1463" s="138"/>
      <c r="Z1463" s="137"/>
      <c r="AA1463" s="137"/>
      <c r="AB1463" s="137"/>
      <c r="AC1463" s="137"/>
      <c r="AE1463" s="137"/>
      <c r="AF1463" s="137"/>
      <c r="AG1463" s="137"/>
      <c r="AH1463" s="137"/>
      <c r="AY1463" s="137"/>
      <c r="AZ1463" s="137"/>
      <c r="BA1463" s="137"/>
      <c r="BB1463" s="137"/>
      <c r="BI1463" s="137"/>
      <c r="BJ1463" s="137"/>
      <c r="BK1463" s="137"/>
      <c r="BL1463" s="137"/>
      <c r="BN1463" s="137"/>
      <c r="BO1463" s="137"/>
      <c r="BP1463" s="137"/>
      <c r="BQ1463" s="137"/>
      <c r="BS1463" s="137"/>
      <c r="BT1463" s="137"/>
      <c r="BU1463" s="137"/>
      <c r="BV1463" s="137"/>
      <c r="BX1463" s="137"/>
      <c r="BY1463" s="137"/>
      <c r="BZ1463" s="137"/>
      <c r="CA1463" s="137"/>
      <c r="CC1463" s="137"/>
      <c r="CD1463" s="137"/>
      <c r="CE1463" s="137"/>
      <c r="CF1463" s="137"/>
      <c r="CH1463" s="137"/>
      <c r="CI1463" s="137"/>
      <c r="CJ1463" s="137"/>
      <c r="CK1463" s="137"/>
      <c r="CM1463" s="137"/>
      <c r="CN1463" s="137"/>
      <c r="CO1463" s="137"/>
      <c r="CP1463" s="137"/>
    </row>
    <row r="1464" spans="1:94" ht="14.25" x14ac:dyDescent="0.2">
      <c r="B1464" s="125"/>
      <c r="D1464" s="126"/>
      <c r="F1464" s="137"/>
      <c r="G1464" s="137"/>
      <c r="H1464" s="137"/>
      <c r="I1464" s="137"/>
      <c r="K1464" s="137"/>
      <c r="L1464" s="137"/>
      <c r="M1464" s="137"/>
      <c r="N1464" s="137"/>
      <c r="P1464" s="137"/>
      <c r="Q1464" s="137"/>
      <c r="R1464" s="137"/>
      <c r="S1464" s="137"/>
      <c r="U1464" s="138"/>
      <c r="V1464" s="138"/>
      <c r="W1464" s="138"/>
      <c r="X1464" s="138"/>
      <c r="Z1464" s="137"/>
      <c r="AA1464" s="137"/>
      <c r="AB1464" s="137"/>
      <c r="AC1464" s="137"/>
      <c r="AE1464" s="137"/>
      <c r="AF1464" s="137"/>
      <c r="AG1464" s="137"/>
      <c r="AH1464" s="137"/>
      <c r="AY1464" s="137"/>
      <c r="AZ1464" s="137"/>
      <c r="BA1464" s="137"/>
      <c r="BB1464" s="137"/>
      <c r="BI1464" s="137"/>
      <c r="BJ1464" s="137"/>
      <c r="BK1464" s="137"/>
      <c r="BL1464" s="137"/>
      <c r="BN1464" s="137"/>
      <c r="BO1464" s="137"/>
      <c r="BP1464" s="137"/>
      <c r="BQ1464" s="137"/>
      <c r="BS1464" s="137"/>
      <c r="BT1464" s="137"/>
      <c r="BU1464" s="137"/>
      <c r="BV1464" s="137"/>
      <c r="BX1464" s="137"/>
      <c r="BY1464" s="137"/>
      <c r="BZ1464" s="137"/>
      <c r="CA1464" s="137"/>
      <c r="CC1464" s="137"/>
      <c r="CD1464" s="137"/>
      <c r="CE1464" s="137"/>
      <c r="CF1464" s="137"/>
      <c r="CH1464" s="137"/>
      <c r="CI1464" s="137"/>
      <c r="CJ1464" s="137"/>
      <c r="CK1464" s="137"/>
      <c r="CM1464" s="137"/>
      <c r="CN1464" s="137"/>
      <c r="CO1464" s="137"/>
      <c r="CP1464" s="137"/>
    </row>
    <row r="1465" spans="1:94" ht="14.25" x14ac:dyDescent="0.2">
      <c r="A1465" s="139"/>
      <c r="B1465" s="125"/>
      <c r="C1465" s="139"/>
      <c r="D1465" s="126"/>
    </row>
    <row r="1466" spans="1:94" ht="14.25" x14ac:dyDescent="0.2">
      <c r="B1466" s="125"/>
      <c r="D1466" s="126"/>
      <c r="F1466" s="137"/>
      <c r="G1466" s="137"/>
      <c r="H1466" s="137"/>
      <c r="I1466" s="137"/>
      <c r="K1466" s="137"/>
      <c r="L1466" s="137"/>
      <c r="M1466" s="137"/>
      <c r="N1466" s="137"/>
      <c r="P1466" s="137"/>
      <c r="Q1466" s="137"/>
      <c r="R1466" s="137"/>
      <c r="S1466" s="137"/>
      <c r="U1466" s="138"/>
      <c r="V1466" s="138"/>
      <c r="W1466" s="138"/>
      <c r="X1466" s="138"/>
      <c r="Z1466" s="137"/>
      <c r="AA1466" s="137"/>
      <c r="AB1466" s="137"/>
      <c r="AC1466" s="137"/>
      <c r="AE1466" s="137"/>
      <c r="AF1466" s="137"/>
      <c r="AG1466" s="137"/>
      <c r="AH1466" s="137"/>
      <c r="AY1466" s="137"/>
      <c r="AZ1466" s="137"/>
      <c r="BA1466" s="137"/>
      <c r="BB1466" s="137"/>
      <c r="BI1466" s="137"/>
      <c r="BJ1466" s="137"/>
      <c r="BK1466" s="137"/>
      <c r="BL1466" s="137"/>
      <c r="BN1466" s="137"/>
      <c r="BO1466" s="137"/>
      <c r="BP1466" s="137"/>
      <c r="BQ1466" s="137"/>
      <c r="BS1466" s="137"/>
      <c r="BT1466" s="137"/>
      <c r="BU1466" s="137"/>
      <c r="BV1466" s="137"/>
      <c r="BX1466" s="137"/>
      <c r="BY1466" s="137"/>
      <c r="BZ1466" s="137"/>
      <c r="CA1466" s="137"/>
      <c r="CC1466" s="137"/>
      <c r="CD1466" s="137"/>
      <c r="CE1466" s="137"/>
      <c r="CF1466" s="137"/>
      <c r="CH1466" s="137"/>
      <c r="CI1466" s="137"/>
      <c r="CJ1466" s="137"/>
      <c r="CK1466" s="137"/>
      <c r="CM1466" s="137"/>
      <c r="CN1466" s="137"/>
      <c r="CO1466" s="137"/>
      <c r="CP1466" s="137"/>
    </row>
    <row r="1467" spans="1:94" ht="14.25" x14ac:dyDescent="0.2">
      <c r="B1467" s="125"/>
      <c r="D1467" s="126"/>
      <c r="F1467" s="137"/>
      <c r="G1467" s="137"/>
      <c r="H1467" s="137"/>
      <c r="I1467" s="137"/>
      <c r="K1467" s="137"/>
      <c r="L1467" s="137"/>
      <c r="M1467" s="137"/>
      <c r="N1467" s="137"/>
      <c r="P1467" s="137"/>
      <c r="Q1467" s="137"/>
      <c r="R1467" s="137"/>
      <c r="S1467" s="137"/>
      <c r="U1467" s="138"/>
      <c r="V1467" s="138"/>
      <c r="W1467" s="138"/>
      <c r="X1467" s="138"/>
      <c r="Z1467" s="137"/>
      <c r="AA1467" s="137"/>
      <c r="AB1467" s="137"/>
      <c r="AC1467" s="137"/>
      <c r="AE1467" s="137"/>
      <c r="AF1467" s="137"/>
      <c r="AG1467" s="137"/>
      <c r="AH1467" s="137"/>
      <c r="AY1467" s="137"/>
      <c r="AZ1467" s="137"/>
      <c r="BA1467" s="137"/>
      <c r="BB1467" s="137"/>
      <c r="BI1467" s="137"/>
      <c r="BJ1467" s="137"/>
      <c r="BK1467" s="137"/>
      <c r="BL1467" s="137"/>
      <c r="BN1467" s="137"/>
      <c r="BO1467" s="137"/>
      <c r="BP1467" s="137"/>
      <c r="BQ1467" s="137"/>
      <c r="BS1467" s="137"/>
      <c r="BT1467" s="137"/>
      <c r="BU1467" s="137"/>
      <c r="BV1467" s="137"/>
      <c r="BX1467" s="137"/>
      <c r="BY1467" s="137"/>
      <c r="BZ1467" s="137"/>
      <c r="CA1467" s="137"/>
      <c r="CC1467" s="137"/>
      <c r="CD1467" s="137"/>
      <c r="CE1467" s="137"/>
      <c r="CF1467" s="137"/>
      <c r="CH1467" s="137"/>
      <c r="CI1467" s="137"/>
      <c r="CJ1467" s="137"/>
      <c r="CK1467" s="137"/>
      <c r="CM1467" s="137"/>
      <c r="CN1467" s="137"/>
      <c r="CO1467" s="137"/>
      <c r="CP1467" s="137"/>
    </row>
    <row r="1468" spans="1:94" ht="14.25" x14ac:dyDescent="0.2">
      <c r="B1468" s="125"/>
      <c r="D1468" s="126"/>
      <c r="F1468" s="137"/>
      <c r="G1468" s="137"/>
      <c r="H1468" s="137"/>
      <c r="I1468" s="137"/>
      <c r="K1468" s="137"/>
      <c r="L1468" s="137"/>
      <c r="M1468" s="137"/>
      <c r="N1468" s="137"/>
      <c r="P1468" s="137"/>
      <c r="Q1468" s="137"/>
      <c r="R1468" s="137"/>
      <c r="S1468" s="137"/>
      <c r="U1468" s="138"/>
      <c r="V1468" s="138"/>
      <c r="W1468" s="138"/>
      <c r="X1468" s="138"/>
      <c r="Z1468" s="137"/>
      <c r="AA1468" s="137"/>
      <c r="AB1468" s="137"/>
      <c r="AC1468" s="137"/>
      <c r="AE1468" s="137"/>
      <c r="AF1468" s="137"/>
      <c r="AG1468" s="137"/>
      <c r="AH1468" s="137"/>
      <c r="AY1468" s="137"/>
      <c r="AZ1468" s="137"/>
      <c r="BA1468" s="137"/>
      <c r="BB1468" s="137"/>
      <c r="BI1468" s="137"/>
      <c r="BJ1468" s="137"/>
      <c r="BK1468" s="137"/>
      <c r="BL1468" s="137"/>
      <c r="BN1468" s="137"/>
      <c r="BO1468" s="137"/>
      <c r="BP1468" s="137"/>
      <c r="BQ1468" s="137"/>
      <c r="BS1468" s="137"/>
      <c r="BT1468" s="137"/>
      <c r="BU1468" s="137"/>
      <c r="BV1468" s="137"/>
      <c r="BX1468" s="137"/>
      <c r="BY1468" s="137"/>
      <c r="BZ1468" s="137"/>
      <c r="CA1468" s="137"/>
      <c r="CC1468" s="137"/>
      <c r="CD1468" s="137"/>
      <c r="CE1468" s="137"/>
      <c r="CF1468" s="137"/>
      <c r="CH1468" s="137"/>
      <c r="CI1468" s="137"/>
      <c r="CJ1468" s="137"/>
      <c r="CK1468" s="137"/>
      <c r="CM1468" s="137"/>
      <c r="CN1468" s="137"/>
      <c r="CO1468" s="137"/>
      <c r="CP1468" s="137"/>
    </row>
    <row r="1469" spans="1:94" ht="14.25" x14ac:dyDescent="0.2">
      <c r="A1469" s="139"/>
      <c r="C1469" s="139"/>
      <c r="D1469" s="126"/>
    </row>
    <row r="1470" spans="1:94" ht="14.25" x14ac:dyDescent="0.2">
      <c r="B1470" s="125"/>
      <c r="D1470" s="126"/>
      <c r="F1470" s="137"/>
      <c r="G1470" s="137"/>
      <c r="H1470" s="137"/>
      <c r="I1470" s="137"/>
      <c r="K1470" s="137"/>
      <c r="L1470" s="137"/>
      <c r="M1470" s="137"/>
      <c r="N1470" s="137"/>
      <c r="P1470" s="137"/>
      <c r="Q1470" s="137"/>
      <c r="R1470" s="137"/>
      <c r="S1470" s="137"/>
      <c r="U1470" s="138"/>
      <c r="V1470" s="138"/>
      <c r="W1470" s="138"/>
      <c r="X1470" s="138"/>
      <c r="Z1470" s="137"/>
      <c r="AA1470" s="137"/>
      <c r="AB1470" s="137"/>
      <c r="AC1470" s="137"/>
      <c r="AE1470" s="137"/>
      <c r="AF1470" s="137"/>
      <c r="AG1470" s="137"/>
      <c r="AH1470" s="137"/>
      <c r="AY1470" s="137"/>
      <c r="AZ1470" s="137"/>
      <c r="BA1470" s="137"/>
      <c r="BB1470" s="137"/>
      <c r="BI1470" s="137"/>
      <c r="BJ1470" s="137"/>
      <c r="BK1470" s="137"/>
      <c r="BL1470" s="137"/>
      <c r="BN1470" s="137"/>
      <c r="BO1470" s="137"/>
      <c r="BP1470" s="137"/>
      <c r="BQ1470" s="137"/>
      <c r="BS1470" s="137"/>
      <c r="BT1470" s="137"/>
      <c r="BU1470" s="137"/>
      <c r="BV1470" s="137"/>
      <c r="BX1470" s="137"/>
      <c r="BY1470" s="137"/>
      <c r="BZ1470" s="137"/>
      <c r="CA1470" s="137"/>
      <c r="CC1470" s="137"/>
      <c r="CD1470" s="137"/>
      <c r="CE1470" s="137"/>
      <c r="CF1470" s="137"/>
      <c r="CH1470" s="137"/>
      <c r="CI1470" s="137"/>
      <c r="CJ1470" s="137"/>
      <c r="CK1470" s="137"/>
      <c r="CM1470" s="137"/>
      <c r="CN1470" s="137"/>
      <c r="CO1470" s="137"/>
      <c r="CP1470" s="137"/>
    </row>
    <row r="1471" spans="1:94" ht="14.25" x14ac:dyDescent="0.2">
      <c r="B1471" s="125"/>
      <c r="D1471" s="126"/>
      <c r="F1471" s="137"/>
      <c r="G1471" s="137"/>
      <c r="H1471" s="137"/>
      <c r="I1471" s="137"/>
      <c r="K1471" s="137"/>
      <c r="L1471" s="137"/>
      <c r="M1471" s="137"/>
      <c r="N1471" s="137"/>
      <c r="P1471" s="137"/>
      <c r="Q1471" s="137"/>
      <c r="R1471" s="137"/>
      <c r="S1471" s="137"/>
      <c r="U1471" s="138"/>
      <c r="V1471" s="138"/>
      <c r="W1471" s="138"/>
      <c r="X1471" s="138"/>
      <c r="Z1471" s="137"/>
      <c r="AA1471" s="137"/>
      <c r="AB1471" s="137"/>
      <c r="AC1471" s="137"/>
      <c r="AE1471" s="137"/>
      <c r="AF1471" s="137"/>
      <c r="AG1471" s="137"/>
      <c r="AH1471" s="137"/>
      <c r="AY1471" s="137"/>
      <c r="AZ1471" s="137"/>
      <c r="BA1471" s="137"/>
      <c r="BB1471" s="137"/>
      <c r="BI1471" s="137"/>
      <c r="BJ1471" s="137"/>
      <c r="BK1471" s="137"/>
      <c r="BL1471" s="137"/>
      <c r="BN1471" s="137"/>
      <c r="BO1471" s="137"/>
      <c r="BP1471" s="137"/>
      <c r="BQ1471" s="137"/>
      <c r="BS1471" s="137"/>
      <c r="BT1471" s="137"/>
      <c r="BU1471" s="137"/>
      <c r="BV1471" s="137"/>
      <c r="BX1471" s="137"/>
      <c r="BY1471" s="137"/>
      <c r="BZ1471" s="137"/>
      <c r="CA1471" s="137"/>
      <c r="CC1471" s="137"/>
      <c r="CD1471" s="137"/>
      <c r="CE1471" s="137"/>
      <c r="CF1471" s="137"/>
      <c r="CH1471" s="137"/>
      <c r="CI1471" s="137"/>
      <c r="CJ1471" s="137"/>
      <c r="CK1471" s="137"/>
      <c r="CM1471" s="137"/>
      <c r="CN1471" s="137"/>
      <c r="CO1471" s="137"/>
      <c r="CP1471" s="137"/>
    </row>
    <row r="1472" spans="1:94" ht="14.25" x14ac:dyDescent="0.2">
      <c r="B1472" s="125"/>
      <c r="D1472" s="126"/>
      <c r="F1472" s="137"/>
      <c r="G1472" s="137"/>
      <c r="H1472" s="137"/>
      <c r="I1472" s="137"/>
      <c r="K1472" s="137"/>
      <c r="L1472" s="137"/>
      <c r="M1472" s="137"/>
      <c r="N1472" s="137"/>
      <c r="P1472" s="137"/>
      <c r="Q1472" s="137"/>
      <c r="R1472" s="137"/>
      <c r="S1472" s="137"/>
      <c r="U1472" s="138"/>
      <c r="V1472" s="138"/>
      <c r="W1472" s="138"/>
      <c r="X1472" s="138"/>
      <c r="Z1472" s="137"/>
      <c r="AA1472" s="137"/>
      <c r="AB1472" s="137"/>
      <c r="AC1472" s="137"/>
      <c r="AE1472" s="137"/>
      <c r="AF1472" s="137"/>
      <c r="AG1472" s="137"/>
      <c r="AH1472" s="137"/>
      <c r="AY1472" s="137"/>
      <c r="AZ1472" s="137"/>
      <c r="BA1472" s="137"/>
      <c r="BB1472" s="137"/>
      <c r="BI1472" s="137"/>
      <c r="BJ1472" s="137"/>
      <c r="BK1472" s="137"/>
      <c r="BL1472" s="137"/>
      <c r="BN1472" s="137"/>
      <c r="BO1472" s="137"/>
      <c r="BP1472" s="137"/>
      <c r="BQ1472" s="137"/>
      <c r="BS1472" s="137"/>
      <c r="BT1472" s="137"/>
      <c r="BU1472" s="137"/>
      <c r="BV1472" s="137"/>
      <c r="BX1472" s="137"/>
      <c r="BY1472" s="137"/>
      <c r="BZ1472" s="137"/>
      <c r="CA1472" s="137"/>
      <c r="CC1472" s="137"/>
      <c r="CD1472" s="137"/>
      <c r="CE1472" s="137"/>
      <c r="CF1472" s="137"/>
      <c r="CH1472" s="137"/>
      <c r="CI1472" s="137"/>
      <c r="CJ1472" s="137"/>
      <c r="CK1472" s="137"/>
      <c r="CM1472" s="137"/>
      <c r="CN1472" s="137"/>
      <c r="CO1472" s="137"/>
      <c r="CP1472" s="137"/>
    </row>
    <row r="1473" spans="2:4" ht="14.25" x14ac:dyDescent="0.2">
      <c r="B1473" s="125"/>
      <c r="D1473" s="126"/>
    </row>
    <row r="1474" spans="2:4" ht="14.25" x14ac:dyDescent="0.2">
      <c r="B1474" s="125"/>
      <c r="D1474" s="126"/>
    </row>
  </sheetData>
  <autoFilter ref="A1:IP1474"/>
  <mergeCells count="48">
    <mergeCell ref="IB13:IC13"/>
    <mergeCell ref="IG13:IH13"/>
    <mergeCell ref="IL13:IM13"/>
    <mergeCell ref="GX13:GY13"/>
    <mergeCell ref="HC13:HD13"/>
    <mergeCell ref="HH13:HI13"/>
    <mergeCell ref="HR13:HS13"/>
    <mergeCell ref="HW13:HX13"/>
    <mergeCell ref="AK13:AL13"/>
    <mergeCell ref="AP13:AQ13"/>
    <mergeCell ref="BT13:BU13"/>
    <mergeCell ref="CD13:CE13"/>
    <mergeCell ref="HM13:HN13"/>
    <mergeCell ref="EU13:EV13"/>
    <mergeCell ref="EZ13:FA13"/>
    <mergeCell ref="FE13:FF13"/>
    <mergeCell ref="FJ13:FK13"/>
    <mergeCell ref="FO13:FP13"/>
    <mergeCell ref="FT13:FU13"/>
    <mergeCell ref="FY13:FZ13"/>
    <mergeCell ref="GD13:GE13"/>
    <mergeCell ref="GI13:GJ13"/>
    <mergeCell ref="GN13:GO13"/>
    <mergeCell ref="GS13:GT13"/>
    <mergeCell ref="EA13:EB13"/>
    <mergeCell ref="CI13:CJ13"/>
    <mergeCell ref="BO13:BP13"/>
    <mergeCell ref="AU13:AV13"/>
    <mergeCell ref="AZ13:BA13"/>
    <mergeCell ref="BE13:BF13"/>
    <mergeCell ref="BJ13:BK13"/>
    <mergeCell ref="CN13:CO13"/>
    <mergeCell ref="IQ13:IR13"/>
    <mergeCell ref="G13:H13"/>
    <mergeCell ref="L13:M13"/>
    <mergeCell ref="Q13:R13"/>
    <mergeCell ref="V13:W13"/>
    <mergeCell ref="AA13:AB13"/>
    <mergeCell ref="EF13:EG13"/>
    <mergeCell ref="EK13:EL13"/>
    <mergeCell ref="EP13:EQ13"/>
    <mergeCell ref="CS13:CT13"/>
    <mergeCell ref="CX13:CY13"/>
    <mergeCell ref="DC13:DD13"/>
    <mergeCell ref="DH13:DI13"/>
    <mergeCell ref="AF13:AG13"/>
    <mergeCell ref="DL13:DM13"/>
    <mergeCell ref="DQ13:DR13"/>
  </mergeCells>
  <phoneticPr fontId="3" type="noConversion"/>
  <conditionalFormatting sqref="DQ12:DS12 DC12:DD12 DH12:DI12 CS12 BT12 CD12 CN12 AZ12 BE12 BJ12 BO12 AU12 AP12 AK12 AF12 AA12 Q12 L12 G12 CI12 CX12:CY12 BY12 V12 DL12:DN12 DV12:DX12 EA12:EC12 EF12:EH12 GD12:GE12 GN12:GO12 GS12:GT12 EK12:EM12 EP12:ER12 EU12:EW12 EZ12:FB12 FE12:FG12 FJ12:FK12 FO12:FP12 FT12:FU12 FY12:FZ12 GI12:GJ12 GX12:GY12 HC12:HD12 HH12:HI12 HM12:HN12 HR12:HS12 HW12:HX12 IB12:IC12 IG12:IH12 IL12:IM12">
    <cfRule type="cellIs" dxfId="37" priority="108" stopIfTrue="1" operator="notEqual">
      <formula>0</formula>
    </cfRule>
  </conditionalFormatting>
  <conditionalFormatting sqref="HZ1:IN1">
    <cfRule type="dataBar" priority="107">
      <dataBar>
        <cfvo type="num" val="0"/>
        <cfvo type="num" val="2"/>
        <color rgb="FF00FF00"/>
      </dataBar>
    </cfRule>
  </conditionalFormatting>
  <conditionalFormatting sqref="DV12:DX12 DC12:DD12 DH12:DI12 CS12 BT12 CD12 CN12 AZ12 BE12 BJ12 BO12 AU12 AP12 AK12 AF12 AA12 Q12 G12 CI12 CX12:CY12 BY12 V12 GI12:GJ12 GS12:GT12 GX12:GY12 EP12:ER12 EU12:EW12 EZ12:FB12 FE12:FG12 FJ12:FL12 FO12:FP12 DL12:DO12 L12">
    <cfRule type="cellIs" dxfId="36" priority="106" stopIfTrue="1" operator="notEqual">
      <formula>0</formula>
    </cfRule>
  </conditionalFormatting>
  <conditionalFormatting sqref="IJ1 IE1 IO1">
    <cfRule type="dataBar" priority="104">
      <dataBar>
        <cfvo type="num" val="0"/>
        <cfvo type="num" val="2"/>
        <color rgb="FF00FF00"/>
      </dataBar>
    </cfRule>
  </conditionalFormatting>
  <conditionalFormatting sqref="IE1 IJ1 IO1">
    <cfRule type="dataBar" priority="103">
      <dataBar>
        <cfvo type="num" val="0"/>
        <cfvo type="num" val="2"/>
        <color rgb="FF00FF00"/>
      </dataBar>
    </cfRule>
  </conditionalFormatting>
  <conditionalFormatting sqref="B1:DO1 ED1 EI1 EN1:FR1 FW1 GB1 GG1:GL1 GQ1:HA1 HF1 HK1 HP1 HU1 HZ1 IE1 IJ1 IO1 IT1:XFD1 DT1:DY1">
    <cfRule type="colorScale" priority="102">
      <colorScale>
        <cfvo type="min"/>
        <cfvo type="max"/>
        <color rgb="FF63BE7B"/>
        <color rgb="FFFFEF9C"/>
      </colorScale>
    </cfRule>
  </conditionalFormatting>
  <conditionalFormatting sqref="A1:DO1 ED1 EI1 EN1:FR1 FW1 GB1 GG1:GL1 GQ1:HA1 HF1 HK1 HP1 HU1 HZ1 IE1 IJ1 IO1 IT1:XFD1 DT1:DY1">
    <cfRule type="colorScale" priority="100">
      <colorScale>
        <cfvo type="min"/>
        <cfvo type="max"/>
        <color rgb="FFFFEF9C"/>
        <color rgb="FF63BE7B"/>
      </colorScale>
    </cfRule>
    <cfRule type="colorScale" priority="101">
      <colorScale>
        <cfvo type="min"/>
        <cfvo type="percentile" val="50"/>
        <cfvo type="max"/>
        <color rgb="FFF8696B"/>
        <color rgb="FFFFEB84"/>
        <color rgb="FF63BE7B"/>
      </colorScale>
    </cfRule>
  </conditionalFormatting>
  <conditionalFormatting sqref="IJ1 IO1 IT1:IW1">
    <cfRule type="dataBar" priority="99">
      <dataBar>
        <cfvo type="num" val="0"/>
        <cfvo type="num" val="2"/>
        <color rgb="FF00FF00"/>
      </dataBar>
    </cfRule>
  </conditionalFormatting>
  <conditionalFormatting sqref="A1:DO1 ED1 EI1 EN1:FR1 FW1 GB1 GG1:GL1 GQ1:HA1 HF1 HK1 HP1 HU1 HZ1 IE1 IJ1 IO1 IT1:XFD1 DT1:DY1">
    <cfRule type="colorScale" priority="98">
      <colorScale>
        <cfvo type="min"/>
        <cfvo type="percentile" val="50"/>
        <cfvo type="max"/>
        <color rgb="FFF8696B"/>
        <color rgb="FFFFEB84"/>
        <color rgb="FF63BE7B"/>
      </colorScale>
    </cfRule>
  </conditionalFormatting>
  <conditionalFormatting sqref="HK1">
    <cfRule type="colorScale" priority="97">
      <colorScale>
        <cfvo type="min"/>
        <cfvo type="max"/>
        <color rgb="FF63BE7B"/>
        <color rgb="FFFFEF9C"/>
      </colorScale>
    </cfRule>
  </conditionalFormatting>
  <conditionalFormatting sqref="HK1">
    <cfRule type="colorScale" priority="95">
      <colorScale>
        <cfvo type="min"/>
        <cfvo type="max"/>
        <color rgb="FFFFEF9C"/>
        <color rgb="FF63BE7B"/>
      </colorScale>
    </cfRule>
    <cfRule type="colorScale" priority="96">
      <colorScale>
        <cfvo type="min"/>
        <cfvo type="percentile" val="50"/>
        <cfvo type="max"/>
        <color rgb="FFF8696B"/>
        <color rgb="FFFFEB84"/>
        <color rgb="FF63BE7B"/>
      </colorScale>
    </cfRule>
  </conditionalFormatting>
  <conditionalFormatting sqref="EA12:EC12">
    <cfRule type="cellIs" dxfId="35" priority="94" stopIfTrue="1" operator="notEqual">
      <formula>0</formula>
    </cfRule>
  </conditionalFormatting>
  <conditionalFormatting sqref="DZ1:EC1">
    <cfRule type="colorScale" priority="93">
      <colorScale>
        <cfvo type="min"/>
        <cfvo type="max"/>
        <color rgb="FF63BE7B"/>
        <color rgb="FFFFEF9C"/>
      </colorScale>
    </cfRule>
  </conditionalFormatting>
  <conditionalFormatting sqref="DZ1:EC1">
    <cfRule type="colorScale" priority="91">
      <colorScale>
        <cfvo type="min"/>
        <cfvo type="max"/>
        <color rgb="FFFFEF9C"/>
        <color rgb="FF63BE7B"/>
      </colorScale>
    </cfRule>
    <cfRule type="colorScale" priority="92">
      <colorScale>
        <cfvo type="min"/>
        <cfvo type="percentile" val="50"/>
        <cfvo type="max"/>
        <color rgb="FFF8696B"/>
        <color rgb="FFFFEB84"/>
        <color rgb="FF63BE7B"/>
      </colorScale>
    </cfRule>
  </conditionalFormatting>
  <conditionalFormatting sqref="DZ1:EC1">
    <cfRule type="colorScale" priority="90">
      <colorScale>
        <cfvo type="min"/>
        <cfvo type="percentile" val="50"/>
        <cfvo type="max"/>
        <color rgb="FFF8696B"/>
        <color rgb="FFFFEB84"/>
        <color rgb="FF63BE7B"/>
      </colorScale>
    </cfRule>
  </conditionalFormatting>
  <conditionalFormatting sqref="EF12:EH12">
    <cfRule type="cellIs" dxfId="34" priority="89" stopIfTrue="1" operator="notEqual">
      <formula>0</formula>
    </cfRule>
  </conditionalFormatting>
  <conditionalFormatting sqref="EE1:EH1">
    <cfRule type="colorScale" priority="88">
      <colorScale>
        <cfvo type="min"/>
        <cfvo type="max"/>
        <color rgb="FF63BE7B"/>
        <color rgb="FFFFEF9C"/>
      </colorScale>
    </cfRule>
  </conditionalFormatting>
  <conditionalFormatting sqref="EE1:EH1">
    <cfRule type="colorScale" priority="86">
      <colorScale>
        <cfvo type="min"/>
        <cfvo type="max"/>
        <color rgb="FFFFEF9C"/>
        <color rgb="FF63BE7B"/>
      </colorScale>
    </cfRule>
    <cfRule type="colorScale" priority="87">
      <colorScale>
        <cfvo type="min"/>
        <cfvo type="percentile" val="50"/>
        <cfvo type="max"/>
        <color rgb="FFF8696B"/>
        <color rgb="FFFFEB84"/>
        <color rgb="FF63BE7B"/>
      </colorScale>
    </cfRule>
  </conditionalFormatting>
  <conditionalFormatting sqref="EE1:EH1">
    <cfRule type="colorScale" priority="85">
      <colorScale>
        <cfvo type="min"/>
        <cfvo type="percentile" val="50"/>
        <cfvo type="max"/>
        <color rgb="FFF8696B"/>
        <color rgb="FFFFEB84"/>
        <color rgb="FF63BE7B"/>
      </colorScale>
    </cfRule>
  </conditionalFormatting>
  <conditionalFormatting sqref="EK12:EM12">
    <cfRule type="cellIs" dxfId="33" priority="84" stopIfTrue="1" operator="notEqual">
      <formula>0</formula>
    </cfRule>
  </conditionalFormatting>
  <conditionalFormatting sqref="EJ1:EM1">
    <cfRule type="colorScale" priority="83">
      <colorScale>
        <cfvo type="min"/>
        <cfvo type="max"/>
        <color rgb="FF63BE7B"/>
        <color rgb="FFFFEF9C"/>
      </colorScale>
    </cfRule>
  </conditionalFormatting>
  <conditionalFormatting sqref="EJ1:EM1">
    <cfRule type="colorScale" priority="81">
      <colorScale>
        <cfvo type="min"/>
        <cfvo type="max"/>
        <color rgb="FFFFEF9C"/>
        <color rgb="FF63BE7B"/>
      </colorScale>
    </cfRule>
    <cfRule type="colorScale" priority="82">
      <colorScale>
        <cfvo type="min"/>
        <cfvo type="percentile" val="50"/>
        <cfvo type="max"/>
        <color rgb="FFF8696B"/>
        <color rgb="FFFFEB84"/>
        <color rgb="FF63BE7B"/>
      </colorScale>
    </cfRule>
  </conditionalFormatting>
  <conditionalFormatting sqref="EJ1:EM1">
    <cfRule type="colorScale" priority="80">
      <colorScale>
        <cfvo type="min"/>
        <cfvo type="percentile" val="50"/>
        <cfvo type="max"/>
        <color rgb="FFF8696B"/>
        <color rgb="FFFFEB84"/>
        <color rgb="FF63BE7B"/>
      </colorScale>
    </cfRule>
  </conditionalFormatting>
  <conditionalFormatting sqref="FT12:FU12">
    <cfRule type="cellIs" dxfId="32" priority="79" stopIfTrue="1" operator="notEqual">
      <formula>0</formula>
    </cfRule>
  </conditionalFormatting>
  <conditionalFormatting sqref="FS1:FV1">
    <cfRule type="colorScale" priority="78">
      <colorScale>
        <cfvo type="min"/>
        <cfvo type="max"/>
        <color rgb="FF63BE7B"/>
        <color rgb="FFFFEF9C"/>
      </colorScale>
    </cfRule>
  </conditionalFormatting>
  <conditionalFormatting sqref="FS1:FV1">
    <cfRule type="colorScale" priority="76">
      <colorScale>
        <cfvo type="min"/>
        <cfvo type="max"/>
        <color rgb="FFFFEF9C"/>
        <color rgb="FF63BE7B"/>
      </colorScale>
    </cfRule>
    <cfRule type="colorScale" priority="77">
      <colorScale>
        <cfvo type="min"/>
        <cfvo type="percentile" val="50"/>
        <cfvo type="max"/>
        <color rgb="FFF8696B"/>
        <color rgb="FFFFEB84"/>
        <color rgb="FF63BE7B"/>
      </colorScale>
    </cfRule>
  </conditionalFormatting>
  <conditionalFormatting sqref="FS1:FV1">
    <cfRule type="colorScale" priority="75">
      <colorScale>
        <cfvo type="min"/>
        <cfvo type="percentile" val="50"/>
        <cfvo type="max"/>
        <color rgb="FFF8696B"/>
        <color rgb="FFFFEB84"/>
        <color rgb="FF63BE7B"/>
      </colorScale>
    </cfRule>
  </conditionalFormatting>
  <conditionalFormatting sqref="FY12:FZ12">
    <cfRule type="cellIs" dxfId="31" priority="74" stopIfTrue="1" operator="notEqual">
      <formula>0</formula>
    </cfRule>
  </conditionalFormatting>
  <conditionalFormatting sqref="FX1:GA1">
    <cfRule type="colorScale" priority="73">
      <colorScale>
        <cfvo type="min"/>
        <cfvo type="max"/>
        <color rgb="FF63BE7B"/>
        <color rgb="FFFFEF9C"/>
      </colorScale>
    </cfRule>
  </conditionalFormatting>
  <conditionalFormatting sqref="FX1:GA1">
    <cfRule type="colorScale" priority="71">
      <colorScale>
        <cfvo type="min"/>
        <cfvo type="max"/>
        <color rgb="FFFFEF9C"/>
        <color rgb="FF63BE7B"/>
      </colorScale>
    </cfRule>
    <cfRule type="colorScale" priority="72">
      <colorScale>
        <cfvo type="min"/>
        <cfvo type="percentile" val="50"/>
        <cfvo type="max"/>
        <color rgb="FFF8696B"/>
        <color rgb="FFFFEB84"/>
        <color rgb="FF63BE7B"/>
      </colorScale>
    </cfRule>
  </conditionalFormatting>
  <conditionalFormatting sqref="FX1:GA1">
    <cfRule type="colorScale" priority="70">
      <colorScale>
        <cfvo type="min"/>
        <cfvo type="percentile" val="50"/>
        <cfvo type="max"/>
        <color rgb="FFF8696B"/>
        <color rgb="FFFFEB84"/>
        <color rgb="FF63BE7B"/>
      </colorScale>
    </cfRule>
  </conditionalFormatting>
  <conditionalFormatting sqref="GD12:GE12">
    <cfRule type="cellIs" dxfId="30" priority="69" stopIfTrue="1" operator="notEqual">
      <formula>0</formula>
    </cfRule>
  </conditionalFormatting>
  <conditionalFormatting sqref="GC1:GD1 GF1">
    <cfRule type="colorScale" priority="68">
      <colorScale>
        <cfvo type="min"/>
        <cfvo type="max"/>
        <color rgb="FF63BE7B"/>
        <color rgb="FFFFEF9C"/>
      </colorScale>
    </cfRule>
  </conditionalFormatting>
  <conditionalFormatting sqref="GC1:GD1 GF1">
    <cfRule type="colorScale" priority="66">
      <colorScale>
        <cfvo type="min"/>
        <cfvo type="max"/>
        <color rgb="FFFFEF9C"/>
        <color rgb="FF63BE7B"/>
      </colorScale>
    </cfRule>
    <cfRule type="colorScale" priority="67">
      <colorScale>
        <cfvo type="min"/>
        <cfvo type="percentile" val="50"/>
        <cfvo type="max"/>
        <color rgb="FFF8696B"/>
        <color rgb="FFFFEB84"/>
        <color rgb="FF63BE7B"/>
      </colorScale>
    </cfRule>
  </conditionalFormatting>
  <conditionalFormatting sqref="GC1:GD1 GF1">
    <cfRule type="colorScale" priority="65">
      <colorScale>
        <cfvo type="min"/>
        <cfvo type="percentile" val="50"/>
        <cfvo type="max"/>
        <color rgb="FFF8696B"/>
        <color rgb="FFFFEB84"/>
        <color rgb="FF63BE7B"/>
      </colorScale>
    </cfRule>
  </conditionalFormatting>
  <conditionalFormatting sqref="GN12:GO12">
    <cfRule type="cellIs" dxfId="29" priority="64" stopIfTrue="1" operator="notEqual">
      <formula>0</formula>
    </cfRule>
  </conditionalFormatting>
  <conditionalFormatting sqref="GM1:GP1">
    <cfRule type="colorScale" priority="63">
      <colorScale>
        <cfvo type="min"/>
        <cfvo type="max"/>
        <color rgb="FF63BE7B"/>
        <color rgb="FFFFEF9C"/>
      </colorScale>
    </cfRule>
  </conditionalFormatting>
  <conditionalFormatting sqref="GM1:GP1">
    <cfRule type="colorScale" priority="61">
      <colorScale>
        <cfvo type="min"/>
        <cfvo type="max"/>
        <color rgb="FFFFEF9C"/>
        <color rgb="FF63BE7B"/>
      </colorScale>
    </cfRule>
    <cfRule type="colorScale" priority="62">
      <colorScale>
        <cfvo type="min"/>
        <cfvo type="percentile" val="50"/>
        <cfvo type="max"/>
        <color rgb="FFF8696B"/>
        <color rgb="FFFFEB84"/>
        <color rgb="FF63BE7B"/>
      </colorScale>
    </cfRule>
  </conditionalFormatting>
  <conditionalFormatting sqref="GM1:GP1">
    <cfRule type="colorScale" priority="60">
      <colorScale>
        <cfvo type="min"/>
        <cfvo type="percentile" val="50"/>
        <cfvo type="max"/>
        <color rgb="FFF8696B"/>
        <color rgb="FFFFEB84"/>
        <color rgb="FF63BE7B"/>
      </colorScale>
    </cfRule>
  </conditionalFormatting>
  <conditionalFormatting sqref="HC12:HD12">
    <cfRule type="cellIs" dxfId="28" priority="59" stopIfTrue="1" operator="notEqual">
      <formula>0</formula>
    </cfRule>
  </conditionalFormatting>
  <conditionalFormatting sqref="HB1:HE1">
    <cfRule type="colorScale" priority="58">
      <colorScale>
        <cfvo type="min"/>
        <cfvo type="max"/>
        <color rgb="FF63BE7B"/>
        <color rgb="FFFFEF9C"/>
      </colorScale>
    </cfRule>
  </conditionalFormatting>
  <conditionalFormatting sqref="HB1:HE1">
    <cfRule type="colorScale" priority="56">
      <colorScale>
        <cfvo type="min"/>
        <cfvo type="max"/>
        <color rgb="FFFFEF9C"/>
        <color rgb="FF63BE7B"/>
      </colorScale>
    </cfRule>
    <cfRule type="colorScale" priority="57">
      <colorScale>
        <cfvo type="min"/>
        <cfvo type="percentile" val="50"/>
        <cfvo type="max"/>
        <color rgb="FFF8696B"/>
        <color rgb="FFFFEB84"/>
        <color rgb="FF63BE7B"/>
      </colorScale>
    </cfRule>
  </conditionalFormatting>
  <conditionalFormatting sqref="HB1:HE1">
    <cfRule type="colorScale" priority="55">
      <colorScale>
        <cfvo type="min"/>
        <cfvo type="percentile" val="50"/>
        <cfvo type="max"/>
        <color rgb="FFF8696B"/>
        <color rgb="FFFFEB84"/>
        <color rgb="FF63BE7B"/>
      </colorScale>
    </cfRule>
  </conditionalFormatting>
  <conditionalFormatting sqref="HH12:HI12">
    <cfRule type="cellIs" dxfId="27" priority="54" stopIfTrue="1" operator="notEqual">
      <formula>0</formula>
    </cfRule>
  </conditionalFormatting>
  <conditionalFormatting sqref="HG1:HJ1">
    <cfRule type="colorScale" priority="53">
      <colorScale>
        <cfvo type="min"/>
        <cfvo type="max"/>
        <color rgb="FF63BE7B"/>
        <color rgb="FFFFEF9C"/>
      </colorScale>
    </cfRule>
  </conditionalFormatting>
  <conditionalFormatting sqref="HG1:HJ1">
    <cfRule type="colorScale" priority="51">
      <colorScale>
        <cfvo type="min"/>
        <cfvo type="max"/>
        <color rgb="FFFFEF9C"/>
        <color rgb="FF63BE7B"/>
      </colorScale>
    </cfRule>
    <cfRule type="colorScale" priority="52">
      <colorScale>
        <cfvo type="min"/>
        <cfvo type="percentile" val="50"/>
        <cfvo type="max"/>
        <color rgb="FFF8696B"/>
        <color rgb="FFFFEB84"/>
        <color rgb="FF63BE7B"/>
      </colorScale>
    </cfRule>
  </conditionalFormatting>
  <conditionalFormatting sqref="HG1:HJ1">
    <cfRule type="colorScale" priority="50">
      <colorScale>
        <cfvo type="min"/>
        <cfvo type="percentile" val="50"/>
        <cfvo type="max"/>
        <color rgb="FFF8696B"/>
        <color rgb="FFFFEB84"/>
        <color rgb="FF63BE7B"/>
      </colorScale>
    </cfRule>
  </conditionalFormatting>
  <conditionalFormatting sqref="HM12:HN12">
    <cfRule type="cellIs" dxfId="26" priority="49" stopIfTrue="1" operator="notEqual">
      <formula>0</formula>
    </cfRule>
  </conditionalFormatting>
  <conditionalFormatting sqref="HL1:HO1">
    <cfRule type="colorScale" priority="48">
      <colorScale>
        <cfvo type="min"/>
        <cfvo type="max"/>
        <color rgb="FF63BE7B"/>
        <color rgb="FFFFEF9C"/>
      </colorScale>
    </cfRule>
  </conditionalFormatting>
  <conditionalFormatting sqref="HL1:HO1">
    <cfRule type="colorScale" priority="46">
      <colorScale>
        <cfvo type="min"/>
        <cfvo type="max"/>
        <color rgb="FFFFEF9C"/>
        <color rgb="FF63BE7B"/>
      </colorScale>
    </cfRule>
    <cfRule type="colorScale" priority="47">
      <colorScale>
        <cfvo type="min"/>
        <cfvo type="percentile" val="50"/>
        <cfvo type="max"/>
        <color rgb="FFF8696B"/>
        <color rgb="FFFFEB84"/>
        <color rgb="FF63BE7B"/>
      </colorScale>
    </cfRule>
  </conditionalFormatting>
  <conditionalFormatting sqref="HL1:HO1">
    <cfRule type="colorScale" priority="45">
      <colorScale>
        <cfvo type="min"/>
        <cfvo type="percentile" val="50"/>
        <cfvo type="max"/>
        <color rgb="FFF8696B"/>
        <color rgb="FFFFEB84"/>
        <color rgb="FF63BE7B"/>
      </colorScale>
    </cfRule>
  </conditionalFormatting>
  <conditionalFormatting sqref="HR12:HS12">
    <cfRule type="cellIs" dxfId="25" priority="44" stopIfTrue="1" operator="notEqual">
      <formula>0</formula>
    </cfRule>
  </conditionalFormatting>
  <conditionalFormatting sqref="HQ1:HT1">
    <cfRule type="colorScale" priority="43">
      <colorScale>
        <cfvo type="min"/>
        <cfvo type="max"/>
        <color rgb="FF63BE7B"/>
        <color rgb="FFFFEF9C"/>
      </colorScale>
    </cfRule>
  </conditionalFormatting>
  <conditionalFormatting sqref="HQ1:HT1">
    <cfRule type="colorScale" priority="41">
      <colorScale>
        <cfvo type="min"/>
        <cfvo type="max"/>
        <color rgb="FFFFEF9C"/>
        <color rgb="FF63BE7B"/>
      </colorScale>
    </cfRule>
    <cfRule type="colorScale" priority="42">
      <colorScale>
        <cfvo type="min"/>
        <cfvo type="percentile" val="50"/>
        <cfvo type="max"/>
        <color rgb="FFF8696B"/>
        <color rgb="FFFFEB84"/>
        <color rgb="FF63BE7B"/>
      </colorScale>
    </cfRule>
  </conditionalFormatting>
  <conditionalFormatting sqref="HQ1:HT1">
    <cfRule type="colorScale" priority="40">
      <colorScale>
        <cfvo type="min"/>
        <cfvo type="percentile" val="50"/>
        <cfvo type="max"/>
        <color rgb="FFF8696B"/>
        <color rgb="FFFFEB84"/>
        <color rgb="FF63BE7B"/>
      </colorScale>
    </cfRule>
  </conditionalFormatting>
  <conditionalFormatting sqref="HW12:HX12">
    <cfRule type="cellIs" dxfId="24" priority="39" stopIfTrue="1" operator="notEqual">
      <formula>0</formula>
    </cfRule>
  </conditionalFormatting>
  <conditionalFormatting sqref="HV1:HY1">
    <cfRule type="colorScale" priority="38">
      <colorScale>
        <cfvo type="min"/>
        <cfvo type="max"/>
        <color rgb="FF63BE7B"/>
        <color rgb="FFFFEF9C"/>
      </colorScale>
    </cfRule>
  </conditionalFormatting>
  <conditionalFormatting sqref="HV1:HY1">
    <cfRule type="colorScale" priority="36">
      <colorScale>
        <cfvo type="min"/>
        <cfvo type="max"/>
        <color rgb="FFFFEF9C"/>
        <color rgb="FF63BE7B"/>
      </colorScale>
    </cfRule>
    <cfRule type="colorScale" priority="37">
      <colorScale>
        <cfvo type="min"/>
        <cfvo type="percentile" val="50"/>
        <cfvo type="max"/>
        <color rgb="FFF8696B"/>
        <color rgb="FFFFEB84"/>
        <color rgb="FF63BE7B"/>
      </colorScale>
    </cfRule>
  </conditionalFormatting>
  <conditionalFormatting sqref="HV1:HY1">
    <cfRule type="colorScale" priority="35">
      <colorScale>
        <cfvo type="min"/>
        <cfvo type="percentile" val="50"/>
        <cfvo type="max"/>
        <color rgb="FFF8696B"/>
        <color rgb="FFFFEB84"/>
        <color rgb="FF63BE7B"/>
      </colorScale>
    </cfRule>
  </conditionalFormatting>
  <conditionalFormatting sqref="IB12:IC12">
    <cfRule type="cellIs" dxfId="23" priority="34" stopIfTrue="1" operator="notEqual">
      <formula>0</formula>
    </cfRule>
  </conditionalFormatting>
  <conditionalFormatting sqref="IA1:ID1">
    <cfRule type="colorScale" priority="33">
      <colorScale>
        <cfvo type="min"/>
        <cfvo type="max"/>
        <color rgb="FF63BE7B"/>
        <color rgb="FFFFEF9C"/>
      </colorScale>
    </cfRule>
  </conditionalFormatting>
  <conditionalFormatting sqref="IA1:ID1">
    <cfRule type="colorScale" priority="31">
      <colorScale>
        <cfvo type="min"/>
        <cfvo type="max"/>
        <color rgb="FFFFEF9C"/>
        <color rgb="FF63BE7B"/>
      </colorScale>
    </cfRule>
    <cfRule type="colorScale" priority="32">
      <colorScale>
        <cfvo type="min"/>
        <cfvo type="percentile" val="50"/>
        <cfvo type="max"/>
        <color rgb="FFF8696B"/>
        <color rgb="FFFFEB84"/>
        <color rgb="FF63BE7B"/>
      </colorScale>
    </cfRule>
  </conditionalFormatting>
  <conditionalFormatting sqref="IA1:ID1">
    <cfRule type="colorScale" priority="30">
      <colorScale>
        <cfvo type="min"/>
        <cfvo type="percentile" val="50"/>
        <cfvo type="max"/>
        <color rgb="FFF8696B"/>
        <color rgb="FFFFEB84"/>
        <color rgb="FF63BE7B"/>
      </colorScale>
    </cfRule>
  </conditionalFormatting>
  <conditionalFormatting sqref="IG12:IH12">
    <cfRule type="cellIs" dxfId="22" priority="29" stopIfTrue="1" operator="notEqual">
      <formula>0</formula>
    </cfRule>
  </conditionalFormatting>
  <conditionalFormatting sqref="IF1:II1">
    <cfRule type="colorScale" priority="28">
      <colorScale>
        <cfvo type="min"/>
        <cfvo type="max"/>
        <color rgb="FF63BE7B"/>
        <color rgb="FFFFEF9C"/>
      </colorScale>
    </cfRule>
  </conditionalFormatting>
  <conditionalFormatting sqref="IF1:II1">
    <cfRule type="colorScale" priority="26">
      <colorScale>
        <cfvo type="min"/>
        <cfvo type="max"/>
        <color rgb="FFFFEF9C"/>
        <color rgb="FF63BE7B"/>
      </colorScale>
    </cfRule>
    <cfRule type="colorScale" priority="27">
      <colorScale>
        <cfvo type="min"/>
        <cfvo type="percentile" val="50"/>
        <cfvo type="max"/>
        <color rgb="FFF8696B"/>
        <color rgb="FFFFEB84"/>
        <color rgb="FF63BE7B"/>
      </colorScale>
    </cfRule>
  </conditionalFormatting>
  <conditionalFormatting sqref="IF1:II1">
    <cfRule type="colorScale" priority="25">
      <colorScale>
        <cfvo type="min"/>
        <cfvo type="percentile" val="50"/>
        <cfvo type="max"/>
        <color rgb="FFF8696B"/>
        <color rgb="FFFFEB84"/>
        <color rgb="FF63BE7B"/>
      </colorScale>
    </cfRule>
  </conditionalFormatting>
  <conditionalFormatting sqref="IL12:IM12">
    <cfRule type="cellIs" dxfId="21" priority="24" stopIfTrue="1" operator="notEqual">
      <formula>0</formula>
    </cfRule>
  </conditionalFormatting>
  <conditionalFormatting sqref="IK1:IN1">
    <cfRule type="colorScale" priority="23">
      <colorScale>
        <cfvo type="min"/>
        <cfvo type="max"/>
        <color rgb="FF63BE7B"/>
        <color rgb="FFFFEF9C"/>
      </colorScale>
    </cfRule>
  </conditionalFormatting>
  <conditionalFormatting sqref="IK1:IN1">
    <cfRule type="colorScale" priority="21">
      <colorScale>
        <cfvo type="min"/>
        <cfvo type="max"/>
        <color rgb="FFFFEF9C"/>
        <color rgb="FF63BE7B"/>
      </colorScale>
    </cfRule>
    <cfRule type="colorScale" priority="22">
      <colorScale>
        <cfvo type="min"/>
        <cfvo type="percentile" val="50"/>
        <cfvo type="max"/>
        <color rgb="FFF8696B"/>
        <color rgb="FFFFEB84"/>
        <color rgb="FF63BE7B"/>
      </colorScale>
    </cfRule>
  </conditionalFormatting>
  <conditionalFormatting sqref="IK1:IN1">
    <cfRule type="colorScale" priority="20">
      <colorScale>
        <cfvo type="min"/>
        <cfvo type="percentile" val="50"/>
        <cfvo type="max"/>
        <color rgb="FFF8696B"/>
        <color rgb="FFFFEB84"/>
        <color rgb="FF63BE7B"/>
      </colorScale>
    </cfRule>
  </conditionalFormatting>
  <conditionalFormatting sqref="IQ12:IR12">
    <cfRule type="cellIs" dxfId="20" priority="19" stopIfTrue="1" operator="notEqual">
      <formula>0</formula>
    </cfRule>
  </conditionalFormatting>
  <conditionalFormatting sqref="IP1:IS1">
    <cfRule type="colorScale" priority="18">
      <colorScale>
        <cfvo type="min"/>
        <cfvo type="max"/>
        <color rgb="FF63BE7B"/>
        <color rgb="FFFFEF9C"/>
      </colorScale>
    </cfRule>
  </conditionalFormatting>
  <conditionalFormatting sqref="IP1:IS1">
    <cfRule type="colorScale" priority="16">
      <colorScale>
        <cfvo type="min"/>
        <cfvo type="max"/>
        <color rgb="FFFFEF9C"/>
        <color rgb="FF63BE7B"/>
      </colorScale>
    </cfRule>
    <cfRule type="colorScale" priority="17">
      <colorScale>
        <cfvo type="min"/>
        <cfvo type="percentile" val="50"/>
        <cfvo type="max"/>
        <color rgb="FFF8696B"/>
        <color rgb="FFFFEB84"/>
        <color rgb="FF63BE7B"/>
      </colorScale>
    </cfRule>
  </conditionalFormatting>
  <conditionalFormatting sqref="IP1:IS1">
    <cfRule type="colorScale" priority="15">
      <colorScale>
        <cfvo type="min"/>
        <cfvo type="percentile" val="50"/>
        <cfvo type="max"/>
        <color rgb="FFF8696B"/>
        <color rgb="FFFFEB84"/>
        <color rgb="FF63BE7B"/>
      </colorScale>
    </cfRule>
  </conditionalFormatting>
  <conditionalFormatting sqref="GE1">
    <cfRule type="colorScale" priority="14">
      <colorScale>
        <cfvo type="min"/>
        <cfvo type="max"/>
        <color rgb="FF63BE7B"/>
        <color rgb="FFFFEF9C"/>
      </colorScale>
    </cfRule>
  </conditionalFormatting>
  <conditionalFormatting sqref="GE1">
    <cfRule type="colorScale" priority="12">
      <colorScale>
        <cfvo type="min"/>
        <cfvo type="max"/>
        <color rgb="FFFFEF9C"/>
        <color rgb="FF63BE7B"/>
      </colorScale>
    </cfRule>
    <cfRule type="colorScale" priority="13">
      <colorScale>
        <cfvo type="min"/>
        <cfvo type="percentile" val="50"/>
        <cfvo type="max"/>
        <color rgb="FFF8696B"/>
        <color rgb="FFFFEB84"/>
        <color rgb="FF63BE7B"/>
      </colorScale>
    </cfRule>
  </conditionalFormatting>
  <conditionalFormatting sqref="GE1">
    <cfRule type="colorScale" priority="11">
      <colorScale>
        <cfvo type="min"/>
        <cfvo type="percentile" val="50"/>
        <cfvo type="max"/>
        <color rgb="FFF8696B"/>
        <color rgb="FFFFEB84"/>
        <color rgb="FF63BE7B"/>
      </colorScale>
    </cfRule>
  </conditionalFormatting>
  <conditionalFormatting sqref="DQ12:DS12">
    <cfRule type="cellIs" dxfId="19" priority="10" stopIfTrue="1" operator="notEqual">
      <formula>0</formula>
    </cfRule>
  </conditionalFormatting>
  <conditionalFormatting sqref="DP1:DS1">
    <cfRule type="colorScale" priority="9">
      <colorScale>
        <cfvo type="min"/>
        <cfvo type="max"/>
        <color rgb="FF63BE7B"/>
        <color rgb="FFFFEF9C"/>
      </colorScale>
    </cfRule>
  </conditionalFormatting>
  <conditionalFormatting sqref="DP1:DS1">
    <cfRule type="colorScale" priority="7">
      <colorScale>
        <cfvo type="min"/>
        <cfvo type="max"/>
        <color rgb="FFFFEF9C"/>
        <color rgb="FF63BE7B"/>
      </colorScale>
    </cfRule>
    <cfRule type="colorScale" priority="8">
      <colorScale>
        <cfvo type="min"/>
        <cfvo type="percentile" val="50"/>
        <cfvo type="max"/>
        <color rgb="FFF8696B"/>
        <color rgb="FFFFEB84"/>
        <color rgb="FF63BE7B"/>
      </colorScale>
    </cfRule>
  </conditionalFormatting>
  <conditionalFormatting sqref="DP1:DS1">
    <cfRule type="colorScale" priority="6">
      <colorScale>
        <cfvo type="min"/>
        <cfvo type="percentile" val="50"/>
        <cfvo type="max"/>
        <color rgb="FFF8696B"/>
        <color rgb="FFFFEB84"/>
        <color rgb="FF63BE7B"/>
      </colorScale>
    </cfRule>
  </conditionalFormatting>
  <conditionalFormatting sqref="DN21:DN31">
    <cfRule type="colorScale" priority="5">
      <colorScale>
        <cfvo type="min"/>
        <cfvo type="percentile" val="50"/>
        <cfvo type="max"/>
        <color rgb="FFF8696B"/>
        <color rgb="FFFFEB84"/>
        <color rgb="FF63BE7B"/>
      </colorScale>
    </cfRule>
  </conditionalFormatting>
  <conditionalFormatting sqref="A16:XFD135">
    <cfRule type="colorScale" priority="4">
      <colorScale>
        <cfvo type="min"/>
        <cfvo type="percentile" val="50"/>
        <cfvo type="max"/>
        <color rgb="FFF8696B"/>
        <color rgb="FFFFEB84"/>
        <color rgb="FF63BE7B"/>
      </colorScale>
    </cfRule>
  </conditionalFormatting>
  <conditionalFormatting sqref="A16:XFD134">
    <cfRule type="colorScale" priority="3">
      <colorScale>
        <cfvo type="min"/>
        <cfvo type="percentile" val="50"/>
        <cfvo type="max"/>
        <color rgb="FF63BE7B"/>
        <color rgb="FFFFEB84"/>
        <color rgb="FFF8696B"/>
      </colorScale>
    </cfRule>
  </conditionalFormatting>
  <conditionalFormatting sqref="A1:XFD1048576">
    <cfRule type="colorScale" priority="2">
      <colorScale>
        <cfvo type="min"/>
        <cfvo type="percentile" val="50"/>
        <cfvo type="max"/>
        <color rgb="FFF8696B"/>
        <color rgb="FFFFEB84"/>
        <color rgb="FF63BE7B"/>
      </colorScale>
    </cfRule>
  </conditionalFormatting>
  <conditionalFormatting sqref="A1:A1048576">
    <cfRule type="colorScale" priority="1">
      <colorScale>
        <cfvo type="min"/>
        <cfvo type="percentile" val="50"/>
        <cfvo type="max"/>
        <color rgb="FF63BE7B"/>
        <color rgb="FFFFEB84"/>
        <color rgb="FFF8696B"/>
      </colorScale>
    </cfRule>
  </conditionalFormatting>
  <dataValidations count="1">
    <dataValidation type="list" showInputMessage="1" showErrorMessage="1" sqref="DV16:DV17 CC16:CC17 DG16:DG17">
      <formula1>list2</formula1>
    </dataValidation>
  </dataValidations>
  <printOptions gridLines="1"/>
  <pageMargins left="0.75" right="0.75" top="1" bottom="1" header="0.5" footer="0.5"/>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E21"/>
  <sheetViews>
    <sheetView showGridLines="0" topLeftCell="A4" workbookViewId="0">
      <selection activeCell="E12" sqref="E12"/>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20" t="s">
        <v>69</v>
      </c>
      <c r="C1" s="21"/>
      <c r="D1" s="29"/>
      <c r="E1" s="29"/>
    </row>
    <row r="2" spans="2:5" x14ac:dyDescent="0.2">
      <c r="B2" s="20" t="s">
        <v>70</v>
      </c>
      <c r="C2" s="21"/>
      <c r="D2" s="29"/>
      <c r="E2" s="29"/>
    </row>
    <row r="3" spans="2:5" x14ac:dyDescent="0.2">
      <c r="B3" s="22"/>
      <c r="C3" s="22"/>
      <c r="D3" s="30"/>
      <c r="E3" s="30"/>
    </row>
    <row r="4" spans="2:5" ht="25.5" x14ac:dyDescent="0.2">
      <c r="B4" s="23" t="s">
        <v>71</v>
      </c>
      <c r="C4" s="22"/>
      <c r="D4" s="30"/>
      <c r="E4" s="30"/>
    </row>
    <row r="5" spans="2:5" x14ac:dyDescent="0.2">
      <c r="B5" s="22"/>
      <c r="C5" s="22"/>
      <c r="D5" s="30"/>
      <c r="E5" s="30"/>
    </row>
    <row r="6" spans="2:5" x14ac:dyDescent="0.2">
      <c r="B6" s="20" t="s">
        <v>72</v>
      </c>
      <c r="C6" s="21"/>
      <c r="D6" s="29"/>
      <c r="E6" s="31" t="s">
        <v>73</v>
      </c>
    </row>
    <row r="7" spans="2:5" ht="13.5" thickBot="1" x14ac:dyDescent="0.25">
      <c r="B7" s="22"/>
      <c r="C7" s="22"/>
      <c r="D7" s="30"/>
      <c r="E7" s="30"/>
    </row>
    <row r="8" spans="2:5" ht="38.25" x14ac:dyDescent="0.2">
      <c r="B8" s="24" t="s">
        <v>74</v>
      </c>
      <c r="C8" s="25"/>
      <c r="D8" s="32"/>
      <c r="E8" s="33">
        <v>11</v>
      </c>
    </row>
    <row r="9" spans="2:5" x14ac:dyDescent="0.2">
      <c r="B9" s="26"/>
      <c r="C9" s="22"/>
      <c r="D9" s="30"/>
      <c r="E9" s="34" t="s">
        <v>75</v>
      </c>
    </row>
    <row r="10" spans="2:5" x14ac:dyDescent="0.2">
      <c r="B10" s="26"/>
      <c r="C10" s="22"/>
      <c r="D10" s="30"/>
      <c r="E10" s="34" t="s">
        <v>76</v>
      </c>
    </row>
    <row r="11" spans="2:5" x14ac:dyDescent="0.2">
      <c r="B11" s="26"/>
      <c r="C11" s="22"/>
      <c r="D11" s="30"/>
      <c r="E11" s="34" t="s">
        <v>77</v>
      </c>
    </row>
    <row r="12" spans="2:5" x14ac:dyDescent="0.2">
      <c r="B12" s="26"/>
      <c r="C12" s="22"/>
      <c r="D12" s="30"/>
      <c r="E12" s="34" t="s">
        <v>78</v>
      </c>
    </row>
    <row r="13" spans="2:5" x14ac:dyDescent="0.2">
      <c r="B13" s="26"/>
      <c r="C13" s="22"/>
      <c r="D13" s="30"/>
      <c r="E13" s="34" t="s">
        <v>79</v>
      </c>
    </row>
    <row r="14" spans="2:5" x14ac:dyDescent="0.2">
      <c r="B14" s="26"/>
      <c r="C14" s="22"/>
      <c r="D14" s="30"/>
      <c r="E14" s="34" t="s">
        <v>80</v>
      </c>
    </row>
    <row r="15" spans="2:5" x14ac:dyDescent="0.2">
      <c r="B15" s="26"/>
      <c r="C15" s="22"/>
      <c r="D15" s="30"/>
      <c r="E15" s="34" t="s">
        <v>81</v>
      </c>
    </row>
    <row r="16" spans="2:5" x14ac:dyDescent="0.2">
      <c r="B16" s="26"/>
      <c r="C16" s="22"/>
      <c r="D16" s="30"/>
      <c r="E16" s="34" t="s">
        <v>82</v>
      </c>
    </row>
    <row r="17" spans="2:5" x14ac:dyDescent="0.2">
      <c r="B17" s="26"/>
      <c r="C17" s="22"/>
      <c r="D17" s="30"/>
      <c r="E17" s="34" t="s">
        <v>83</v>
      </c>
    </row>
    <row r="18" spans="2:5" x14ac:dyDescent="0.2">
      <c r="B18" s="26"/>
      <c r="C18" s="22"/>
      <c r="D18" s="30"/>
      <c r="E18" s="34" t="s">
        <v>84</v>
      </c>
    </row>
    <row r="19" spans="2:5" ht="13.5" thickBot="1" x14ac:dyDescent="0.25">
      <c r="B19" s="27"/>
      <c r="C19" s="28"/>
      <c r="D19" s="35"/>
      <c r="E19" s="36" t="s">
        <v>85</v>
      </c>
    </row>
    <row r="20" spans="2:5" x14ac:dyDescent="0.2">
      <c r="B20" s="22"/>
      <c r="C20" s="22"/>
      <c r="D20" s="30"/>
      <c r="E20" s="30"/>
    </row>
    <row r="21" spans="2:5" x14ac:dyDescent="0.2">
      <c r="B21" s="22"/>
      <c r="C21" s="22"/>
      <c r="D21" s="30"/>
      <c r="E21" s="30"/>
    </row>
  </sheetData>
  <hyperlinks>
    <hyperlink ref="E9" location="'1-2010'!I8" display="I8!'1-2010'"/>
    <hyperlink ref="E10" location="'1-2010'!N8" display="N8!'1-2010'"/>
    <hyperlink ref="E11" location="'1-2010'!S8" display="S8!'1-2010'"/>
    <hyperlink ref="E12" location="'1-2010'!X8" display="X8!'1-2010'"/>
    <hyperlink ref="E13" location="'1-2010'!AH8" display="AH8!'1-2010'"/>
    <hyperlink ref="E14" location="'1-2010'!AM8" display="AM8!'1-2010'"/>
    <hyperlink ref="E15" location="'1-2010'!AR8" display="AR8!'1-2010'"/>
    <hyperlink ref="E16" location="'1-2010'!AW8" display="AW8!'1-2010'"/>
    <hyperlink ref="E17" location="'1-2010'!BG8" display="BG8!'1-2010'"/>
    <hyperlink ref="E18" location="'4-2010'!M18" display="M18!'4-2010'"/>
    <hyperlink ref="E19" location="'5-2010'!Q17" display="Q17!'5-201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ارشادات </vt:lpstr>
      <vt:lpstr>9-2013 (2)</vt:lpstr>
      <vt:lpstr>10-2013</vt:lpstr>
      <vt:lpstr>تقرير التوافق</vt:lpstr>
      <vt:lpstr>ورقة1</vt:lpstr>
      <vt:lpstr>list2</vt:lpstr>
      <vt:lpstr>'10-2013'!Print_Area</vt:lpstr>
      <vt:lpstr>'9-2013 (2)'!Print_Area</vt:lpstr>
      <vt:lpstr>'10-2013'!Print_Titles</vt:lpstr>
      <vt:lpstr>'9-2013 (2)'!Print_Titles</vt:lpstr>
    </vt:vector>
  </TitlesOfParts>
  <Company>الخليج</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DEDO</cp:lastModifiedBy>
  <cp:lastPrinted>2010-11-02T06:46:59Z</cp:lastPrinted>
  <dcterms:created xsi:type="dcterms:W3CDTF">2001-01-29T17:06:12Z</dcterms:created>
  <dcterms:modified xsi:type="dcterms:W3CDTF">2013-09-28T20:30:05Z</dcterms:modified>
</cp:coreProperties>
</file>